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D:\AT Giurgiu\9. Documentatii atribuire GR\Documentatii de atribuire\GR-CL-12\GR-CL-12 - 11.06.2025\DA-CL12-11.06.2025\Cap 4 CS - Liste de cantitati\Sectiunea 3 - Liste de cantitati\Ob 3\"/>
    </mc:Choice>
  </mc:AlternateContent>
  <xr:revisionPtr revIDLastSave="0" documentId="13_ncr:1_{50262D54-2B67-4DA1-80EF-1DF7FB96BC70}" xr6:coauthVersionLast="47" xr6:coauthVersionMax="47" xr10:uidLastSave="{00000000-0000-0000-0000-000000000000}"/>
  <bookViews>
    <workbookView xWindow="848" yWindow="0" windowWidth="21029" windowHeight="12645" tabRatio="920" activeTab="5" xr2:uid="{00000000-000D-0000-FFFF-FFFF00000000}"/>
  </bookViews>
  <sheets>
    <sheet name="Pagina titlu" sheetId="1" r:id="rId1"/>
    <sheet name="Sumar-3.1" sheetId="12" r:id="rId2"/>
    <sheet name="G-3.1.1" sheetId="33" r:id="rId3"/>
    <sheet name="G-3.1.2" sheetId="60" r:id="rId4"/>
    <sheet name="C-3.1.3" sheetId="40" state="hidden" r:id="rId5"/>
    <sheet name="G-3.1.3" sheetId="62" r:id="rId6"/>
    <sheet name="C-3.1.7" sheetId="47" state="hidden" r:id="rId7"/>
  </sheets>
  <externalReferences>
    <externalReference r:id="rId8"/>
    <externalReference r:id="rId9"/>
    <externalReference r:id="rId10"/>
    <externalReference r:id="rId11"/>
    <externalReference r:id="rId12"/>
    <externalReference r:id="rId13"/>
  </externalReferences>
  <definedNames>
    <definedName name="AT_P" localSheetId="4">[1]Variables!$D$51</definedName>
    <definedName name="AT_PM" localSheetId="4">[1]Variables!$D$48</definedName>
    <definedName name="AT_Pub" localSheetId="4">[1]Variables!$D$49</definedName>
    <definedName name="AT_Su" localSheetId="4">[1]Variables!$D$50</definedName>
    <definedName name="Audit" localSheetId="4">[1]Variables!$D$52</definedName>
    <definedName name="buget_local" localSheetId="4">'[2]Indicatori fizici _SV'!$H$31</definedName>
    <definedName name="Co_Mo" localSheetId="4">'[1]Deviz General'!$D$1107</definedName>
    <definedName name="Co_Mo_crt" localSheetId="4">'[1]Deviz General_crt'!$D$1107</definedName>
    <definedName name="Co_Mo_R" localSheetId="4">[1]Variables!$J$51</definedName>
    <definedName name="Co_Mo_R_crt" localSheetId="4">[1]Variables!$J$51</definedName>
    <definedName name="curs" localSheetId="4">'[2]Indicatori fizici _SV'!$H$19</definedName>
    <definedName name="DataCursEuro" localSheetId="4">'[3]Informatii Generale'!$B$11</definedName>
    <definedName name="Date_of_exch_rate" localSheetId="4">[1]Variables!$D$41</definedName>
    <definedName name="Echip_apa" localSheetId="4">[1]Variables!$H$68</definedName>
    <definedName name="Echip_canal" localSheetId="4">[1]Variables!$H$69</definedName>
    <definedName name="Exch_rate" localSheetId="4">[1]Variables!$D$40</definedName>
    <definedName name="Exch_rate_old" localSheetId="4">[4]Variables!$D$28</definedName>
    <definedName name="FGAP" localSheetId="4">'[2]Indicatori fizici _SV'!$I$31</definedName>
    <definedName name="IB" localSheetId="4">[1]Variables!$J$54</definedName>
    <definedName name="_xlnm.Print_Titles" localSheetId="4">'C-3.1.3'!$12:$13</definedName>
    <definedName name="_xlnm.Print_Titles" localSheetId="6">'C-3.1.7'!$12:$13</definedName>
    <definedName name="_xlnm.Print_Titles" localSheetId="2">'G-3.1.1'!$12:$13</definedName>
    <definedName name="_xlnm.Print_Titles" localSheetId="3">'G-3.1.2'!$12:$13</definedName>
    <definedName name="_xlnm.Print_Titles" localSheetId="5">'G-3.1.3'!$11:$12</definedName>
    <definedName name="_xlnm.Print_Titles" localSheetId="1">'Sumar-3.1'!$6:$7</definedName>
    <definedName name="INFLATIE" localSheetId="4">'[1]Investment plan_crt'!$F$4</definedName>
    <definedName name="Lang" localSheetId="4">[5]Variables!$D$31</definedName>
    <definedName name="nr_uat" localSheetId="4">[6]Variables!$D$45</definedName>
    <definedName name="uip" localSheetId="4">[1]Variables!$D$53</definedName>
    <definedName name="VAT" localSheetId="4">[1]Variables!$D$38</definedName>
    <definedName name="XXX" localSheetId="4">[4]Variables!$D$31</definedName>
    <definedName name="Z_857B1909_EAC4_4F41_9E8C_BCE851050CE9_.wvu.PrintArea" localSheetId="4" hidden="1">'C-3.1.3'!$A$1:$F$26</definedName>
    <definedName name="Z_857B1909_EAC4_4F41_9E8C_BCE851050CE9_.wvu.PrintArea" localSheetId="6" hidden="1">'C-3.1.7'!$A$1:$F$28</definedName>
    <definedName name="Z_857B1909_EAC4_4F41_9E8C_BCE851050CE9_.wvu.PrintArea" localSheetId="2" hidden="1">'G-3.1.1'!$A$1:$G$28</definedName>
    <definedName name="Z_857B1909_EAC4_4F41_9E8C_BCE851050CE9_.wvu.PrintArea" localSheetId="3" hidden="1">'G-3.1.2'!$A$1:$G$31</definedName>
    <definedName name="Z_857B1909_EAC4_4F41_9E8C_BCE851050CE9_.wvu.PrintArea" localSheetId="5" hidden="1">'G-3.1.3'!$A$1:$G$17</definedName>
    <definedName name="Z_857B1909_EAC4_4F41_9E8C_BCE851050CE9_.wvu.PrintTitles" localSheetId="4" hidden="1">'C-3.1.3'!$A$12:$IM$13</definedName>
    <definedName name="Z_857B1909_EAC4_4F41_9E8C_BCE851050CE9_.wvu.PrintTitles" localSheetId="6" hidden="1">'C-3.1.7'!$A$12:$IM$13</definedName>
    <definedName name="Z_C0BAC6D1_037C_473A_A229_CF76BF185433_.wvu.PrintArea" localSheetId="4" hidden="1">'C-3.1.3'!$A$1:$F$26</definedName>
    <definedName name="Z_C0BAC6D1_037C_473A_A229_CF76BF185433_.wvu.PrintArea" localSheetId="6" hidden="1">'C-3.1.7'!$A$1:$F$28</definedName>
    <definedName name="Z_C0BAC6D1_037C_473A_A229_CF76BF185433_.wvu.PrintArea" localSheetId="2" hidden="1">'G-3.1.1'!$A$1:$G$28</definedName>
    <definedName name="Z_C0BAC6D1_037C_473A_A229_CF76BF185433_.wvu.PrintArea" localSheetId="3" hidden="1">'G-3.1.2'!$A$1:$G$31</definedName>
    <definedName name="Z_C0BAC6D1_037C_473A_A229_CF76BF185433_.wvu.PrintArea" localSheetId="5" hidden="1">'G-3.1.3'!$A$1:$G$17</definedName>
    <definedName name="Z_C0BAC6D1_037C_473A_A229_CF76BF185433_.wvu.PrintTitles" localSheetId="4" hidden="1">'C-3.1.3'!$A$12:$IM$13</definedName>
    <definedName name="Z_C0BAC6D1_037C_473A_A229_CF76BF185433_.wvu.PrintTitles" localSheetId="6" hidden="1">'C-3.1.7'!$A$12:$IM$13</definedName>
    <definedName name="Z_D831DCFB_EED0_4C19_9496_4DB5B54A9A49_.wvu.PrintArea" localSheetId="4" hidden="1">'C-3.1.3'!$A$1:$F$26</definedName>
    <definedName name="Z_D831DCFB_EED0_4C19_9496_4DB5B54A9A49_.wvu.PrintArea" localSheetId="6" hidden="1">'C-3.1.7'!$A$1:$F$28</definedName>
    <definedName name="Z_D831DCFB_EED0_4C19_9496_4DB5B54A9A49_.wvu.PrintArea" localSheetId="2" hidden="1">'G-3.1.1'!$A$1:$G$28</definedName>
    <definedName name="Z_D831DCFB_EED0_4C19_9496_4DB5B54A9A49_.wvu.PrintArea" localSheetId="3" hidden="1">'G-3.1.2'!$A$1:$G$31</definedName>
    <definedName name="Z_D831DCFB_EED0_4C19_9496_4DB5B54A9A49_.wvu.PrintArea" localSheetId="5" hidden="1">'G-3.1.3'!$A$1:$G$17</definedName>
    <definedName name="Z_D831DCFB_EED0_4C19_9496_4DB5B54A9A49_.wvu.PrintTitles" localSheetId="4" hidden="1">'C-3.1.3'!$A$12:$IM$13</definedName>
    <definedName name="Z_D831DCFB_EED0_4C19_9496_4DB5B54A9A49_.wvu.PrintTitles" localSheetId="6" hidden="1">'C-3.1.7'!$A$12:$IM$13</definedName>
    <definedName name="_xlnm.Print_Area" localSheetId="4">'C-3.1.3'!$A$1:$G$30</definedName>
    <definedName name="_xlnm.Print_Area" localSheetId="6">'C-3.1.7'!$A$1:$G$30</definedName>
    <definedName name="_xlnm.Print_Area" localSheetId="2">'G-3.1.1'!$A$1:$G$32</definedName>
    <definedName name="_xlnm.Print_Area" localSheetId="3">'G-3.1.2'!$A$1:$G$35</definedName>
    <definedName name="_xlnm.Print_Area" localSheetId="5">'G-3.1.3'!$A$1:$G$21</definedName>
    <definedName name="_xlnm.Print_Area" localSheetId="0">'Pagina titlu'!$A$1:$H$28</definedName>
    <definedName name="_xlnm.Print_Area" localSheetId="1">'Sumar-3.1'!$A$1:$D$21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2" l="1"/>
  <c r="A9" i="12"/>
  <c r="B9" i="12"/>
  <c r="G16" i="62" l="1"/>
  <c r="D8" i="12" l="1"/>
  <c r="D9" i="12"/>
  <c r="G18" i="33"/>
  <c r="G17" i="33"/>
  <c r="G17" i="60"/>
  <c r="G16" i="60"/>
  <c r="G15" i="62"/>
  <c r="G14" i="62"/>
  <c r="B10" i="12"/>
  <c r="A10" i="12"/>
  <c r="A17" i="62"/>
  <c r="A3" i="62"/>
  <c r="C2" i="62"/>
  <c r="A31" i="60"/>
  <c r="G26" i="60"/>
  <c r="G20" i="60"/>
  <c r="G15" i="60"/>
  <c r="A3" i="60"/>
  <c r="C2" i="60"/>
  <c r="A3" i="33"/>
  <c r="A28" i="33"/>
  <c r="G25" i="33"/>
  <c r="A8" i="12"/>
  <c r="D10" i="12" l="1"/>
  <c r="G21" i="33" l="1"/>
  <c r="C2" i="33" l="1"/>
  <c r="C3" i="12" l="1"/>
  <c r="C3" i="62" l="1"/>
  <c r="C3" i="60"/>
  <c r="C3" i="33"/>
  <c r="C4" i="47" l="1"/>
  <c r="C3" i="47"/>
  <c r="C1" i="47"/>
  <c r="A28" i="47"/>
  <c r="G27" i="47"/>
  <c r="E25" i="47"/>
  <c r="G25" i="47" s="1"/>
  <c r="G24" i="47"/>
  <c r="G23" i="47"/>
  <c r="G22" i="47"/>
  <c r="G21" i="47"/>
  <c r="G19" i="47"/>
  <c r="G17" i="47"/>
  <c r="G16" i="47"/>
  <c r="G15" i="47"/>
  <c r="G28" i="47" l="1"/>
  <c r="G25" i="40" l="1"/>
  <c r="C2" i="40"/>
  <c r="C1" i="40"/>
  <c r="G23" i="40"/>
  <c r="G22" i="40"/>
  <c r="G21" i="40"/>
  <c r="G19" i="40"/>
  <c r="G17" i="40"/>
  <c r="G16" i="40"/>
  <c r="G15" i="40"/>
  <c r="G26" i="40" l="1"/>
  <c r="G16" i="33" l="1"/>
  <c r="G15" i="33"/>
  <c r="C2" i="12"/>
  <c r="D12" i="12" l="1"/>
</calcChain>
</file>

<file path=xl/sharedStrings.xml><?xml version="1.0" encoding="utf-8"?>
<sst xmlns="http://schemas.openxmlformats.org/spreadsheetml/2006/main" count="294" uniqueCount="135">
  <si>
    <t>Titul Proiectului</t>
  </si>
  <si>
    <t>Numarul de referinta al proiectului</t>
  </si>
  <si>
    <t>Seria</t>
  </si>
  <si>
    <t>Lista Nr.</t>
  </si>
  <si>
    <t>Nr. Art.</t>
  </si>
  <si>
    <t>Descriere</t>
  </si>
  <si>
    <t>………………………..</t>
  </si>
  <si>
    <t>Utilizarea Listei de Cantitati</t>
  </si>
  <si>
    <t xml:space="preserve">Aceasta lista de cantitati trebuie citita in concordanta cu Preambulul la Lista de Cantitati si Metoda de Masurare, care sunt in Capitolul 4 Sectiunea 3. </t>
  </si>
  <si>
    <t xml:space="preserve">Primele doua cifre din coloana 'Articol Nr.' au legatura cu sistemul de numerotare folosit in Metoda de Masurare. </t>
  </si>
  <si>
    <t>Unitate</t>
  </si>
  <si>
    <t>Cantitate</t>
  </si>
  <si>
    <t>PRECIZARE: Ofertantul raspunde de corectitudinea completarii coloanelor 5 si 6</t>
  </si>
  <si>
    <t>Lucrari Terasamente</t>
  </si>
  <si>
    <t>C1</t>
  </si>
  <si>
    <t>Sapatura</t>
  </si>
  <si>
    <t>C1-01</t>
  </si>
  <si>
    <t>Sapatura mecanizata</t>
  </si>
  <si>
    <t>C3</t>
  </si>
  <si>
    <t xml:space="preserve">Evacuarea surplusului de material excavat </t>
  </si>
  <si>
    <t>C3-01</t>
  </si>
  <si>
    <t>Evacuarea surplusului de material excavat</t>
  </si>
  <si>
    <t>C4</t>
  </si>
  <si>
    <t>Materiale de umplutura</t>
  </si>
  <si>
    <t>C4-01</t>
  </si>
  <si>
    <t>Umplutura compactata cu balast</t>
  </si>
  <si>
    <t>C4-04</t>
  </si>
  <si>
    <t>C4-05</t>
  </si>
  <si>
    <t>Umplutura cu material selectat din excavatii pentru pozare cabluri electrice si priza de pamant</t>
  </si>
  <si>
    <t>C5</t>
  </si>
  <si>
    <t>Excavarea in teren tare</t>
  </si>
  <si>
    <t>C5-01</t>
  </si>
  <si>
    <t>Material excavat in teren tare</t>
  </si>
  <si>
    <t>Cladiri, Obiecte Tehnologice si Echipamente</t>
  </si>
  <si>
    <t>Constructii si instalatii</t>
  </si>
  <si>
    <t>………………………….</t>
  </si>
  <si>
    <t>TOTAL</t>
  </si>
  <si>
    <t>Nr. Articol</t>
  </si>
  <si>
    <t>lei</t>
  </si>
  <si>
    <t>1 Euro</t>
  </si>
  <si>
    <t>Material de imprumut: nisip pentru pozare calburi electrice</t>
  </si>
  <si>
    <t>Strat anticapilar  (Nisip)</t>
  </si>
  <si>
    <t>C4-03</t>
  </si>
  <si>
    <t>C4-02</t>
  </si>
  <si>
    <t>Umplutura compactata cu material selectat din excavatii</t>
  </si>
  <si>
    <t>Sapatura macanizata (pentru pozare cabluri electrice si priza de pamant)</t>
  </si>
  <si>
    <t>C1-04</t>
  </si>
  <si>
    <t>Sapatura manuala</t>
  </si>
  <si>
    <t>C1-02</t>
  </si>
  <si>
    <t>Valoarea totala
(EURO)</t>
  </si>
  <si>
    <t>Pret unitar
Euro</t>
  </si>
  <si>
    <t>Statie de clorinare</t>
  </si>
  <si>
    <t>C2</t>
  </si>
  <si>
    <t>C2-01</t>
  </si>
  <si>
    <t>C3-02</t>
  </si>
  <si>
    <t>C3-03</t>
  </si>
  <si>
    <t>IS-CL-13</t>
  </si>
  <si>
    <t>Obiect 3</t>
  </si>
  <si>
    <t>Sub-obiect 3.1</t>
  </si>
  <si>
    <t>Sectiunea 3.1.3</t>
  </si>
  <si>
    <t xml:space="preserve">Proiectant
</t>
  </si>
  <si>
    <r>
      <t>m</t>
    </r>
    <r>
      <rPr>
        <vertAlign val="superscript"/>
        <sz val="10"/>
        <rFont val="Arial"/>
        <family val="2"/>
      </rPr>
      <t>3</t>
    </r>
  </si>
  <si>
    <r>
      <t>m</t>
    </r>
    <r>
      <rPr>
        <vertAlign val="superscript"/>
        <sz val="10"/>
        <rFont val="Arial"/>
        <family val="2"/>
        <charset val="238"/>
      </rPr>
      <t>3</t>
    </r>
  </si>
  <si>
    <t>C-3.1.3</t>
  </si>
  <si>
    <t>Distributie energie electrica</t>
  </si>
  <si>
    <t>Sectiunea 3.1.7</t>
  </si>
  <si>
    <t>C-3.1.7</t>
  </si>
  <si>
    <t xml:space="preserve">Liste de cantitati </t>
  </si>
  <si>
    <t>Gospodaria de apa</t>
  </si>
  <si>
    <t>Gospodarie de apa Helesteni</t>
  </si>
  <si>
    <t>TOTAL Lista Nr. C-3.1.3 - Statie de clorinare - Lucrari Terasamente - se completeaza in lista LDC-2.1.3 - Sumar</t>
  </si>
  <si>
    <t>Utilaje si echipamente</t>
  </si>
  <si>
    <t>Procurare utilaje si echipamente</t>
  </si>
  <si>
    <t>Montaj utilaje si echipamente electrice si automatizare conform Specificatii tehnice particulare, Preambul si Fise Tehnice</t>
  </si>
  <si>
    <t>Procurare utilaje si echipamente electrice si automatizare conform Specificatii tehnice particulare, Preambul si Fise Tehnice</t>
  </si>
  <si>
    <t>Camera vanelor cu o structura supraterana avand dimensiunile interioare de 6,0 x 4,5 x 3,0 m cu cadre formate din grinzi si stalpi din beton armat si zidarie de BCA. Este o structura tip parter cu acoperis terasa necirculabila si atic, cu fatadele care se vor finisa cu tencuiala exterioara. Inclusiv trotuar in jurul cladirii si terasamente.</t>
  </si>
  <si>
    <t>Fundatia pentru rezervor realizata dintr-un radier general de 30 cm grosime care reazema pe contur pe o grinda continua circulara cu latimea de 100 cm si adancimea de fundare la cota -1.35. Inclusiv trotuar in jurul fundatiei si terasamente.</t>
  </si>
  <si>
    <t>Montaj utilaje si echipamente</t>
  </si>
  <si>
    <t>Lucrari instalatii electrice si automatizare conform Specificatii tehnice particulare si Preambul</t>
  </si>
  <si>
    <t>Lucrari instalatii mecanice, inclusiv instalatii de ventilatie si incalzire conform Specificatii tehnice particulare si Preambul</t>
  </si>
  <si>
    <t>Conducte, accesorii, fittinguri si armaturi in incinta</t>
  </si>
  <si>
    <t xml:space="preserve">Procurare rezervor metalic V = 150 mc conform Specificatii tehnice particulare, Preambul si Fise Tehnice (inclusiv Conducte, accesorii, fittinguri si armaturi) </t>
  </si>
  <si>
    <t xml:space="preserve">Montaj rezervor metalic V = 150 mc conform Specificatii tehnice particulare, Preambul si Fise Tehnice (inclusiv Conducte, accesorii, fittinguri si armaturi) </t>
  </si>
  <si>
    <t>Titlul Proiectului</t>
  </si>
  <si>
    <t>Valoarea totala
(RON)</t>
  </si>
  <si>
    <t>Pret unitar (RON)</t>
  </si>
  <si>
    <t>Procurare utilaje si echipamente de incalzire conform Specificatii tehnice particulare, Preambul si Fise Tehnice</t>
  </si>
  <si>
    <t>Montaj utilaje si echipamente de incalzire conform Specificatii tehnice particulare, Preambul si Fise Tehnice</t>
  </si>
  <si>
    <t>Lucrari instalatii mecanice, inclusiv instalatii de incalzire conform Specificatii tehnice particulare si Preambul</t>
  </si>
  <si>
    <t>Procurare utilaje si echipamente de ventilatie si incalzire conform Specificatii tehnice particulare, Preambul si Fise Tehnice</t>
  </si>
  <si>
    <t>Montaj utilaje si echipamente de ventilatie si incalzire conform Specificatii tehnice particulare, Preambul si Fise Tehnice</t>
  </si>
  <si>
    <t>Suma globala</t>
  </si>
  <si>
    <t>G-1</t>
  </si>
  <si>
    <t>1-01</t>
  </si>
  <si>
    <t>1-02</t>
  </si>
  <si>
    <t>1-03</t>
  </si>
  <si>
    <t>1-04</t>
  </si>
  <si>
    <t>G-2</t>
  </si>
  <si>
    <t>2.1.01</t>
  </si>
  <si>
    <t>2.1.02</t>
  </si>
  <si>
    <t>2.1.03</t>
  </si>
  <si>
    <t>2.2.01</t>
  </si>
  <si>
    <t>2.2.02</t>
  </si>
  <si>
    <t>2.2.03</t>
  </si>
  <si>
    <t>2.1.04</t>
  </si>
  <si>
    <t>2.1.05</t>
  </si>
  <si>
    <t>2.2.04</t>
  </si>
  <si>
    <t>2.2.05</t>
  </si>
  <si>
    <t>GR-CL-12</t>
  </si>
  <si>
    <t>Fundatia din beton armat a containerului din cadrul gospodariei de apa cu dimensiunile placii in plan de 3.5 m x 11.0 m. Inclusiv lucrari de terasamente.</t>
  </si>
  <si>
    <t>Procurare grup de pompare (1A+1R) cu caracteristicile: Q = 11.3 l/s/pompa; Hp = 60 m, vas expansiune refulare, cu racord 1" - 1/2", V=200 l, PN25 si debitmetru electromagnetic cu flanse DN 100 mm. Conform Specificatii tehnice particulare, Preambul si Fise Tehnice.</t>
  </si>
  <si>
    <t>Procurare grup de pompare (1A+1R) cu caracteristicile: Q = 3.41 l/s/pompa; Hp = 50 m, vas expansiune refulare, cu racord 1" - 1/2", V=200 l, PN25 si debitmetru electromagnetic cu flanse DN 80 mm. Conform Specificatii tehnice particulare, Preambul si Fise Tehnice.</t>
  </si>
  <si>
    <t>Montaj grup de pompare (1A+1R) cu caracteristicile: Q = 11.3 l/s/pompa; Hp = 60 m, vas expansiune refulare, cu racord 1" - 1/2", V=200 l, PN25 si debitmetru electromagnetic cu flanse DN 100 mm.</t>
  </si>
  <si>
    <t>Demolare platforma de beton 2.5m x 6.0 m</t>
  </si>
  <si>
    <t xml:space="preserve"> Constructia gospodariei de apa Crevedia Mica</t>
  </si>
  <si>
    <t>Rezervor de inmagazinare si statii de pompare in GA Crevedia Mica</t>
  </si>
  <si>
    <t>Sectiunea 3.1.1</t>
  </si>
  <si>
    <t>LDC G-3.1.1</t>
  </si>
  <si>
    <t>Sectiunea 3.1.2</t>
  </si>
  <si>
    <t>LDC G-3.1.2</t>
  </si>
  <si>
    <t>LDC G-3.1.3</t>
  </si>
  <si>
    <t>Montaj grup de pompare (1A+1R) cu caracteristicile: Q = 3.41 l/s/pompa; Hp = 50 m, vas expansiune refulare, cu racord 1" - 1/2", V=200 l, PN25 si debitmetru electromagnetic cu flanse DN 80 mm.</t>
  </si>
  <si>
    <t>Camine din incinta de vane CV1 si CV4 (1.5 x 2.0 x 2.0), CV2 (1.5 x 1.5 x 2.0), CV3 (2.0 x 2.5 x 2.0) tip sifon C1 (1.5 x 2.5 x 2.0) si Camine de vizitare din beton, cu capac carosabil clasa D400kN, securizat cu adancimea ce nu depaseste 1.5 m. Inclusiv lucrari de terasamente.</t>
  </si>
  <si>
    <t>LDC-3.1 - Sumar</t>
  </si>
  <si>
    <t>Sub-obiect 3.2 si 3.3</t>
  </si>
  <si>
    <t>Statie de pompare aductiune apa potabila STAP Crevedia Mica - GA Dealu
Statie de pompare aductiune apa potabila STAP Crevedia Mica - GA Vanatorii Mari</t>
  </si>
  <si>
    <t xml:space="preserve">Montaj container statii de pompare aductiuni apa potabila prefabricat; dimensiuni in plan: 2.50 x 10.00 m. Complet echipat cu conducte, accesorii, fittinguri si armaturi DN100 si DN150, respectiv De 110 mm si De 160 mm aferente statiei de pompare si sistem de iluminat si prize. </t>
  </si>
  <si>
    <t>Procurare container statii de pompare aductiuni apa potabila prefabricat; dimensiuni in plan: 2.50 x 10.00 m. Complet echipat cu conducte, accesorii, fittinguri si armaturi DN100 si DN150, respectiv De 110 mm si De 160 mm aferente statiei de pompare si sistem de iluminat si prize. Conform Specificatii tehnice particulare, Preambul si Fise Tehnice.</t>
  </si>
  <si>
    <t>Ofertant</t>
  </si>
  <si>
    <t>PRECIZARE: Ofertantul raspunde de corectitudinea completarii coloanei 3</t>
  </si>
  <si>
    <t xml:space="preserve">Ofertant
</t>
  </si>
  <si>
    <t>Statie de pompare (GA Dealu si GA Vanatorii Mari)</t>
  </si>
  <si>
    <t>Rezervor de inmagazinare GA Crevedia Mica</t>
  </si>
  <si>
    <t>Constructie rezervor V=150 mc si camera de vane Crevedia Mica</t>
  </si>
  <si>
    <t>Retele, camine aferente Obiect 3 in incinta gospodariei de 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</si>
</sst>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5">
    <numFmt numFmtId="43" formatCode="_-* #,##0.00_-;\-* #,##0.00_-;_-* &quot;-&quot;??_-;_-@_-"/>
    <numFmt numFmtId="164" formatCode="_(* #,##0_);_(* \(#,##0\);_(* &quot;-&quot;_);_(@_)"/>
    <numFmt numFmtId="165" formatCode="_(* #,##0.00_);_(* \(#,##0.00\);_(* &quot;-&quot;??_);_(@_)"/>
    <numFmt numFmtId="166" formatCode="&quot;$&quot;#,##0_);\(&quot;$&quot;#,##0\)"/>
    <numFmt numFmtId="167" formatCode="&quot;$&quot;#,##0.00_);\(&quot;$&quot;#,##0.00\)"/>
    <numFmt numFmtId="168" formatCode="#\ ###\ ##0.00"/>
    <numFmt numFmtId="169" formatCode="#\ ##0"/>
    <numFmt numFmtId="170" formatCode="0.0"/>
    <numFmt numFmtId="171" formatCode="_(* #,##0_);_(* \(#,##0\);_(* &quot;-&quot;??_);_(@_)"/>
    <numFmt numFmtId="172" formatCode="#,##0;\(#,##0\)"/>
    <numFmt numFmtId="173" formatCode="#,##0;\-#,##0;\-"/>
    <numFmt numFmtId="174" formatCode="#,##0_ ;\(#,##0\);\-\ "/>
    <numFmt numFmtId="175" formatCode="#,##0.0"/>
    <numFmt numFmtId="176" formatCode="_ * #,##0.00_)\ _F_ ;_ * \(#,##0.00\)\ _F_ ;_ * &quot;-&quot;??_)\ _F_ ;_ @_ "/>
    <numFmt numFmtId="177" formatCode="_-* #,##0.00\ _€_-;\-* #,##0.00\ _€_-;_-* &quot;-&quot;??\ _€_-;_-@_-"/>
    <numFmt numFmtId="178" formatCode="_-* #,##0\ _F_-;\-* #,##0\ _F_-;_-* &quot;-&quot;\ _F_-;_-@_-"/>
    <numFmt numFmtId="179" formatCode="_-* #,##0.00\ &quot;F&quot;_-;\-* #,##0.00\ &quot;F&quot;_-;_-* &quot;-&quot;??\ &quot;F&quot;_-;_-@_-"/>
    <numFmt numFmtId="180" formatCode="_-* #,##0_ _D_M_-;\-* #,##0_ _D_M_-;_-* &quot;-&quot;_ _D_M_-;_-@_-"/>
    <numFmt numFmtId="181" formatCode="_-* #,##0.00\ &quot;€&quot;_-;\-* #,##0.00\ &quot;€&quot;_-;_-* &quot;-&quot;??\ &quot;€&quot;_-;_-@_-"/>
    <numFmt numFmtId="182" formatCode="_-* #,##0.00\ [$€]_-;\-* #,##0.00\ [$€]_-;_-* &quot;-&quot;??\ [$€]_-;_-@_-"/>
    <numFmt numFmtId="183" formatCode="0.0%"/>
    <numFmt numFmtId="184" formatCode="_-* #,##0.00\ [$€]_-;\-* #,##0.00\ [$€]_-;_-* \-??\ [$€]_-;_-@_-"/>
    <numFmt numFmtId="185" formatCode="#,#00"/>
    <numFmt numFmtId="186" formatCode="#,##0_ ;[Red]\(#,##0\);\-\ "/>
    <numFmt numFmtId="187" formatCode="_(* #,##0.0_);_(* \(#,##0.0\);_(* &quot;--&quot;??_);_(@_)"/>
    <numFmt numFmtId="188" formatCode="#\ ###\ ###\ ###\ ##0.00;\-#\ ###\ ###\ ###\ ##0.00;\-_)"/>
    <numFmt numFmtId="189" formatCode="#\ ###\ ###\ ###\ ##0.00"/>
    <numFmt numFmtId="190" formatCode="0.000%"/>
    <numFmt numFmtId="191" formatCode="0.0000"/>
    <numFmt numFmtId="192" formatCode="0.000000"/>
    <numFmt numFmtId="193" formatCode="_-* #,##0.00,,\ _-;\(#,##0.00,,\)_-;_-* &quot;-&quot;??_-;_-@_-"/>
    <numFmt numFmtId="194" formatCode="_-* #,##0,,\ _-;\(#,##0,,\)_-;_-* &quot;-&quot;??_-;_-@_-"/>
    <numFmt numFmtId="195" formatCode="#,##0.00,,_);\(#,##0.00,,\);\-_0_0;"/>
    <numFmt numFmtId="196" formatCode="_-* #,##0.00\ _-;\(#,##0.00\)_-;_-* &quot;-&quot;??_-;_-@_-"/>
    <numFmt numFmtId="197" formatCode="d\ mmm\ yy"/>
    <numFmt numFmtId="198" formatCode="&quot;YEAR&quot;\ 0"/>
    <numFmt numFmtId="199" formatCode="_-* #,##0.00\ _F_-;\-* #,##0.00\ _F_-;_-* &quot;-&quot;??\ _F_-;_-@_-"/>
    <numFmt numFmtId="200" formatCode="&quot;€&quot;#,##0_);[Red]\(&quot;€&quot;#,##0\)"/>
    <numFmt numFmtId="201" formatCode="_-* #,##0\ &quot;pta&quot;_-;\-* #,##0\ &quot;pta&quot;_-;_-* &quot;-&quot;\ &quot;pta&quot;_-;_-@_-"/>
    <numFmt numFmtId="202" formatCode="&quot;€&quot;#,##0.00_);\(&quot;€&quot;#,##0.00\)"/>
    <numFmt numFmtId="203" formatCode="&quot;€&quot;#,##0_);\(&quot;€&quot;#,##0\)"/>
    <numFmt numFmtId="204" formatCode="_-* #,##0\ &quot;F&quot;_-;\-* #,##0\ &quot;F&quot;_-;_-* &quot;-&quot;\ &quot;F&quot;_-;_-@_-"/>
    <numFmt numFmtId="205" formatCode="&quot;€&quot;#,##0.00_);[Red]\(&quot;€&quot;#,##0.00\)"/>
    <numFmt numFmtId="206" formatCode="_-&quot;$&quot;* #,##0.00_-;\-&quot;$&quot;* #,##0.00_-;_-&quot;$&quot;* &quot;-&quot;??_-;_-@_-"/>
    <numFmt numFmtId="207" formatCode="\$#,#00"/>
    <numFmt numFmtId="208" formatCode="\$#,"/>
    <numFmt numFmtId="209" formatCode="%#,#00"/>
    <numFmt numFmtId="210" formatCode="#,##0,_);\(#,##0,\);\-_0"/>
    <numFmt numFmtId="211" formatCode="#.##000"/>
    <numFmt numFmtId="212" formatCode="#.##0,"/>
    <numFmt numFmtId="213" formatCode="General_);[Red]\-General_)"/>
    <numFmt numFmtId="214" formatCode="#,##0.00_)\ \x;\(#,##0.00\)\ \x"/>
    <numFmt numFmtId="215" formatCode="General_)"/>
    <numFmt numFmtId="216" formatCode="#,##0.000;[Red]\-#,##0.000"/>
    <numFmt numFmtId="217" formatCode="_-* #,##0&quot; DM&quot;_-;\-* #,##0&quot; DM&quot;_-;_-* &quot;-&quot;&quot; DM&quot;_-;_-@_-"/>
  </numFmts>
  <fonts count="157">
    <font>
      <sz val="11"/>
      <color theme="1"/>
      <name val="Calibri"/>
      <family val="2"/>
      <scheme val="minor"/>
    </font>
    <font>
      <sz val="11"/>
      <color theme="1"/>
      <name val="Calibri"/>
      <family val="2"/>
      <scheme val="minor"/>
    </font>
    <font>
      <sz val="11"/>
      <color theme="1"/>
      <name val="Calibri"/>
      <family val="2"/>
      <charset val="238"/>
      <scheme val="minor"/>
    </font>
    <font>
      <sz val="10"/>
      <name val="Verdana"/>
      <family val="2"/>
    </font>
    <font>
      <sz val="10"/>
      <name val="Arial"/>
      <family val="2"/>
    </font>
    <font>
      <sz val="10"/>
      <name val="Arial"/>
      <family val="2"/>
      <charset val="238"/>
    </font>
    <font>
      <b/>
      <sz val="16"/>
      <color theme="1"/>
      <name val="Arial"/>
      <family val="2"/>
    </font>
    <font>
      <b/>
      <sz val="8"/>
      <name val="Arial"/>
      <family val="2"/>
    </font>
    <font>
      <sz val="8"/>
      <name val="Verdana"/>
      <family val="2"/>
    </font>
    <font>
      <b/>
      <sz val="10"/>
      <name val="Arial"/>
      <family val="2"/>
    </font>
    <font>
      <sz val="8"/>
      <name val="Arial"/>
      <family val="2"/>
    </font>
    <font>
      <sz val="10"/>
      <name val="Verdana"/>
      <family val="2"/>
    </font>
    <font>
      <sz val="8"/>
      <color theme="1"/>
      <name val="Arial"/>
      <family val="2"/>
    </font>
    <font>
      <b/>
      <sz val="8"/>
      <color theme="1"/>
      <name val="Arial"/>
      <family val="2"/>
    </font>
    <font>
      <b/>
      <i/>
      <sz val="8"/>
      <color theme="1"/>
      <name val="Arial"/>
      <family val="2"/>
    </font>
    <font>
      <sz val="8"/>
      <name val="Arial"/>
      <family val="2"/>
      <charset val="238"/>
    </font>
    <font>
      <sz val="10"/>
      <name val="Arial"/>
      <family val="2"/>
    </font>
    <font>
      <sz val="10"/>
      <color indexed="8"/>
      <name val="Arial"/>
      <family val="2"/>
    </font>
    <font>
      <sz val="10"/>
      <color rgb="FFFF0000"/>
      <name val="Arial"/>
      <family val="2"/>
    </font>
    <font>
      <sz val="10"/>
      <color theme="1"/>
      <name val="Arial"/>
      <family val="2"/>
    </font>
    <font>
      <b/>
      <sz val="11"/>
      <name val="Arial"/>
      <family val="2"/>
    </font>
    <font>
      <sz val="10"/>
      <name val="Geneva"/>
      <family val="2"/>
    </font>
    <font>
      <sz val="11"/>
      <color indexed="8"/>
      <name val="Calibri"/>
      <family val="2"/>
      <charset val="162"/>
    </font>
    <font>
      <sz val="11"/>
      <color indexed="9"/>
      <name val="Calibri"/>
      <family val="2"/>
      <charset val="162"/>
    </font>
    <font>
      <sz val="9.5"/>
      <name val="?? ????"/>
      <family val="3"/>
      <charset val="128"/>
    </font>
    <font>
      <sz val="11"/>
      <color indexed="8"/>
      <name val="Calibri"/>
      <family val="2"/>
    </font>
    <font>
      <sz val="11"/>
      <color indexed="9"/>
      <name val="Calibri"/>
      <family val="2"/>
    </font>
    <font>
      <sz val="10"/>
      <color indexed="9"/>
      <name val="Arial"/>
      <family val="2"/>
    </font>
    <font>
      <sz val="11"/>
      <color indexed="8"/>
      <name val="Calibri"/>
      <family val="2"/>
      <charset val="238"/>
    </font>
    <font>
      <sz val="11"/>
      <color indexed="9"/>
      <name val="Calibri"/>
      <family val="2"/>
      <charset val="238"/>
    </font>
    <font>
      <i/>
      <sz val="11"/>
      <color indexed="23"/>
      <name val="Calibri"/>
      <family val="2"/>
      <charset val="162"/>
    </font>
    <font>
      <b/>
      <sz val="18"/>
      <color indexed="56"/>
      <name val="Cambria"/>
      <family val="2"/>
      <charset val="162"/>
    </font>
    <font>
      <sz val="11"/>
      <name val="Arial"/>
      <family val="2"/>
    </font>
    <font>
      <b/>
      <sz val="11"/>
      <color indexed="63"/>
      <name val="Calibri"/>
      <family val="2"/>
    </font>
    <font>
      <sz val="11"/>
      <color indexed="10"/>
      <name val="Calibri"/>
      <family val="2"/>
    </font>
    <font>
      <sz val="10"/>
      <color indexed="20"/>
      <name val="Arial"/>
      <family val="2"/>
    </font>
    <font>
      <sz val="11"/>
      <color indexed="20"/>
      <name val="Calibri"/>
      <family val="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52"/>
      <name val="Calibri"/>
      <family val="2"/>
    </font>
    <font>
      <sz val="10"/>
      <name val="Courier"/>
      <family val="3"/>
    </font>
    <font>
      <sz val="11"/>
      <color indexed="17"/>
      <name val="Calibri"/>
      <family val="2"/>
    </font>
    <font>
      <b/>
      <sz val="1"/>
      <color indexed="8"/>
      <name val="Courier"/>
      <family val="1"/>
      <charset val="238"/>
    </font>
    <font>
      <b/>
      <sz val="10"/>
      <color indexed="10"/>
      <name val="Arial"/>
      <family val="2"/>
    </font>
    <font>
      <b/>
      <sz val="10"/>
      <color indexed="52"/>
      <name val="Arial"/>
      <family val="2"/>
    </font>
    <font>
      <b/>
      <sz val="11"/>
      <color indexed="9"/>
      <name val="Calibri"/>
      <family val="2"/>
    </font>
    <font>
      <sz val="11"/>
      <color indexed="52"/>
      <name val="Calibri"/>
      <family val="2"/>
    </font>
    <font>
      <b/>
      <sz val="10"/>
      <color indexed="9"/>
      <name val="Arial"/>
      <family val="2"/>
    </font>
    <font>
      <sz val="10"/>
      <color indexed="12"/>
      <name val="Times New Roman"/>
      <family val="1"/>
      <charset val="238"/>
    </font>
    <font>
      <b/>
      <sz val="11"/>
      <color indexed="63"/>
      <name val="Calibri"/>
      <family val="2"/>
      <charset val="162"/>
    </font>
    <font>
      <b/>
      <sz val="8"/>
      <name val="Book Antiqua"/>
      <family val="1"/>
    </font>
    <font>
      <sz val="8"/>
      <name val="Palatino"/>
      <family val="1"/>
    </font>
    <font>
      <sz val="12"/>
      <color indexed="24"/>
      <name val="Arial"/>
      <family val="2"/>
      <charset val="238"/>
    </font>
    <font>
      <sz val="12"/>
      <name val="Arial"/>
      <family val="2"/>
    </font>
    <font>
      <sz val="8"/>
      <name val="Helv"/>
    </font>
    <font>
      <sz val="11"/>
      <color indexed="12"/>
      <name val="Book Antiqua"/>
      <family val="1"/>
    </font>
    <font>
      <sz val="10"/>
      <name val="NTHelvetica/Cyrillic"/>
    </font>
    <font>
      <sz val="11"/>
      <color indexed="14"/>
      <name val="Calibri"/>
      <family val="2"/>
    </font>
    <font>
      <sz val="9"/>
      <name val="Helv"/>
    </font>
    <font>
      <sz val="10"/>
      <name val="Gill Sans"/>
      <family val="2"/>
    </font>
    <font>
      <sz val="11"/>
      <color indexed="62"/>
      <name val="Calibri"/>
      <family val="2"/>
    </font>
    <font>
      <b/>
      <sz val="11"/>
      <color indexed="8"/>
      <name val="Calibri"/>
      <family val="2"/>
      <charset val="238"/>
    </font>
    <font>
      <b/>
      <sz val="11"/>
      <color indexed="56"/>
      <name val="Calibri"/>
      <family val="2"/>
    </font>
    <font>
      <b/>
      <sz val="11"/>
      <color indexed="8"/>
      <name val="Calibri"/>
      <family val="2"/>
    </font>
    <font>
      <i/>
      <sz val="11"/>
      <color indexed="23"/>
      <name val="Calibri"/>
      <family val="2"/>
    </font>
    <font>
      <i/>
      <sz val="10"/>
      <color indexed="23"/>
      <name val="Arial"/>
      <family val="2"/>
    </font>
    <font>
      <sz val="1"/>
      <color indexed="8"/>
      <name val="Courier"/>
      <family val="1"/>
      <charset val="238"/>
    </font>
    <font>
      <sz val="7"/>
      <name val="Palatino"/>
      <family val="1"/>
    </font>
    <font>
      <sz val="10"/>
      <name val="CG Times (WN)"/>
      <family val="1"/>
    </font>
    <font>
      <sz val="11"/>
      <color indexed="62"/>
      <name val="Calibri"/>
      <family val="2"/>
      <charset val="162"/>
    </font>
    <font>
      <sz val="10"/>
      <color indexed="17"/>
      <name val="Arial"/>
      <family val="2"/>
    </font>
    <font>
      <sz val="11"/>
      <color indexed="23"/>
      <name val="Arial"/>
      <family val="2"/>
    </font>
    <font>
      <sz val="6"/>
      <color indexed="16"/>
      <name val="Palatino"/>
      <family val="1"/>
    </font>
    <font>
      <b/>
      <sz val="12"/>
      <name val="Arial"/>
      <family val="2"/>
    </font>
    <font>
      <b/>
      <sz val="15"/>
      <color indexed="62"/>
      <name val="Arial"/>
      <family val="2"/>
    </font>
    <font>
      <b/>
      <sz val="15"/>
      <color indexed="56"/>
      <name val="Calibri"/>
      <family val="2"/>
    </font>
    <font>
      <b/>
      <sz val="15"/>
      <color indexed="56"/>
      <name val="Arial"/>
      <family val="2"/>
    </font>
    <font>
      <b/>
      <sz val="13"/>
      <color indexed="62"/>
      <name val="Arial"/>
      <family val="2"/>
    </font>
    <font>
      <b/>
      <sz val="13"/>
      <color indexed="56"/>
      <name val="Calibri"/>
      <family val="2"/>
    </font>
    <font>
      <b/>
      <sz val="13"/>
      <color indexed="56"/>
      <name val="Arial"/>
      <family val="2"/>
    </font>
    <font>
      <b/>
      <sz val="11"/>
      <color indexed="62"/>
      <name val="Arial"/>
      <family val="2"/>
    </font>
    <font>
      <b/>
      <sz val="11"/>
      <color indexed="56"/>
      <name val="Arial"/>
      <family val="2"/>
    </font>
    <font>
      <b/>
      <sz val="11"/>
      <color indexed="52"/>
      <name val="Calibri"/>
      <family val="2"/>
      <charset val="162"/>
    </font>
    <font>
      <sz val="10"/>
      <color indexed="12"/>
      <name val="Arial"/>
      <family val="2"/>
    </font>
    <font>
      <sz val="10"/>
      <color indexed="62"/>
      <name val="Arial"/>
      <family val="2"/>
    </font>
    <font>
      <sz val="10"/>
      <color indexed="12"/>
      <name val="Arial"/>
      <family val="2"/>
      <charset val="238"/>
    </font>
    <font>
      <b/>
      <sz val="12"/>
      <color indexed="12"/>
      <name val="Arial"/>
      <family val="2"/>
    </font>
    <font>
      <i/>
      <sz val="10"/>
      <name val="Arial"/>
      <family val="2"/>
    </font>
    <font>
      <b/>
      <sz val="12"/>
      <color indexed="9"/>
      <name val="Arial"/>
      <family val="2"/>
    </font>
    <font>
      <i/>
      <sz val="10"/>
      <color indexed="9"/>
      <name val="Arial"/>
      <family val="2"/>
    </font>
    <font>
      <b/>
      <sz val="11"/>
      <color indexed="9"/>
      <name val="Arial"/>
      <family val="2"/>
    </font>
    <font>
      <b/>
      <sz val="10"/>
      <color indexed="62"/>
      <name val="Arial"/>
      <family val="2"/>
    </font>
    <font>
      <u/>
      <sz val="7.5"/>
      <color indexed="12"/>
      <name val="Arial"/>
      <family val="2"/>
    </font>
    <font>
      <u/>
      <sz val="10"/>
      <color indexed="12"/>
      <name val="Arial"/>
      <family val="2"/>
    </font>
    <font>
      <u/>
      <sz val="11"/>
      <color theme="10"/>
      <name val="Calibri"/>
      <family val="2"/>
    </font>
    <font>
      <u/>
      <sz val="11"/>
      <color theme="10"/>
      <name val="Calibri"/>
      <family val="2"/>
      <charset val="238"/>
    </font>
    <font>
      <sz val="10"/>
      <name val="Times New Roman"/>
      <family val="1"/>
    </font>
    <font>
      <sz val="11"/>
      <name val="Times New Roman"/>
      <family val="1"/>
    </font>
    <font>
      <sz val="8"/>
      <name val="Times New Roman"/>
      <family val="1"/>
    </font>
    <font>
      <sz val="9"/>
      <name val="Times New Roman"/>
      <family val="1"/>
    </font>
    <font>
      <b/>
      <sz val="11"/>
      <color indexed="9"/>
      <name val="Calibri"/>
      <family val="2"/>
      <charset val="162"/>
    </font>
    <font>
      <sz val="11"/>
      <color indexed="17"/>
      <name val="Calibri"/>
      <family val="2"/>
      <charset val="162"/>
    </font>
    <font>
      <sz val="11"/>
      <color indexed="20"/>
      <name val="Calibri"/>
      <family val="2"/>
      <charset val="162"/>
    </font>
    <font>
      <sz val="11"/>
      <color indexed="52"/>
      <name val="Calibri"/>
      <family val="2"/>
      <charset val="238"/>
    </font>
    <font>
      <sz val="10"/>
      <color indexed="10"/>
      <name val="Arial"/>
      <family val="2"/>
    </font>
    <font>
      <sz val="10"/>
      <color indexed="52"/>
      <name val="Arial"/>
      <family val="2"/>
    </font>
    <font>
      <sz val="10"/>
      <name val="MS Sans Serif"/>
      <family val="2"/>
    </font>
    <font>
      <sz val="11"/>
      <color indexed="24"/>
      <name val="Arial"/>
      <family val="2"/>
    </font>
    <font>
      <sz val="8"/>
      <color indexed="10"/>
      <name val="Arial"/>
      <family val="2"/>
    </font>
    <font>
      <sz val="10"/>
      <color indexed="24"/>
      <name val="Arial"/>
      <family val="2"/>
    </font>
    <font>
      <sz val="10"/>
      <color indexed="19"/>
      <name val="Arial"/>
      <family val="2"/>
    </font>
    <font>
      <sz val="10"/>
      <color indexed="60"/>
      <name val="Arial"/>
      <family val="2"/>
    </font>
    <font>
      <sz val="11"/>
      <color indexed="60"/>
      <name val="Calibri"/>
      <family val="2"/>
      <charset val="238"/>
    </font>
    <font>
      <sz val="11"/>
      <color indexed="60"/>
      <name val="Calibri"/>
      <family val="2"/>
    </font>
    <font>
      <sz val="8"/>
      <name val="Tms Rmn"/>
    </font>
    <font>
      <sz val="10"/>
      <name val="Verdana"/>
      <family val="2"/>
      <charset val="238"/>
    </font>
    <font>
      <sz val="12"/>
      <name val="Tms Rmn"/>
    </font>
    <font>
      <b/>
      <sz val="11"/>
      <color indexed="63"/>
      <name val="Calibri"/>
      <family val="2"/>
      <charset val="238"/>
    </font>
    <font>
      <b/>
      <sz val="10"/>
      <color indexed="63"/>
      <name val="Arial"/>
      <family val="2"/>
    </font>
    <font>
      <sz val="10"/>
      <color indexed="16"/>
      <name val="Helvetica-Black"/>
    </font>
    <font>
      <sz val="10"/>
      <name val="Helv"/>
    </font>
    <font>
      <sz val="10"/>
      <color indexed="22"/>
      <name val="Arial"/>
      <family val="2"/>
    </font>
    <font>
      <sz val="10"/>
      <color indexed="14"/>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charset val="238"/>
    </font>
    <font>
      <i/>
      <sz val="9"/>
      <color indexed="23"/>
      <name val="Arial"/>
      <family val="2"/>
    </font>
    <font>
      <sz val="10"/>
      <color indexed="50"/>
      <name val="Arial"/>
      <family val="2"/>
    </font>
    <font>
      <b/>
      <sz val="16"/>
      <color indexed="9"/>
      <name val="Arial"/>
      <family val="2"/>
    </font>
    <font>
      <b/>
      <sz val="14"/>
      <color indexed="32"/>
      <name val="Arial"/>
      <family val="2"/>
    </font>
    <font>
      <b/>
      <sz val="14"/>
      <name val="Arial"/>
      <family val="2"/>
    </font>
    <font>
      <b/>
      <sz val="18"/>
      <color indexed="56"/>
      <name val="Cambria"/>
      <family val="2"/>
    </font>
    <font>
      <b/>
      <sz val="10"/>
      <color indexed="8"/>
      <name val="Arial"/>
      <family val="2"/>
    </font>
    <font>
      <sz val="9"/>
      <color indexed="23"/>
      <name val="Tahoma"/>
      <family val="2"/>
    </font>
    <font>
      <sz val="10"/>
      <color indexed="23"/>
      <name val="Arial"/>
      <family val="2"/>
    </font>
    <font>
      <sz val="10"/>
      <color indexed="23"/>
      <name val="Arial"/>
      <family val="2"/>
      <charset val="238"/>
    </font>
    <font>
      <sz val="10"/>
      <color indexed="10"/>
      <name val="Times New Roman"/>
      <family val="1"/>
      <charset val="238"/>
    </font>
    <font>
      <sz val="12"/>
      <color indexed="17"/>
      <name val="Tms Rmn"/>
    </font>
    <font>
      <sz val="11"/>
      <color indexed="10"/>
      <name val="Calibri"/>
      <family val="2"/>
      <charset val="238"/>
    </font>
    <font>
      <sz val="12"/>
      <name val="Times New Roman"/>
      <family val="1"/>
    </font>
    <font>
      <sz val="9.5"/>
      <name val="ＭＳ ゴシック"/>
      <family val="3"/>
      <charset val="128"/>
    </font>
    <font>
      <vertAlign val="superscript"/>
      <sz val="10"/>
      <name val="Arial"/>
      <family val="2"/>
    </font>
    <font>
      <b/>
      <sz val="10"/>
      <name val="Arial"/>
      <family val="2"/>
      <charset val="238"/>
    </font>
    <font>
      <vertAlign val="superscript"/>
      <sz val="10"/>
      <name val="Arial"/>
      <family val="2"/>
      <charset val="238"/>
    </font>
    <font>
      <sz val="10"/>
      <color rgb="FFFF0000"/>
      <name val="Arial"/>
      <family val="2"/>
      <charset val="238"/>
    </font>
    <font>
      <sz val="10"/>
      <color theme="1"/>
      <name val="Arial"/>
      <family val="2"/>
      <charset val="238"/>
    </font>
    <font>
      <b/>
      <sz val="10"/>
      <color rgb="FFFF0000"/>
      <name val="Arial"/>
      <family val="2"/>
      <charset val="238"/>
    </font>
    <font>
      <b/>
      <sz val="10"/>
      <color rgb="FFFF0000"/>
      <name val="Arial"/>
      <family val="2"/>
    </font>
    <font>
      <b/>
      <sz val="16"/>
      <name val="Arial Bold"/>
      <family val="2"/>
    </font>
    <font>
      <b/>
      <sz val="16"/>
      <name val="Arial Bold"/>
    </font>
    <font>
      <b/>
      <sz val="12"/>
      <name val="Arial Bold"/>
    </font>
    <font>
      <sz val="8"/>
      <color rgb="FFFF0000"/>
      <name val="Arial"/>
      <family val="2"/>
    </font>
    <font>
      <sz val="8"/>
      <name val="Calibri"/>
      <family val="2"/>
      <scheme val="minor"/>
    </font>
  </fonts>
  <fills count="5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indexed="9"/>
      </patternFill>
    </fill>
    <fill>
      <patternFill patternType="solid">
        <fgColor indexed="43"/>
      </patternFill>
    </fill>
    <fill>
      <patternFill patternType="solid">
        <fgColor indexed="2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solid">
        <fgColor indexed="41"/>
        <bgColor indexed="64"/>
      </patternFill>
    </fill>
    <fill>
      <patternFill patternType="solid">
        <fgColor indexed="31"/>
        <bgColor indexed="64"/>
      </patternFill>
    </fill>
    <fill>
      <patternFill patternType="solid">
        <fgColor indexed="35"/>
        <bgColor indexed="64"/>
      </patternFill>
    </fill>
    <fill>
      <patternFill patternType="solid">
        <fgColor indexed="28"/>
        <bgColor indexed="64"/>
      </patternFill>
    </fill>
    <fill>
      <patternFill patternType="solid">
        <fgColor indexed="29"/>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3"/>
        <bgColor indexed="64"/>
      </patternFill>
    </fill>
    <fill>
      <patternFill patternType="solid">
        <fgColor indexed="19"/>
      </patternFill>
    </fill>
    <fill>
      <patternFill patternType="solid">
        <fgColor indexed="23"/>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indexed="27"/>
        <bgColor indexed="64"/>
      </patternFill>
    </fill>
    <fill>
      <patternFill patternType="solid">
        <fgColor indexed="50"/>
        <bgColor indexed="64"/>
      </patternFill>
    </fill>
    <fill>
      <patternFill patternType="solid">
        <fgColor indexed="26"/>
        <bgColor indexed="31"/>
      </patternFill>
    </fill>
    <fill>
      <patternFill patternType="solid">
        <fgColor indexed="21"/>
        <bgColor indexed="64"/>
      </patternFill>
    </fill>
    <fill>
      <patternFill patternType="solid">
        <fgColor indexed="32"/>
        <bgColor indexed="64"/>
      </patternFill>
    </fill>
    <fill>
      <patternFill patternType="solid">
        <fgColor indexed="9"/>
        <bgColor indexed="9"/>
      </patternFill>
    </fill>
    <fill>
      <patternFill patternType="solid">
        <fgColor theme="0" tint="-0.249977111117893"/>
        <bgColor indexed="64"/>
      </patternFill>
    </fill>
  </fills>
  <borders count="5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diagonal/>
    </border>
    <border>
      <left style="thin">
        <color auto="1"/>
      </left>
      <right/>
      <top style="thin">
        <color auto="1"/>
      </top>
      <bottom/>
      <diagonal/>
    </border>
    <border>
      <left style="double">
        <color indexed="64"/>
      </left>
      <right/>
      <top style="double">
        <color indexed="64"/>
      </top>
      <bottom/>
      <diagonal/>
    </border>
    <border>
      <left/>
      <right/>
      <top/>
      <bottom style="mediumDashDot">
        <color indexed="64"/>
      </bottom>
      <diagonal/>
    </border>
    <border>
      <left/>
      <right/>
      <top/>
      <bottom style="dotted">
        <color indexed="64"/>
      </bottom>
      <diagonal/>
    </border>
    <border>
      <left style="thick">
        <color indexed="64"/>
      </left>
      <right style="hair">
        <color indexed="64"/>
      </right>
      <top style="thick">
        <color indexed="64"/>
      </top>
      <bottom style="hair">
        <color indexed="64"/>
      </bottom>
      <diagonal/>
    </border>
    <border>
      <left/>
      <right/>
      <top style="thin">
        <color indexed="62"/>
      </top>
      <bottom style="double">
        <color indexed="62"/>
      </bottom>
      <diagonal/>
    </border>
    <border>
      <left style="dashed">
        <color indexed="19"/>
      </left>
      <right style="dashed">
        <color indexed="19"/>
      </right>
      <top style="dashed">
        <color indexed="19"/>
      </top>
      <bottom style="dashed">
        <color indexed="19"/>
      </bottom>
      <diagonal/>
    </border>
    <border>
      <left/>
      <right/>
      <top style="thin">
        <color indexed="63"/>
      </top>
      <bottom style="double">
        <color indexed="63"/>
      </bottom>
      <diagonal/>
    </border>
    <border>
      <left style="dashed">
        <color indexed="55"/>
      </left>
      <right style="dashed">
        <color indexed="55"/>
      </right>
      <top style="dashed">
        <color indexed="55"/>
      </top>
      <bottom style="dashed">
        <color indexed="55"/>
      </bottom>
      <diagonal/>
    </border>
    <border>
      <left/>
      <right/>
      <top/>
      <bottom style="thick">
        <color indexed="56"/>
      </bottom>
      <diagonal/>
    </border>
    <border>
      <left/>
      <right/>
      <top/>
      <bottom style="thick">
        <color indexed="27"/>
      </bottom>
      <diagonal/>
    </border>
    <border>
      <left/>
      <right/>
      <top/>
      <bottom style="medium">
        <color indexed="27"/>
      </bottom>
      <diagonal/>
    </border>
    <border>
      <left style="double">
        <color indexed="64"/>
      </left>
      <right style="double">
        <color indexed="64"/>
      </right>
      <top/>
      <bottom/>
      <diagonal/>
    </border>
    <border>
      <left style="thin">
        <color indexed="64"/>
      </left>
      <right/>
      <top/>
      <bottom/>
      <diagonal/>
    </border>
    <border>
      <left style="double">
        <color indexed="8"/>
      </left>
      <right style="double">
        <color indexed="8"/>
      </right>
      <top/>
      <bottom/>
      <diagonal/>
    </border>
    <border>
      <left style="thin">
        <color indexed="64"/>
      </left>
      <right style="thin">
        <color indexed="64"/>
      </right>
      <top/>
      <bottom/>
      <diagonal/>
    </border>
    <border>
      <left style="double">
        <color indexed="57"/>
      </left>
      <right style="double">
        <color indexed="57"/>
      </right>
      <top/>
      <bottom/>
      <diagonal/>
    </border>
    <border>
      <left style="thin">
        <color indexed="64"/>
      </left>
      <right style="medium">
        <color indexed="64"/>
      </right>
      <top/>
      <bottom/>
      <diagonal/>
    </border>
    <border>
      <left/>
      <right/>
      <top/>
      <bottom style="double">
        <color indexed="64"/>
      </bottom>
      <diagonal/>
    </border>
    <border>
      <left style="medium">
        <color indexed="10"/>
      </left>
      <right/>
      <top/>
      <bottom/>
      <diagonal/>
    </border>
    <border>
      <left style="thick">
        <color indexed="64"/>
      </left>
      <right style="thin">
        <color indexed="64"/>
      </right>
      <top/>
      <bottom/>
      <diagonal/>
    </border>
    <border>
      <left/>
      <right/>
      <top style="medium">
        <color indexed="64"/>
      </top>
      <bottom/>
      <diagonal/>
    </border>
    <border>
      <left style="dashed">
        <color indexed="28"/>
      </left>
      <right style="dashed">
        <color indexed="28"/>
      </right>
      <top style="dashed">
        <color indexed="28"/>
      </top>
      <bottom style="dashed">
        <color indexed="28"/>
      </bottom>
      <diagonal/>
    </border>
    <border>
      <left style="hair">
        <color indexed="64"/>
      </left>
      <right/>
      <top/>
      <bottom style="hair">
        <color indexed="64"/>
      </bottom>
      <diagonal/>
    </border>
    <border>
      <left/>
      <right/>
      <top/>
      <bottom style="double">
        <color indexed="10"/>
      </bottom>
      <diagonal/>
    </border>
    <border>
      <left style="dotted">
        <color indexed="10"/>
      </left>
      <right style="dotted">
        <color indexed="10"/>
      </right>
      <top style="dotted">
        <color indexed="10"/>
      </top>
      <bottom style="dotted">
        <color indexed="10"/>
      </bottom>
      <diagonal/>
    </border>
    <border>
      <left style="thin">
        <color indexed="64"/>
      </left>
      <right style="thin">
        <color indexed="64"/>
      </right>
      <top style="hair">
        <color indexed="64"/>
      </top>
      <bottom style="hair">
        <color indexed="64"/>
      </bottom>
      <diagonal/>
    </border>
    <border>
      <left/>
      <right/>
      <top/>
      <bottom style="thick">
        <color indexed="49"/>
      </bottom>
      <diagonal/>
    </border>
    <border>
      <left/>
      <right/>
      <top/>
      <bottom style="medium">
        <color indexed="49"/>
      </bottom>
      <diagonal/>
    </border>
    <border>
      <left/>
      <right style="medium">
        <color indexed="10"/>
      </right>
      <top/>
      <bottom/>
      <diagonal/>
    </border>
    <border>
      <left/>
      <right/>
      <top style="thin">
        <color indexed="63"/>
      </top>
      <bottom/>
      <diagonal/>
    </border>
    <border>
      <left/>
      <right/>
      <top style="thin">
        <color indexed="49"/>
      </top>
      <bottom style="double">
        <color indexed="49"/>
      </bottom>
      <diagonal/>
    </border>
    <border>
      <left/>
      <right/>
      <top style="medium">
        <color indexed="63"/>
      </top>
      <bottom style="double">
        <color indexed="63"/>
      </bottom>
      <diagonal/>
    </border>
    <border>
      <left/>
      <right/>
      <top style="thin">
        <color indexed="56"/>
      </top>
      <bottom style="double">
        <color indexed="56"/>
      </bottom>
      <diagonal/>
    </border>
  </borders>
  <cellStyleXfs count="50933">
    <xf numFmtId="0" fontId="0" fillId="0" borderId="0"/>
    <xf numFmtId="0" fontId="2" fillId="0" borderId="0"/>
    <xf numFmtId="0" fontId="1" fillId="0" borderId="0"/>
    <xf numFmtId="0" fontId="3" fillId="0" borderId="0"/>
    <xf numFmtId="43" fontId="3" fillId="0" borderId="0" applyFont="0" applyFill="0" applyBorder="0" applyAlignment="0" applyProtection="0"/>
    <xf numFmtId="0" fontId="4" fillId="0" borderId="0"/>
    <xf numFmtId="0" fontId="5" fillId="0" borderId="0"/>
    <xf numFmtId="0" fontId="3" fillId="0" borderId="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11" fillId="0" borderId="0"/>
    <xf numFmtId="0" fontId="16" fillId="0" borderId="0"/>
    <xf numFmtId="165" fontId="4" fillId="0" borderId="0" applyFont="0" applyFill="0" applyBorder="0" applyAlignment="0" applyProtection="0"/>
    <xf numFmtId="0" fontId="5" fillId="0" borderId="0"/>
    <xf numFmtId="0" fontId="21" fillId="0" borderId="0"/>
    <xf numFmtId="0" fontId="4" fillId="0" borderId="0"/>
    <xf numFmtId="0" fontId="4"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25" fillId="4" borderId="0" applyNumberFormat="0" applyBorder="0" applyAlignment="0" applyProtection="0"/>
    <xf numFmtId="0" fontId="17" fillId="10" borderId="0" applyNumberFormat="0" applyBorder="0" applyAlignment="0" applyProtection="0"/>
    <xf numFmtId="0" fontId="17" fillId="4"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25" fillId="5"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25" fillId="6" borderId="0" applyNumberFormat="0" applyBorder="0" applyAlignment="0" applyProtection="0"/>
    <xf numFmtId="0" fontId="17" fillId="18"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25" fillId="7"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25" fillId="8" borderId="0" applyNumberFormat="0" applyBorder="0" applyAlignment="0" applyProtection="0"/>
    <xf numFmtId="0" fontId="17" fillId="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17" fillId="18" borderId="0" applyNumberFormat="0" applyBorder="0" applyAlignment="0" applyProtection="0"/>
    <xf numFmtId="0" fontId="17" fillId="9"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25"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25" fillId="11" borderId="0" applyNumberFormat="0" applyBorder="0" applyAlignment="0" applyProtection="0"/>
    <xf numFmtId="0" fontId="17" fillId="11"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5" fillId="12" borderId="0" applyNumberFormat="0" applyBorder="0" applyAlignment="0" applyProtection="0"/>
    <xf numFmtId="0" fontId="17" fillId="20" borderId="0" applyNumberFormat="0" applyBorder="0" applyAlignment="0" applyProtection="0"/>
    <xf numFmtId="0" fontId="17" fillId="12"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25" fillId="7" borderId="0" applyNumberFormat="0" applyBorder="0" applyAlignment="0" applyProtection="0"/>
    <xf numFmtId="0" fontId="17" fillId="5"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25"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25" fillId="13"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21" borderId="0" applyNumberFormat="0" applyBorder="0" applyAlignment="0" applyProtection="0"/>
    <xf numFmtId="0" fontId="25" fillId="11"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10"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7" fillId="8"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7" fillId="22" borderId="0" applyNumberFormat="0" applyBorder="0" applyAlignment="0" applyProtection="0"/>
    <xf numFmtId="0" fontId="26" fillId="11" borderId="0" applyNumberFormat="0" applyBorder="0" applyAlignment="0" applyProtection="0"/>
    <xf numFmtId="0" fontId="27" fillId="11" borderId="0" applyNumberFormat="0" applyBorder="0" applyAlignment="0" applyProtection="0"/>
    <xf numFmtId="0" fontId="27" fillId="13" borderId="0" applyNumberFormat="0" applyBorder="0" applyAlignment="0" applyProtection="0"/>
    <xf numFmtId="0" fontId="26" fillId="12" borderId="0" applyNumberFormat="0" applyBorder="0" applyAlignment="0" applyProtection="0"/>
    <xf numFmtId="0" fontId="27" fillId="12" borderId="0" applyNumberFormat="0" applyBorder="0" applyAlignment="0" applyProtection="0"/>
    <xf numFmtId="0" fontId="27" fillId="5"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7" fillId="8"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7" fillId="11" borderId="0" applyNumberFormat="0" applyBorder="0" applyAlignment="0" applyProtection="0"/>
    <xf numFmtId="0" fontId="26" fillId="17" borderId="0" applyNumberFormat="0" applyBorder="0" applyAlignment="0" applyProtection="0"/>
    <xf numFmtId="0" fontId="27" fillId="17" borderId="0" applyNumberFormat="0" applyBorder="0" applyAlignment="0" applyProtection="0"/>
    <xf numFmtId="0" fontId="26"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4" fillId="0" borderId="0"/>
    <xf numFmtId="0" fontId="4" fillId="0" borderId="0"/>
    <xf numFmtId="0" fontId="28" fillId="23" borderId="0" applyNumberFormat="0" applyBorder="0" applyAlignment="0" applyProtection="0"/>
    <xf numFmtId="0" fontId="28" fillId="23" borderId="0" applyNumberFormat="0" applyBorder="0" applyAlignment="0" applyProtection="0"/>
    <xf numFmtId="0" fontId="29"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9" fillId="29"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30" borderId="0" applyNumberFormat="0" applyBorder="0" applyAlignment="0" applyProtection="0"/>
    <xf numFmtId="0" fontId="27" fillId="22" borderId="0" applyNumberFormat="0" applyBorder="0" applyAlignment="0" applyProtection="0"/>
    <xf numFmtId="0" fontId="26" fillId="3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8" fillId="27" borderId="0" applyNumberFormat="0" applyBorder="0" applyAlignment="0" applyProtection="0"/>
    <xf numFmtId="0" fontId="28" fillId="31" borderId="0" applyNumberFormat="0" applyBorder="0" applyAlignment="0" applyProtection="0"/>
    <xf numFmtId="0" fontId="29" fillId="28"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32" borderId="0" applyNumberFormat="0" applyBorder="0" applyAlignment="0" applyProtection="0"/>
    <xf numFmtId="0" fontId="27" fillId="13" borderId="0" applyNumberFormat="0" applyBorder="0" applyAlignment="0" applyProtection="0"/>
    <xf numFmtId="0" fontId="26" fillId="3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23" borderId="0" applyNumberFormat="0" applyBorder="0" applyAlignment="0" applyProtection="0"/>
    <xf numFmtId="0" fontId="28" fillId="28" borderId="0" applyNumberFormat="0" applyBorder="0" applyAlignment="0" applyProtection="0"/>
    <xf numFmtId="0" fontId="29" fillId="28"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15" borderId="0" applyNumberFormat="0" applyBorder="0" applyAlignment="0" applyProtection="0"/>
    <xf numFmtId="0" fontId="27" fillId="33" borderId="0" applyNumberFormat="0" applyBorder="0" applyAlignment="0" applyProtection="0"/>
    <xf numFmtId="0" fontId="26" fillId="15"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8" fillId="34" borderId="0" applyNumberFormat="0" applyBorder="0" applyAlignment="0" applyProtection="0"/>
    <xf numFmtId="0" fontId="28" fillId="23" borderId="0" applyNumberFormat="0" applyBorder="0" applyAlignment="0" applyProtection="0"/>
    <xf numFmtId="0" fontId="29" fillId="24"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27" borderId="0" applyNumberFormat="0" applyBorder="0" applyAlignment="0" applyProtection="0"/>
    <xf numFmtId="0" fontId="28" fillId="35" borderId="0" applyNumberFormat="0" applyBorder="0" applyAlignment="0" applyProtection="0"/>
    <xf numFmtId="0" fontId="29"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2" borderId="0" applyNumberFormat="0" applyBorder="0" applyAlignment="0" applyProtection="0"/>
    <xf numFmtId="0" fontId="27" fillId="30" borderId="0" applyNumberFormat="0" applyBorder="0" applyAlignment="0" applyProtection="0"/>
    <xf numFmtId="0" fontId="26" fillId="22"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0" fillId="0" borderId="0" applyNumberFormat="0" applyFill="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22" borderId="0" applyNumberFormat="0" applyBorder="0" applyAlignment="0" applyProtection="0"/>
    <xf numFmtId="0" fontId="31" fillId="0" borderId="0" applyNumberFormat="0" applyFill="0" applyBorder="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32" fillId="0" borderId="0">
      <alignment vertical="center"/>
    </xf>
    <xf numFmtId="171" fontId="4" fillId="2" borderId="0" applyProtection="0">
      <alignment horizontal="right"/>
    </xf>
    <xf numFmtId="171" fontId="4" fillId="2" borderId="0" applyProtection="0">
      <alignment horizontal="right"/>
    </xf>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15" fontId="4" fillId="36" borderId="14"/>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6"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19"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2" fillId="28" borderId="0"/>
    <xf numFmtId="0" fontId="43" fillId="6"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1" fontId="44" fillId="0" borderId="0">
      <protection locked="0"/>
    </xf>
    <xf numFmtId="1" fontId="44" fillId="0" borderId="0">
      <protection locked="0"/>
    </xf>
    <xf numFmtId="172" fontId="32" fillId="37" borderId="20" applyNumberFormat="0">
      <alignment vertical="center"/>
    </xf>
    <xf numFmtId="173" fontId="32" fillId="38" borderId="20" applyNumberFormat="0">
      <alignment vertical="center"/>
    </xf>
    <xf numFmtId="1" fontId="4" fillId="39" borderId="20" applyNumberFormat="0">
      <alignment vertical="center"/>
    </xf>
    <xf numFmtId="1" fontId="4" fillId="39" borderId="20" applyNumberFormat="0">
      <alignment vertical="center"/>
    </xf>
    <xf numFmtId="172" fontId="32" fillId="40" borderId="20" applyNumberFormat="0">
      <alignment vertical="center"/>
    </xf>
    <xf numFmtId="172" fontId="32" fillId="2" borderId="20" applyNumberFormat="0">
      <alignment vertical="center"/>
    </xf>
    <xf numFmtId="174" fontId="32" fillId="37" borderId="0" applyNumberFormat="0">
      <alignment vertical="center"/>
    </xf>
    <xf numFmtId="174" fontId="32" fillId="3" borderId="0" applyNumberFormat="0">
      <alignment vertical="center"/>
    </xf>
    <xf numFmtId="3" fontId="32" fillId="0" borderId="20" applyNumberFormat="0">
      <alignment vertical="center"/>
    </xf>
    <xf numFmtId="174" fontId="32" fillId="0" borderId="20">
      <alignment vertical="center"/>
    </xf>
    <xf numFmtId="3" fontId="32" fillId="0" borderId="20" applyNumberFormat="0">
      <alignment vertical="center"/>
    </xf>
    <xf numFmtId="172" fontId="32" fillId="37" borderId="20" applyNumberFormat="0">
      <alignment vertical="center"/>
    </xf>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6" fillId="21"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5" fillId="19"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1" fillId="21" borderId="14" applyNumberFormat="0" applyAlignment="0" applyProtection="0"/>
    <xf numFmtId="0" fontId="47" fillId="41" borderId="21" applyNumberFormat="0" applyAlignment="0" applyProtection="0"/>
    <xf numFmtId="0" fontId="47" fillId="41" borderId="21" applyNumberFormat="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7"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0" fontId="49" fillId="41" borderId="21" applyNumberFormat="0" applyAlignment="0" applyProtection="0"/>
    <xf numFmtId="40" fontId="50" fillId="0" borderId="0">
      <alignment horizontal="center"/>
    </xf>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1" fillId="21" borderId="15" applyNumberFormat="0" applyAlignment="0" applyProtection="0"/>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52" fillId="0" borderId="11" applyNumberFormat="0" applyFill="0" applyBorder="0" applyAlignment="0" applyProtection="0">
      <alignment horizontal="center"/>
    </xf>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0" fontId="4" fillId="0" borderId="7"/>
    <xf numFmtId="175" fontId="21" fillId="0" borderId="0" applyFont="0" applyFill="0" applyBorder="0" applyAlignment="0" applyProtection="0"/>
    <xf numFmtId="0" fontId="53" fillId="0" borderId="0" applyFont="0" applyFill="0" applyBorder="0" applyAlignment="0" applyProtection="0">
      <alignment horizontal="right"/>
    </xf>
    <xf numFmtId="176"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4" fillId="0" borderId="6" applyNumberFormat="0" applyFont="0" applyFill="0" applyAlignment="0" applyProtection="0"/>
    <xf numFmtId="0" fontId="55" fillId="0" borderId="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0" fontId="56" fillId="18" borderId="13" applyNumberFormat="0" applyFont="0" applyAlignment="0" applyProtection="0"/>
    <xf numFmtId="178" fontId="4" fillId="0" borderId="0" applyFont="0" applyFill="0" applyBorder="0" applyAlignment="0" applyProtection="0"/>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7" fillId="0" borderId="22">
      <protection locked="0"/>
    </xf>
    <xf numFmtId="0" fontId="53" fillId="0" borderId="0" applyFont="0" applyFill="0" applyBorder="0" applyAlignment="0" applyProtection="0">
      <alignment horizontal="right"/>
    </xf>
    <xf numFmtId="0" fontId="53" fillId="0" borderId="0" applyFont="0" applyFill="0" applyBorder="0" applyAlignment="0" applyProtection="0">
      <alignment horizontal="right"/>
    </xf>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0" fontId="53" fillId="0" borderId="0" applyFont="0" applyFill="0" applyBorder="0" applyAlignment="0" applyProtection="0">
      <alignment horizontal="right"/>
    </xf>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4" fillId="0" borderId="23" applyNumberFormat="0" applyFont="0" applyFill="0" applyAlignment="0" applyProtection="0"/>
    <xf numFmtId="0" fontId="58" fillId="0" borderId="0"/>
    <xf numFmtId="0" fontId="59" fillId="5" borderId="0" applyNumberFormat="0" applyBorder="0" applyAlignment="0" applyProtection="0"/>
    <xf numFmtId="0" fontId="54" fillId="0" borderId="24" applyNumberFormat="0" applyFont="0" applyFill="0" applyAlignment="0" applyProtection="0"/>
    <xf numFmtId="0" fontId="53" fillId="0" borderId="0" applyFont="0" applyFill="0" applyBorder="0" applyAlignment="0" applyProtection="0"/>
    <xf numFmtId="0" fontId="54" fillId="0" borderId="24" applyNumberFormat="0" applyFont="0" applyFill="0" applyAlignment="0" applyProtection="0"/>
    <xf numFmtId="0" fontId="42" fillId="0" borderId="0"/>
    <xf numFmtId="180" fontId="60" fillId="0" borderId="0" applyFont="0" applyFill="0" applyBorder="0" applyAlignment="0" applyProtection="0"/>
    <xf numFmtId="43" fontId="5" fillId="0" borderId="0" applyFont="0" applyFill="0" applyBorder="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3" fontId="4" fillId="0" borderId="25" applyNumberFormat="0" applyFont="0" applyFill="0" applyAlignment="0" applyProtection="0"/>
    <xf numFmtId="0" fontId="53" fillId="0" borderId="26" applyNumberFormat="0" applyFont="0" applyFill="0" applyAlignment="0" applyProtection="0"/>
    <xf numFmtId="3" fontId="61" fillId="2" borderId="27">
      <alignment horizontal="center"/>
    </xf>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3" fillId="42" borderId="0" applyNumberFormat="0" applyBorder="0" applyAlignment="0" applyProtection="0"/>
    <xf numFmtId="0" fontId="63" fillId="43" borderId="0" applyNumberFormat="0" applyBorder="0" applyAlignment="0" applyProtection="0"/>
    <xf numFmtId="0" fontId="63" fillId="44" borderId="0" applyNumberFormat="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6" fillId="0" borderId="0" applyNumberForma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4" fontId="4" fillId="0" borderId="0" applyFill="0" applyBorder="0" applyAlignment="0" applyProtection="0"/>
    <xf numFmtId="0" fontId="32" fillId="45" borderId="29" applyNumberFormat="0">
      <alignment vertical="center"/>
    </xf>
    <xf numFmtId="0" fontId="32" fillId="45" borderId="0">
      <alignment vertical="center"/>
    </xf>
    <xf numFmtId="0" fontId="32" fillId="45" borderId="29" applyNumberFormat="0">
      <alignment vertical="center"/>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26" fillId="1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33" borderId="0" applyNumberFormat="0" applyBorder="0" applyAlignment="0" applyProtection="0"/>
    <xf numFmtId="0" fontId="26" fillId="16" borderId="0" applyNumberFormat="0" applyBorder="0" applyAlignment="0" applyProtection="0"/>
    <xf numFmtId="0" fontId="26" fillId="22" borderId="0" applyNumberFormat="0" applyBorder="0" applyAlignment="0" applyProtection="0"/>
    <xf numFmtId="1" fontId="68" fillId="0" borderId="0">
      <protection locked="0"/>
    </xf>
    <xf numFmtId="0" fontId="32" fillId="2" borderId="15" applyNumberFormat="0">
      <alignment vertical="center"/>
    </xf>
    <xf numFmtId="174" fontId="32" fillId="2" borderId="0"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0" fontId="32" fillId="2" borderId="15" applyNumberFormat="0">
      <alignment vertical="center"/>
    </xf>
    <xf numFmtId="174" fontId="32" fillId="2" borderId="0" applyNumberFormat="0">
      <alignment vertical="center"/>
    </xf>
    <xf numFmtId="0" fontId="32" fillId="2" borderId="15" applyNumberFormat="0">
      <alignment vertical="center"/>
    </xf>
    <xf numFmtId="185" fontId="68" fillId="0" borderId="0">
      <protection locked="0"/>
    </xf>
    <xf numFmtId="170" fontId="54" fillId="0" borderId="0" applyFont="0" applyFill="0" applyBorder="0" applyAlignment="0" applyProtection="0"/>
    <xf numFmtId="0" fontId="69" fillId="0" borderId="0" applyFill="0" applyBorder="0" applyProtection="0">
      <alignment horizontal="left"/>
    </xf>
    <xf numFmtId="0" fontId="66" fillId="0" borderId="0" applyNumberFormat="0" applyFill="0" applyBorder="0" applyAlignment="0" applyProtection="0"/>
    <xf numFmtId="3" fontId="70" fillId="0" borderId="0"/>
    <xf numFmtId="174" fontId="32" fillId="0" borderId="0">
      <alignment vertical="center"/>
      <protection locked="0"/>
    </xf>
    <xf numFmtId="174" fontId="32" fillId="0" borderId="0">
      <alignment vertical="center"/>
      <protection locked="0"/>
    </xf>
    <xf numFmtId="186" fontId="32" fillId="0" borderId="0">
      <alignment vertical="center"/>
      <protection locked="0"/>
    </xf>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1" fillId="9" borderId="14" applyNumberFormat="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6" borderId="0" applyNumberFormat="0" applyBorder="0" applyAlignment="0" applyProtection="0"/>
    <xf numFmtId="0" fontId="72" fillId="8" borderId="0" applyNumberFormat="0" applyBorder="0" applyAlignment="0" applyProtection="0"/>
    <xf numFmtId="0" fontId="43" fillId="6"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172" fontId="32" fillId="0" borderId="30">
      <alignment vertical="center"/>
    </xf>
    <xf numFmtId="0" fontId="4" fillId="28" borderId="0"/>
    <xf numFmtId="0" fontId="4" fillId="28" borderId="0"/>
    <xf numFmtId="0" fontId="42" fillId="28" borderId="0"/>
    <xf numFmtId="0" fontId="73" fillId="47" borderId="31" applyNumberFormat="0">
      <alignment vertical="center"/>
    </xf>
    <xf numFmtId="174" fontId="73" fillId="47" borderId="0" applyNumberFormat="0">
      <alignment vertical="center"/>
    </xf>
    <xf numFmtId="0" fontId="73" fillId="47" borderId="31" applyNumberFormat="0">
      <alignment vertical="center"/>
    </xf>
    <xf numFmtId="0" fontId="43" fillId="6" borderId="0" applyNumberFormat="0" applyBorder="0" applyAlignment="0" applyProtection="0"/>
    <xf numFmtId="0" fontId="4" fillId="0" borderId="0"/>
    <xf numFmtId="0" fontId="4" fillId="0" borderId="0"/>
    <xf numFmtId="0" fontId="53" fillId="0" borderId="0" applyFont="0" applyFill="0" applyBorder="0" applyAlignment="0" applyProtection="0">
      <alignment horizontal="right"/>
    </xf>
    <xf numFmtId="0" fontId="74" fillId="0" borderId="0" applyProtection="0">
      <alignment horizontal="right"/>
    </xf>
    <xf numFmtId="0" fontId="75" fillId="0" borderId="0"/>
    <xf numFmtId="0" fontId="9" fillId="0" borderId="0"/>
    <xf numFmtId="0" fontId="76" fillId="0" borderId="32" applyNumberFormat="0" applyFill="0" applyAlignment="0" applyProtection="0"/>
    <xf numFmtId="0" fontId="77" fillId="0" borderId="17" applyNumberFormat="0" applyFill="0" applyAlignment="0" applyProtection="0"/>
    <xf numFmtId="0" fontId="78" fillId="0" borderId="17" applyNumberFormat="0" applyFill="0" applyAlignment="0" applyProtection="0"/>
    <xf numFmtId="0" fontId="76" fillId="0" borderId="32" applyNumberFormat="0" applyFill="0" applyAlignment="0" applyProtection="0"/>
    <xf numFmtId="0" fontId="76" fillId="0" borderId="32" applyNumberFormat="0" applyFill="0" applyAlignment="0" applyProtection="0"/>
    <xf numFmtId="0" fontId="76" fillId="0" borderId="32" applyNumberFormat="0" applyFill="0" applyAlignment="0" applyProtection="0"/>
    <xf numFmtId="0" fontId="76" fillId="0" borderId="32" applyNumberFormat="0" applyFill="0" applyAlignment="0" applyProtection="0"/>
    <xf numFmtId="0" fontId="76" fillId="0" borderId="32" applyNumberFormat="0" applyFill="0" applyAlignment="0" applyProtection="0"/>
    <xf numFmtId="0" fontId="79" fillId="0" borderId="33" applyNumberFormat="0" applyFill="0" applyAlignment="0" applyProtection="0"/>
    <xf numFmtId="0" fontId="80" fillId="0" borderId="18" applyNumberFormat="0" applyFill="0" applyAlignment="0" applyProtection="0"/>
    <xf numFmtId="0" fontId="81" fillId="0" borderId="18"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79" fillId="0" borderId="33" applyNumberFormat="0" applyFill="0" applyAlignment="0" applyProtection="0"/>
    <xf numFmtId="0" fontId="82" fillId="0" borderId="34" applyNumberFormat="0" applyFill="0" applyAlignment="0" applyProtection="0"/>
    <xf numFmtId="0" fontId="64" fillId="0" borderId="19" applyNumberFormat="0" applyFill="0" applyAlignment="0" applyProtection="0"/>
    <xf numFmtId="0" fontId="83" fillId="0" borderId="19"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3"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0" fontId="84" fillId="21" borderId="14" applyNumberFormat="0" applyAlignment="0" applyProtection="0"/>
    <xf numFmtId="187" fontId="85" fillId="0" borderId="0" applyNumberFormat="0" applyAlignment="0" applyProtection="0">
      <alignment horizontal="left"/>
    </xf>
    <xf numFmtId="15" fontId="85" fillId="48" borderId="0" applyBorder="0"/>
    <xf numFmtId="16" fontId="4" fillId="48" borderId="35" applyBorder="0" applyProtection="0"/>
    <xf numFmtId="16" fontId="4" fillId="48" borderId="35" applyBorder="0" applyProtection="0"/>
    <xf numFmtId="15" fontId="85" fillId="36" borderId="36" applyBorder="0">
      <protection locked="0"/>
    </xf>
    <xf numFmtId="15" fontId="85" fillId="48" borderId="0" applyBorder="0"/>
    <xf numFmtId="0" fontId="4" fillId="48" borderId="37" applyBorder="0" applyProtection="0">
      <alignment horizontal="right"/>
    </xf>
    <xf numFmtId="0" fontId="4" fillId="48" borderId="37" applyBorder="0" applyProtection="0">
      <alignment horizontal="right"/>
    </xf>
    <xf numFmtId="0" fontId="86" fillId="48" borderId="38" applyBorder="0">
      <alignment horizontal="right"/>
      <protection locked="0"/>
    </xf>
    <xf numFmtId="0" fontId="4" fillId="48" borderId="37" applyBorder="0" applyProtection="0">
      <alignment horizontal="right"/>
    </xf>
    <xf numFmtId="1" fontId="85" fillId="48" borderId="0" applyBorder="0" applyAlignment="0" applyProtection="0"/>
    <xf numFmtId="188" fontId="85" fillId="48" borderId="0" applyBorder="0" applyProtection="0"/>
    <xf numFmtId="188" fontId="85" fillId="36" borderId="38" applyBorder="0">
      <protection locked="0"/>
    </xf>
    <xf numFmtId="188" fontId="85" fillId="48" borderId="0" applyBorder="0" applyProtection="0"/>
    <xf numFmtId="189" fontId="85" fillId="36" borderId="0" applyBorder="0"/>
    <xf numFmtId="190" fontId="85" fillId="48" borderId="0" applyBorder="0" applyProtection="0"/>
    <xf numFmtId="190" fontId="87" fillId="48" borderId="0" applyBorder="0" applyProtection="0"/>
    <xf numFmtId="190" fontId="85" fillId="36" borderId="0" applyBorder="0">
      <alignment horizontal="right"/>
    </xf>
    <xf numFmtId="190" fontId="85" fillId="48" borderId="0" applyBorder="0" applyProtection="0"/>
    <xf numFmtId="191" fontId="85" fillId="48" borderId="39" applyBorder="0" applyProtection="0"/>
    <xf numFmtId="191" fontId="87" fillId="48" borderId="39" applyBorder="0" applyProtection="0"/>
    <xf numFmtId="192" fontId="85" fillId="36" borderId="40" applyBorder="0">
      <protection locked="0"/>
    </xf>
    <xf numFmtId="191" fontId="85" fillId="48" borderId="39" applyBorder="0" applyProtection="0"/>
    <xf numFmtId="0" fontId="88" fillId="48" borderId="41" applyBorder="0" applyProtection="0"/>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48"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36" borderId="0" applyBorder="0">
      <alignment horizontal="left" indent="2"/>
      <protection locked="0"/>
    </xf>
    <xf numFmtId="0" fontId="85" fillId="48" borderId="0" applyBorder="0">
      <alignment horizontal="left"/>
      <protection locked="0"/>
    </xf>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193" fontId="4" fillId="0" borderId="0" applyFill="0" applyBorder="0"/>
    <xf numFmtId="194" fontId="4" fillId="0" borderId="42" applyBorder="0"/>
    <xf numFmtId="194" fontId="4" fillId="0" borderId="42" applyBorder="0"/>
    <xf numFmtId="193" fontId="4" fillId="0" borderId="0" applyFill="0" applyBorder="0"/>
    <xf numFmtId="195" fontId="4" fillId="0" borderId="0" applyFill="0" applyBorder="0"/>
    <xf numFmtId="10" fontId="89" fillId="0" borderId="0" applyFill="0" applyBorder="0">
      <alignment horizontal="right"/>
    </xf>
    <xf numFmtId="193" fontId="9" fillId="0" borderId="0" applyFill="0"/>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3" fontId="9" fillId="0" borderId="7"/>
    <xf numFmtId="196" fontId="9" fillId="0" borderId="0" applyFill="0" applyBorder="0"/>
    <xf numFmtId="0" fontId="90" fillId="49" borderId="0"/>
    <xf numFmtId="0" fontId="91" fillId="49" borderId="0"/>
    <xf numFmtId="0" fontId="90" fillId="49" borderId="0"/>
    <xf numFmtId="0" fontId="92" fillId="49" borderId="0"/>
    <xf numFmtId="197" fontId="4" fillId="0" borderId="0" applyFill="0" applyBorder="0"/>
    <xf numFmtId="16" fontId="4" fillId="0" borderId="0" applyBorder="0"/>
    <xf numFmtId="16" fontId="4" fillId="0" borderId="0" applyBorder="0"/>
    <xf numFmtId="197" fontId="4" fillId="0" borderId="0" applyFill="0" applyBorder="0"/>
    <xf numFmtId="15" fontId="85" fillId="48" borderId="40" applyBorder="0"/>
    <xf numFmtId="15" fontId="4" fillId="0" borderId="0" applyFill="0" applyBorder="0"/>
    <xf numFmtId="0" fontId="4" fillId="0" borderId="0" applyBorder="0">
      <alignment horizontal="right"/>
    </xf>
    <xf numFmtId="0" fontId="4" fillId="0" borderId="0" applyBorder="0">
      <alignment horizontal="right"/>
    </xf>
    <xf numFmtId="0" fontId="4" fillId="0" borderId="0" applyFill="0" applyBorder="0">
      <alignment horizontal="right"/>
    </xf>
    <xf numFmtId="0" fontId="4" fillId="0" borderId="0" applyFill="0" applyBorder="0">
      <alignment horizontal="right"/>
    </xf>
    <xf numFmtId="1" fontId="4" fillId="0" borderId="39" applyFill="0" applyBorder="0" applyAlignment="0"/>
    <xf numFmtId="1" fontId="4" fillId="0" borderId="39" applyFill="0" applyBorder="0" applyAlignment="0"/>
    <xf numFmtId="188" fontId="4" fillId="0" borderId="39" applyFill="0" applyBorder="0"/>
    <xf numFmtId="188" fontId="4" fillId="0" borderId="39" applyFill="0" applyBorder="0"/>
    <xf numFmtId="189" fontId="86" fillId="48" borderId="40" applyBorder="0"/>
    <xf numFmtId="189" fontId="9" fillId="0" borderId="0" applyFill="0" applyBorder="0"/>
    <xf numFmtId="189" fontId="93" fillId="48" borderId="43" applyBorder="0"/>
    <xf numFmtId="188" fontId="4" fillId="0" borderId="39" applyFill="0" applyBorder="0"/>
    <xf numFmtId="10" fontId="4" fillId="0" borderId="39" applyFont="0" applyFill="0" applyBorder="0"/>
    <xf numFmtId="10" fontId="4" fillId="0" borderId="39" applyFont="0" applyFill="0" applyBorder="0"/>
    <xf numFmtId="190" fontId="86" fillId="48" borderId="40" applyBorder="0">
      <alignment horizontal="right"/>
    </xf>
    <xf numFmtId="190" fontId="4" fillId="0" borderId="39" applyFont="0" applyBorder="0">
      <alignment horizontal="right"/>
    </xf>
    <xf numFmtId="191" fontId="4" fillId="0" borderId="0" applyFill="0" applyBorder="0">
      <alignment horizontal="right"/>
    </xf>
    <xf numFmtId="191" fontId="4" fillId="0" borderId="0" applyFill="0" applyBorder="0">
      <alignment horizontal="right"/>
    </xf>
    <xf numFmtId="191" fontId="86" fillId="48" borderId="40" applyBorder="0">
      <alignment horizontal="right"/>
    </xf>
    <xf numFmtId="191" fontId="4" fillId="0" borderId="0" applyFill="0" applyBorder="0">
      <alignment horizontal="right"/>
    </xf>
    <xf numFmtId="198" fontId="4" fillId="0" borderId="0" applyFont="0" applyFill="0" applyBorder="0"/>
    <xf numFmtId="198" fontId="4" fillId="0" borderId="0" applyFont="0" applyFill="0"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198" fontId="86" fillId="48" borderId="44" applyBorder="0"/>
    <xf numFmtId="0" fontId="4" fillId="0" borderId="0"/>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36" fillId="5" borderId="0" applyNumberFormat="0" applyBorder="0" applyAlignment="0" applyProtection="0"/>
    <xf numFmtId="0" fontId="36" fillId="5" borderId="0" applyNumberFormat="0" applyBorder="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0" fontId="62" fillId="9" borderId="14" applyNumberFormat="0" applyAlignment="0" applyProtection="0"/>
    <xf numFmtId="172" fontId="32" fillId="50" borderId="45" applyNumberFormat="0">
      <alignment vertical="center"/>
      <protection locked="0"/>
    </xf>
    <xf numFmtId="43" fontId="32" fillId="50" borderId="0" applyNumberFormat="0">
      <alignment vertical="center"/>
      <protection locked="0"/>
    </xf>
    <xf numFmtId="172" fontId="32" fillId="50" borderId="45" applyNumberFormat="0">
      <alignment vertical="center"/>
      <protection locked="0"/>
    </xf>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32" fillId="51" borderId="45" applyNumberFormat="0">
      <alignment vertical="center"/>
      <protection locked="0"/>
    </xf>
    <xf numFmtId="0" fontId="32" fillId="51" borderId="0" applyNumberFormat="0">
      <alignment vertical="center"/>
      <protection locked="0"/>
    </xf>
    <xf numFmtId="0" fontId="32" fillId="51" borderId="45" applyNumberFormat="0">
      <alignment vertical="center"/>
      <protection locked="0"/>
    </xf>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9"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4" fillId="0" borderId="0"/>
    <xf numFmtId="0" fontId="4" fillId="0" borderId="0"/>
    <xf numFmtId="0" fontId="4" fillId="0" borderId="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86" fillId="20" borderId="14" applyNumberFormat="0" applyAlignment="0" applyProtection="0"/>
    <xf numFmtId="0" fontId="90" fillId="52" borderId="0"/>
    <xf numFmtId="0" fontId="90" fillId="47" borderId="0" applyFont="0"/>
    <xf numFmtId="0" fontId="90" fillId="47" borderId="0" applyFont="0"/>
    <xf numFmtId="0" fontId="4" fillId="0" borderId="0"/>
    <xf numFmtId="0" fontId="90" fillId="52" borderId="0"/>
    <xf numFmtId="0" fontId="4" fillId="0" borderId="0"/>
    <xf numFmtId="0" fontId="36" fillId="5" borderId="0" applyNumberFormat="0" applyBorder="0" applyAlignment="0" applyProtection="0"/>
    <xf numFmtId="0" fontId="36" fillId="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98" fillId="0" borderId="3" applyNumberFormat="0" applyBorder="0" applyAlignment="0">
      <protection locked="0"/>
    </xf>
    <xf numFmtId="0" fontId="4" fillId="0" borderId="0"/>
    <xf numFmtId="0" fontId="99" fillId="0" borderId="0" applyNumberFormat="0" applyBorder="0" applyAlignment="0">
      <protection locked="0"/>
    </xf>
    <xf numFmtId="0" fontId="4" fillId="0" borderId="0"/>
    <xf numFmtId="0" fontId="4" fillId="0" borderId="0"/>
    <xf numFmtId="0" fontId="100" fillId="0" borderId="46" applyNumberFormat="0" applyFill="0" applyBorder="0" applyAlignment="0">
      <protection locked="0"/>
    </xf>
    <xf numFmtId="0" fontId="4" fillId="0" borderId="0"/>
    <xf numFmtId="0" fontId="4" fillId="0" borderId="0"/>
    <xf numFmtId="0" fontId="101" fillId="0" borderId="0" applyNumberFormat="0" applyFill="0" applyBorder="0" applyAlignment="0">
      <protection locked="0"/>
    </xf>
    <xf numFmtId="0" fontId="4" fillId="0" borderId="0"/>
    <xf numFmtId="0" fontId="102" fillId="41" borderId="21" applyNumberFormat="0" applyAlignment="0" applyProtection="0"/>
    <xf numFmtId="0" fontId="102" fillId="41" borderId="21" applyNumberFormat="0" applyAlignment="0" applyProtection="0"/>
    <xf numFmtId="0" fontId="4" fillId="0" borderId="0"/>
    <xf numFmtId="0" fontId="103" fillId="6" borderId="0" applyNumberFormat="0" applyBorder="0" applyAlignment="0" applyProtection="0"/>
    <xf numFmtId="0" fontId="103" fillId="6" borderId="0" applyNumberFormat="0" applyBorder="0" applyAlignment="0" applyProtection="0"/>
    <xf numFmtId="0" fontId="4" fillId="0" borderId="0"/>
    <xf numFmtId="0" fontId="47" fillId="41" borderId="21" applyNumberFormat="0" applyAlignment="0" applyProtection="0"/>
    <xf numFmtId="0" fontId="47" fillId="41" borderId="21" applyNumberFormat="0" applyAlignment="0" applyProtection="0"/>
    <xf numFmtId="0" fontId="4" fillId="0" borderId="0"/>
    <xf numFmtId="0" fontId="104" fillId="5" borderId="0" applyNumberFormat="0" applyBorder="0" applyAlignment="0" applyProtection="0"/>
    <xf numFmtId="0" fontId="104" fillId="5" borderId="0" applyNumberFormat="0" applyBorder="0" applyAlignment="0" applyProtection="0"/>
    <xf numFmtId="0" fontId="4" fillId="0" borderId="0"/>
    <xf numFmtId="0" fontId="48" fillId="0" borderId="16" applyNumberFormat="0" applyFill="0" applyAlignment="0" applyProtection="0"/>
    <xf numFmtId="0" fontId="48" fillId="0" borderId="16" applyNumberFormat="0" applyFill="0" applyAlignment="0" applyProtection="0"/>
    <xf numFmtId="0" fontId="4" fillId="0" borderId="0"/>
    <xf numFmtId="0" fontId="4" fillId="0" borderId="0"/>
    <xf numFmtId="0" fontId="95" fillId="0" borderId="0" applyNumberFormat="0" applyFill="0" applyBorder="0" applyAlignment="0" applyProtection="0">
      <alignment vertical="top"/>
      <protection locked="0"/>
    </xf>
    <xf numFmtId="0" fontId="4" fillId="0" borderId="0"/>
    <xf numFmtId="0" fontId="4" fillId="0" borderId="0"/>
    <xf numFmtId="0" fontId="95" fillId="0" borderId="0" applyNumberFormat="0" applyFill="0" applyBorder="0" applyAlignment="0" applyProtection="0">
      <alignment vertical="top"/>
      <protection locked="0"/>
    </xf>
    <xf numFmtId="0" fontId="4" fillId="0" borderId="0"/>
    <xf numFmtId="0" fontId="4" fillId="0" borderId="0"/>
    <xf numFmtId="0" fontId="95" fillId="0" borderId="0" applyNumberFormat="0" applyFill="0" applyBorder="0" applyAlignment="0" applyProtection="0">
      <alignment vertical="top"/>
      <protection locked="0"/>
    </xf>
    <xf numFmtId="0" fontId="4" fillId="0" borderId="0"/>
    <xf numFmtId="0" fontId="4" fillId="0" borderId="0"/>
    <xf numFmtId="0" fontId="95" fillId="0" borderId="0" applyNumberFormat="0" applyFill="0" applyBorder="0" applyAlignment="0" applyProtection="0">
      <alignment vertical="top"/>
      <protection locked="0"/>
    </xf>
    <xf numFmtId="0" fontId="4" fillId="0" borderId="0"/>
    <xf numFmtId="0" fontId="4" fillId="0" borderId="0"/>
    <xf numFmtId="0" fontId="95" fillId="0" borderId="0" applyNumberFormat="0" applyFill="0" applyBorder="0" applyAlignment="0" applyProtection="0">
      <alignment vertical="top"/>
      <protection locked="0"/>
    </xf>
    <xf numFmtId="0" fontId="4" fillId="0" borderId="0"/>
    <xf numFmtId="0" fontId="4" fillId="0" borderId="0"/>
    <xf numFmtId="0" fontId="95" fillId="0" borderId="0" applyNumberFormat="0" applyFill="0" applyBorder="0" applyAlignment="0" applyProtection="0">
      <alignment vertical="top"/>
      <protection locked="0"/>
    </xf>
    <xf numFmtId="0" fontId="4" fillId="0" borderId="0"/>
    <xf numFmtId="0" fontId="4" fillId="0" borderId="0"/>
    <xf numFmtId="0" fontId="105" fillId="0" borderId="16" applyNumberFormat="0" applyFill="0" applyAlignment="0" applyProtection="0"/>
    <xf numFmtId="0" fontId="106" fillId="0" borderId="47" applyNumberFormat="0" applyFill="0" applyAlignment="0" applyProtection="0"/>
    <xf numFmtId="0" fontId="4" fillId="0" borderId="0"/>
    <xf numFmtId="0" fontId="4" fillId="0" borderId="0"/>
    <xf numFmtId="0" fontId="48" fillId="0" borderId="16" applyNumberFormat="0" applyFill="0" applyAlignment="0" applyProtection="0"/>
    <xf numFmtId="0" fontId="4" fillId="0" borderId="0"/>
    <xf numFmtId="0" fontId="4" fillId="0" borderId="0"/>
    <xf numFmtId="0" fontId="107" fillId="0" borderId="16" applyNumberFormat="0" applyFill="0" applyAlignment="0" applyProtection="0"/>
    <xf numFmtId="0" fontId="4" fillId="0" borderId="0"/>
    <xf numFmtId="177" fontId="4" fillId="0" borderId="0" applyFont="0" applyFill="0" applyBorder="0" applyAlignment="0" applyProtection="0"/>
    <xf numFmtId="0" fontId="4" fillId="0" borderId="0"/>
    <xf numFmtId="0" fontId="4" fillId="0" borderId="0"/>
    <xf numFmtId="199" fontId="4" fillId="0" borderId="0" applyFont="0" applyFill="0" applyBorder="0" applyAlignment="0" applyProtection="0"/>
    <xf numFmtId="0" fontId="4" fillId="0" borderId="0"/>
    <xf numFmtId="0" fontId="4" fillId="0" borderId="0"/>
    <xf numFmtId="199" fontId="4"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0" fontId="4" fillId="0" borderId="0"/>
    <xf numFmtId="4" fontId="108" fillId="0" borderId="0" applyFont="0" applyFill="0" applyBorder="0" applyAlignment="0" applyProtection="0"/>
    <xf numFmtId="4" fontId="108" fillId="0" borderId="0" applyFont="0" applyFill="0" applyBorder="0" applyAlignment="0" applyProtection="0"/>
    <xf numFmtId="0" fontId="4" fillId="0" borderId="0"/>
    <xf numFmtId="0" fontId="4" fillId="0" borderId="0"/>
    <xf numFmtId="0" fontId="4" fillId="0" borderId="0"/>
    <xf numFmtId="199" fontId="4" fillId="0" borderId="0" applyFont="0" applyFill="0" applyBorder="0" applyAlignment="0" applyProtection="0"/>
    <xf numFmtId="0" fontId="4" fillId="0" borderId="0"/>
    <xf numFmtId="199" fontId="4" fillId="0" borderId="0" applyFont="0" applyFill="0" applyBorder="0" applyAlignment="0" applyProtection="0"/>
    <xf numFmtId="0" fontId="4" fillId="0" borderId="0"/>
    <xf numFmtId="0" fontId="4" fillId="0" borderId="0"/>
    <xf numFmtId="4" fontId="108" fillId="0" borderId="0" applyFont="0" applyFill="0" applyBorder="0" applyAlignment="0" applyProtection="0"/>
    <xf numFmtId="4" fontId="108" fillId="0" borderId="0" applyFont="0" applyFill="0" applyBorder="0" applyAlignment="0" applyProtection="0"/>
    <xf numFmtId="0" fontId="4" fillId="0" borderId="0"/>
    <xf numFmtId="0" fontId="4" fillId="0" borderId="0"/>
    <xf numFmtId="199" fontId="4" fillId="0" borderId="0" applyFont="0" applyFill="0" applyBorder="0" applyAlignment="0" applyProtection="0"/>
    <xf numFmtId="0" fontId="4" fillId="0" borderId="0"/>
    <xf numFmtId="0" fontId="4" fillId="0" borderId="0"/>
    <xf numFmtId="200" fontId="4" fillId="0" borderId="0" applyFont="0" applyFill="0" applyBorder="0" applyAlignment="0" applyProtection="0"/>
    <xf numFmtId="0" fontId="4" fillId="0" borderId="0"/>
    <xf numFmtId="4" fontId="108" fillId="0" borderId="0" applyFont="0" applyFill="0" applyBorder="0" applyAlignment="0" applyProtection="0"/>
    <xf numFmtId="4" fontId="108" fillId="0" borderId="0" applyFont="0" applyFill="0" applyBorder="0" applyAlignment="0" applyProtection="0"/>
    <xf numFmtId="0" fontId="4" fillId="0" borderId="0"/>
    <xf numFmtId="40" fontId="10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xf numFmtId="201"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0" fontId="4" fillId="0" borderId="0"/>
    <xf numFmtId="199" fontId="4"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0" fontId="4" fillId="0" borderId="0"/>
    <xf numFmtId="181" fontId="25" fillId="0" borderId="0" applyFont="0" applyFill="0" applyBorder="0" applyAlignment="0" applyProtection="0"/>
    <xf numFmtId="0" fontId="4" fillId="0" borderId="0"/>
    <xf numFmtId="0" fontId="4" fillId="0" borderId="0"/>
    <xf numFmtId="199" fontId="4"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179"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0" fontId="4" fillId="0" borderId="0"/>
    <xf numFmtId="0" fontId="4" fillId="0" borderId="0"/>
    <xf numFmtId="0" fontId="4" fillId="0" borderId="0"/>
    <xf numFmtId="202" fontId="4"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203"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0" fontId="4" fillId="0" borderId="0"/>
    <xf numFmtId="0" fontId="4" fillId="0" borderId="0"/>
    <xf numFmtId="0" fontId="4" fillId="0" borderId="0" applyFont="0" applyFill="0" applyBorder="0" applyAlignment="0" applyProtection="0"/>
    <xf numFmtId="0" fontId="4" fillId="0" borderId="0"/>
    <xf numFmtId="202" fontId="4" fillId="0" borderId="0" applyFont="0" applyFill="0" applyBorder="0" applyAlignment="0" applyProtection="0"/>
    <xf numFmtId="0" fontId="4" fillId="0" borderId="0"/>
    <xf numFmtId="0" fontId="4" fillId="0" borderId="0"/>
    <xf numFmtId="0" fontId="4" fillId="0" borderId="0"/>
    <xf numFmtId="203"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0" fontId="4" fillId="0" borderId="0"/>
    <xf numFmtId="0" fontId="4" fillId="0" borderId="0"/>
    <xf numFmtId="0" fontId="4" fillId="0" borderId="0"/>
    <xf numFmtId="204" fontId="4" fillId="0" borderId="0" applyFont="0" applyFill="0" applyBorder="0" applyAlignment="0" applyProtection="0"/>
    <xf numFmtId="0" fontId="4" fillId="0" borderId="0"/>
    <xf numFmtId="202" fontId="4" fillId="0" borderId="0" applyFont="0" applyFill="0" applyBorder="0" applyAlignment="0" applyProtection="0"/>
    <xf numFmtId="0" fontId="4" fillId="0" borderId="0"/>
    <xf numFmtId="0" fontId="4" fillId="0" borderId="0"/>
    <xf numFmtId="0" fontId="4" fillId="0" borderId="0"/>
    <xf numFmtId="204" fontId="4" fillId="0" borderId="0" applyFont="0" applyFill="0" applyBorder="0" applyAlignment="0" applyProtection="0"/>
    <xf numFmtId="0" fontId="4" fillId="0" borderId="0"/>
    <xf numFmtId="0" fontId="4" fillId="0" borderId="0"/>
    <xf numFmtId="204"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204" fontId="4"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179"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0" fontId="4" fillId="0" borderId="0"/>
    <xf numFmtId="0" fontId="4" fillId="0" borderId="0"/>
    <xf numFmtId="181" fontId="25" fillId="0" borderId="0" applyFont="0" applyFill="0" applyBorder="0" applyAlignment="0" applyProtection="0"/>
    <xf numFmtId="0" fontId="4" fillId="0" borderId="0"/>
    <xf numFmtId="0" fontId="4" fillId="0" borderId="0"/>
    <xf numFmtId="204" fontId="4" fillId="0" borderId="0" applyFont="0" applyFill="0" applyBorder="0" applyAlignment="0" applyProtection="0"/>
    <xf numFmtId="0" fontId="4" fillId="0" borderId="0"/>
    <xf numFmtId="204" fontId="4"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202" fontId="4" fillId="0" borderId="0" applyFont="0" applyFill="0" applyBorder="0" applyAlignment="0" applyProtection="0"/>
    <xf numFmtId="0" fontId="4" fillId="0" borderId="0"/>
    <xf numFmtId="0" fontId="4" fillId="0" borderId="0"/>
    <xf numFmtId="202" fontId="4" fillId="0" borderId="0" applyFont="0" applyFill="0" applyBorder="0" applyAlignment="0" applyProtection="0"/>
    <xf numFmtId="0" fontId="4" fillId="0" borderId="0"/>
    <xf numFmtId="0" fontId="4" fillId="0" borderId="0"/>
    <xf numFmtId="202"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181" fontId="1" fillId="0" borderId="0" applyFont="0" applyFill="0" applyBorder="0" applyAlignment="0" applyProtection="0"/>
    <xf numFmtId="0" fontId="4" fillId="0" borderId="0"/>
    <xf numFmtId="0" fontId="4" fillId="0" borderId="0"/>
    <xf numFmtId="0" fontId="4" fillId="0" borderId="0"/>
    <xf numFmtId="181" fontId="25" fillId="0" borderId="0" applyFont="0" applyFill="0" applyBorder="0" applyAlignment="0" applyProtection="0"/>
    <xf numFmtId="0" fontId="4" fillId="0" borderId="0"/>
    <xf numFmtId="0" fontId="4" fillId="0" borderId="0"/>
    <xf numFmtId="204" fontId="4"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0" fontId="4" fillId="0" borderId="0"/>
    <xf numFmtId="199" fontId="4" fillId="0" borderId="0" applyFont="0" applyFill="0" applyBorder="0" applyAlignment="0" applyProtection="0"/>
    <xf numFmtId="0" fontId="4" fillId="0" borderId="0"/>
    <xf numFmtId="0" fontId="4" fillId="0" borderId="0"/>
    <xf numFmtId="0" fontId="4" fillId="0" borderId="0"/>
    <xf numFmtId="0" fontId="4" fillId="0" borderId="0"/>
    <xf numFmtId="181" fontId="25"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203" fontId="4" fillId="0" borderId="0" applyFont="0" applyFill="0" applyBorder="0" applyAlignment="0" applyProtection="0"/>
    <xf numFmtId="0" fontId="4" fillId="0" borderId="0"/>
    <xf numFmtId="0" fontId="4" fillId="0" borderId="0"/>
    <xf numFmtId="205" fontId="4" fillId="0" borderId="0" applyFont="0" applyFill="0" applyBorder="0" applyAlignment="0" applyProtection="0"/>
    <xf numFmtId="0" fontId="4" fillId="0" borderId="0"/>
    <xf numFmtId="0" fontId="4" fillId="0" borderId="0"/>
    <xf numFmtId="205" fontId="4" fillId="0" borderId="0" applyFont="0" applyFill="0" applyBorder="0" applyAlignment="0" applyProtection="0"/>
    <xf numFmtId="0" fontId="4" fillId="0" borderId="0"/>
    <xf numFmtId="0" fontId="4" fillId="0" borderId="0"/>
    <xf numFmtId="179"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203"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179" fontId="4" fillId="0" borderId="0" applyFont="0" applyFill="0" applyBorder="0" applyAlignment="0" applyProtection="0"/>
    <xf numFmtId="0" fontId="4" fillId="0" borderId="0"/>
    <xf numFmtId="0" fontId="4" fillId="0" borderId="0"/>
    <xf numFmtId="181" fontId="25" fillId="0" borderId="0" applyFont="0" applyFill="0" applyBorder="0" applyAlignment="0" applyProtection="0"/>
    <xf numFmtId="0" fontId="4" fillId="0" borderId="0"/>
    <xf numFmtId="181" fontId="25"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206" fontId="4" fillId="0" borderId="0" applyFont="0" applyFill="0" applyBorder="0" applyAlignment="0" applyProtection="0"/>
    <xf numFmtId="207" fontId="68" fillId="0" borderId="0">
      <protection locked="0"/>
    </xf>
    <xf numFmtId="207" fontId="68" fillId="0" borderId="0">
      <protection locked="0"/>
    </xf>
    <xf numFmtId="0" fontId="4" fillId="0" borderId="0"/>
    <xf numFmtId="208" fontId="68" fillId="0" borderId="0">
      <protection locked="0"/>
    </xf>
    <xf numFmtId="208" fontId="68" fillId="0" borderId="0">
      <protection locked="0"/>
    </xf>
    <xf numFmtId="0" fontId="4" fillId="0" borderId="0"/>
    <xf numFmtId="3" fontId="4" fillId="0" borderId="0" applyFont="0" applyFill="0" applyBorder="0" applyAlignment="0" applyProtection="0"/>
    <xf numFmtId="3" fontId="4" fillId="0" borderId="0" applyFont="0" applyFill="0" applyBorder="0" applyAlignment="0" applyProtection="0"/>
    <xf numFmtId="0" fontId="4" fillId="0" borderId="0"/>
    <xf numFmtId="0" fontId="53" fillId="0" borderId="0" applyFont="0" applyFill="0" applyBorder="0" applyAlignment="0" applyProtection="0">
      <alignment horizontal="right"/>
    </xf>
    <xf numFmtId="0" fontId="53" fillId="0" borderId="0" applyFont="0" applyFill="0" applyBorder="0" applyAlignment="0" applyProtection="0">
      <alignment horizontal="right"/>
    </xf>
    <xf numFmtId="0" fontId="4" fillId="0" borderId="0"/>
    <xf numFmtId="9" fontId="4" fillId="36" borderId="14"/>
    <xf numFmtId="0" fontId="9"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9" fontId="4" fillId="36" borderId="14"/>
    <xf numFmtId="0" fontId="4" fillId="0" borderId="0"/>
    <xf numFmtId="0" fontId="4" fillId="0" borderId="0"/>
    <xf numFmtId="0" fontId="4" fillId="0" borderId="0"/>
    <xf numFmtId="9" fontId="4" fillId="36" borderId="14"/>
    <xf numFmtId="9" fontId="4" fillId="36" borderId="14"/>
    <xf numFmtId="9" fontId="4" fillId="36" borderId="14"/>
    <xf numFmtId="9" fontId="4" fillId="36" borderId="14"/>
    <xf numFmtId="0" fontId="109" fillId="51" borderId="48" applyNumberFormat="0" applyFill="0" applyAlignment="0" applyProtection="0">
      <alignment vertical="center"/>
      <protection locked="0"/>
    </xf>
    <xf numFmtId="0" fontId="109" fillId="51" borderId="48" applyNumberFormat="0" applyFill="0" applyAlignment="0" applyProtection="0">
      <alignment vertical="center"/>
      <protection locked="0"/>
    </xf>
    <xf numFmtId="0" fontId="4" fillId="0" borderId="0"/>
    <xf numFmtId="0" fontId="110" fillId="0" borderId="0" applyNumberFormat="0" applyBorder="0">
      <alignment horizontal="left" vertical="top"/>
    </xf>
    <xf numFmtId="0" fontId="110" fillId="0" borderId="0" applyNumberFormat="0" applyBorder="0">
      <alignment horizontal="left" vertical="top"/>
    </xf>
    <xf numFmtId="0" fontId="4" fillId="0" borderId="0"/>
    <xf numFmtId="0" fontId="111" fillId="51" borderId="48" applyNumberFormat="0" applyFont="0" applyFill="0" applyAlignment="0" applyProtection="0">
      <alignment vertical="center"/>
      <protection locked="0"/>
    </xf>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3" fillId="20" borderId="0" applyNumberFormat="0" applyBorder="0" applyAlignment="0" applyProtection="0"/>
    <xf numFmtId="0" fontId="4" fillId="0" borderId="0"/>
    <xf numFmtId="0" fontId="114" fillId="20" borderId="0" applyNumberFormat="0" applyBorder="0" applyAlignment="0" applyProtection="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4" fillId="0" borderId="0"/>
    <xf numFmtId="0" fontId="112" fillId="20" borderId="0" applyNumberFormat="0" applyBorder="0" applyAlignment="0" applyProtection="0"/>
    <xf numFmtId="0" fontId="4" fillId="0" borderId="0"/>
    <xf numFmtId="0" fontId="115" fillId="20" borderId="0" applyNumberFormat="0" applyBorder="0" applyAlignment="0" applyProtection="0"/>
    <xf numFmtId="0" fontId="115" fillId="20" borderId="0" applyNumberFormat="0" applyBorder="0" applyAlignment="0" applyProtection="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171" fontId="4" fillId="53" borderId="14"/>
    <xf numFmtId="0" fontId="4" fillId="0" borderId="0"/>
    <xf numFmtId="0" fontId="4" fillId="0" borderId="0"/>
    <xf numFmtId="0" fontId="4" fillId="0" borderId="0"/>
    <xf numFmtId="171" fontId="4" fillId="53" borderId="14"/>
    <xf numFmtId="171" fontId="4" fillId="53" borderId="14"/>
    <xf numFmtId="171" fontId="4" fillId="53" borderId="14"/>
    <xf numFmtId="171" fontId="4" fillId="53" borderId="14"/>
    <xf numFmtId="0" fontId="4" fillId="0" borderId="0" applyNumberFormat="0" applyFont="0" applyFill="0" applyAlignment="0"/>
    <xf numFmtId="0" fontId="4" fillId="0" borderId="0" applyNumberFormat="0" applyFont="0" applyFill="0" applyAlignment="0"/>
    <xf numFmtId="0" fontId="4" fillId="0" borderId="0"/>
    <xf numFmtId="0" fontId="4" fillId="0" borderId="0"/>
    <xf numFmtId="0" fontId="4" fillId="0" borderId="0"/>
    <xf numFmtId="0" fontId="4" fillId="0" borderId="0"/>
    <xf numFmtId="0" fontId="108"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 fillId="0" borderId="0"/>
    <xf numFmtId="0" fontId="108"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xf numFmtId="0" fontId="108" fillId="0" borderId="0"/>
    <xf numFmtId="0" fontId="4" fillId="0" borderId="0"/>
    <xf numFmtId="0" fontId="108" fillId="0" borderId="0"/>
    <xf numFmtId="0" fontId="4" fillId="0" borderId="0"/>
    <xf numFmtId="0" fontId="4" fillId="0" borderId="0"/>
    <xf numFmtId="0" fontId="108" fillId="0" borderId="0"/>
    <xf numFmtId="0" fontId="4" fillId="0" borderId="0"/>
    <xf numFmtId="0" fontId="4" fillId="0" borderId="0"/>
    <xf numFmtId="0" fontId="108" fillId="0" borderId="0"/>
    <xf numFmtId="0" fontId="4" fillId="0" borderId="0"/>
    <xf numFmtId="0" fontId="108" fillId="0" borderId="0"/>
    <xf numFmtId="0" fontId="4" fillId="0" borderId="0"/>
    <xf numFmtId="0" fontId="108" fillId="0" borderId="0"/>
    <xf numFmtId="0" fontId="108"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xf numFmtId="0" fontId="108" fillId="0" borderId="0"/>
    <xf numFmtId="0" fontId="4" fillId="0" borderId="0"/>
    <xf numFmtId="0" fontId="108" fillId="0" borderId="0"/>
    <xf numFmtId="0" fontId="4" fillId="0" borderId="0"/>
    <xf numFmtId="0" fontId="4" fillId="0" borderId="0"/>
    <xf numFmtId="0" fontId="108" fillId="0" borderId="0"/>
    <xf numFmtId="0" fontId="4" fillId="0" borderId="0"/>
    <xf numFmtId="0" fontId="4" fillId="0" borderId="0"/>
    <xf numFmtId="0" fontId="108" fillId="0" borderId="0"/>
    <xf numFmtId="0" fontId="4" fillId="0" borderId="0"/>
    <xf numFmtId="0" fontId="108" fillId="0" borderId="0"/>
    <xf numFmtId="0" fontId="4" fillId="0" borderId="0"/>
    <xf numFmtId="0" fontId="108" fillId="0" borderId="0"/>
    <xf numFmtId="0" fontId="4" fillId="0" borderId="0"/>
    <xf numFmtId="0" fontId="108" fillId="0" borderId="0"/>
    <xf numFmtId="0" fontId="4" fillId="0" borderId="0"/>
    <xf numFmtId="0" fontId="4" fillId="0" borderId="0"/>
    <xf numFmtId="0" fontId="108" fillId="0" borderId="0"/>
    <xf numFmtId="0" fontId="4" fillId="0" borderId="0"/>
    <xf numFmtId="0" fontId="4" fillId="0" borderId="0"/>
    <xf numFmtId="0" fontId="108" fillId="0" borderId="0"/>
    <xf numFmtId="0" fontId="4" fillId="0" borderId="0"/>
    <xf numFmtId="0" fontId="108" fillId="0" borderId="0"/>
    <xf numFmtId="0" fontId="4" fillId="0" borderId="0"/>
    <xf numFmtId="0" fontId="108" fillId="0" borderId="0"/>
    <xf numFmtId="0" fontId="108" fillId="0" borderId="0"/>
    <xf numFmtId="0" fontId="4" fillId="0" borderId="0"/>
    <xf numFmtId="0" fontId="108" fillId="0" borderId="0"/>
    <xf numFmtId="0" fontId="108"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5" fillId="0" borderId="0"/>
    <xf numFmtId="0" fontId="1" fillId="0" borderId="0"/>
    <xf numFmtId="0" fontId="1"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 fillId="0" borderId="0"/>
    <xf numFmtId="0" fontId="4" fillId="0" borderId="0"/>
    <xf numFmtId="0" fontId="4" fillId="0" borderId="0"/>
    <xf numFmtId="0" fontId="19" fillId="0" borderId="0"/>
    <xf numFmtId="0" fontId="17" fillId="0" borderId="0"/>
    <xf numFmtId="0" fontId="4" fillId="0" borderId="0"/>
    <xf numFmtId="0" fontId="108" fillId="0" borderId="0"/>
    <xf numFmtId="0" fontId="108" fillId="0" borderId="0"/>
    <xf numFmtId="0" fontId="4" fillId="0" borderId="0"/>
    <xf numFmtId="0" fontId="2" fillId="0" borderId="0"/>
    <xf numFmtId="0" fontId="17" fillId="0" borderId="0"/>
    <xf numFmtId="0" fontId="4" fillId="0" borderId="0"/>
    <xf numFmtId="0" fontId="108" fillId="0" borderId="0"/>
    <xf numFmtId="0" fontId="108" fillId="0" borderId="0"/>
    <xf numFmtId="0" fontId="4" fillId="0" borderId="0"/>
    <xf numFmtId="0" fontId="108" fillId="0" borderId="0"/>
    <xf numFmtId="0" fontId="108"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108" fillId="0" borderId="0"/>
    <xf numFmtId="0" fontId="108" fillId="0" borderId="0"/>
    <xf numFmtId="0" fontId="4" fillId="0" borderId="0"/>
    <xf numFmtId="0" fontId="108" fillId="0" borderId="0"/>
    <xf numFmtId="0" fontId="108"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alignment wrapText="1"/>
    </xf>
    <xf numFmtId="0" fontId="4" fillId="0" borderId="0"/>
    <xf numFmtId="0" fontId="4" fillId="0" borderId="0"/>
    <xf numFmtId="0" fontId="108" fillId="0" borderId="0" applyNumberFormat="0" applyBorder="0" applyAlignment="0"/>
    <xf numFmtId="0" fontId="3" fillId="0" borderId="0"/>
    <xf numFmtId="0" fontId="108" fillId="0" borderId="0" applyNumberFormat="0" applyBorder="0" applyAlignment="0"/>
    <xf numFmtId="0" fontId="4"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116"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8" fillId="0" borderId="0" applyNumberFormat="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0" borderId="0"/>
    <xf numFmtId="0" fontId="108" fillId="0" borderId="0" applyNumberFormat="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9" fillId="0" borderId="0"/>
    <xf numFmtId="0" fontId="19" fillId="0" borderId="0"/>
    <xf numFmtId="0" fontId="19"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6" fillId="0" borderId="0"/>
    <xf numFmtId="0" fontId="2" fillId="0" borderId="0"/>
    <xf numFmtId="0" fontId="4" fillId="0" borderId="0"/>
    <xf numFmtId="0" fontId="108" fillId="0" borderId="0"/>
    <xf numFmtId="0" fontId="4" fillId="0" borderId="0"/>
    <xf numFmtId="0" fontId="108" fillId="0" borderId="0" applyNumberFormat="0" applyBorder="0" applyAlignment="0"/>
    <xf numFmtId="0" fontId="4" fillId="0" borderId="0"/>
    <xf numFmtId="0" fontId="4" fillId="0" borderId="0"/>
    <xf numFmtId="0" fontId="108" fillId="0" borderId="0"/>
    <xf numFmtId="0" fontId="4" fillId="0" borderId="0"/>
    <xf numFmtId="0" fontId="4" fillId="0" borderId="0"/>
    <xf numFmtId="0" fontId="108" fillId="0" borderId="0"/>
    <xf numFmtId="0" fontId="4" fillId="0" borderId="0"/>
    <xf numFmtId="0" fontId="4" fillId="0" borderId="0"/>
    <xf numFmtId="0" fontId="108" fillId="0" borderId="0"/>
    <xf numFmtId="0" fontId="4" fillId="0" borderId="0"/>
    <xf numFmtId="0" fontId="4" fillId="0" borderId="0"/>
    <xf numFmtId="0" fontId="108" fillId="0" borderId="0"/>
    <xf numFmtId="0" fontId="4" fillId="0" borderId="0"/>
    <xf numFmtId="0" fontId="4" fillId="0" borderId="0"/>
    <xf numFmtId="0" fontId="108" fillId="0" borderId="0" applyNumberFormat="0" applyBorder="0" applyAlignment="0"/>
    <xf numFmtId="0" fontId="4" fillId="0" borderId="0"/>
    <xf numFmtId="0" fontId="4" fillId="0" borderId="0"/>
    <xf numFmtId="0" fontId="4" fillId="0" borderId="0"/>
    <xf numFmtId="0" fontId="4" fillId="0" borderId="0"/>
    <xf numFmtId="0" fontId="1" fillId="0" borderId="0"/>
    <xf numFmtId="0" fontId="1" fillId="0" borderId="0"/>
    <xf numFmtId="0" fontId="117" fillId="0" borderId="0"/>
    <xf numFmtId="0" fontId="117" fillId="0" borderId="0"/>
    <xf numFmtId="0" fontId="117" fillId="0" borderId="0"/>
    <xf numFmtId="0" fontId="4" fillId="0" borderId="0"/>
    <xf numFmtId="0" fontId="4" fillId="0" borderId="0"/>
    <xf numFmtId="0" fontId="4" fillId="0" borderId="0"/>
    <xf numFmtId="0" fontId="4" fillId="0" borderId="0"/>
    <xf numFmtId="0" fontId="108" fillId="0" borderId="0"/>
    <xf numFmtId="0" fontId="4" fillId="0" borderId="0"/>
    <xf numFmtId="0" fontId="4"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118" fillId="0" borderId="0" applyNumberFormat="0" applyFill="0" applyBorder="0" applyAlignment="0" applyProtection="0"/>
    <xf numFmtId="0" fontId="118" fillId="0" borderId="0" applyNumberFormat="0" applyFill="0" applyBorder="0" applyAlignment="0" applyProtection="0"/>
    <xf numFmtId="0" fontId="4" fillId="0" borderId="0"/>
    <xf numFmtId="0" fontId="4" fillId="0" borderId="0" applyNumberFormat="0" applyFont="0" applyFill="0" applyAlignment="0"/>
    <xf numFmtId="0" fontId="4" fillId="0" borderId="0" applyNumberFormat="0" applyFont="0" applyFill="0" applyAlignment="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25"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108"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17" fillId="18" borderId="13" applyNumberFormat="0" applyFont="0" applyAlignment="0" applyProtection="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0" fontId="4" fillId="0" borderId="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18" borderId="13" applyNumberFormat="0" applyFont="0" applyAlignment="0" applyProtection="0"/>
    <xf numFmtId="0" fontId="4" fillId="0" borderId="0"/>
    <xf numFmtId="0" fontId="4" fillId="0" borderId="0"/>
    <xf numFmtId="15" fontId="4" fillId="47" borderId="0"/>
    <xf numFmtId="15" fontId="4" fillId="47" borderId="0"/>
    <xf numFmtId="15" fontId="4" fillId="47" borderId="0"/>
    <xf numFmtId="0" fontId="4" fillId="0" borderId="0"/>
    <xf numFmtId="15" fontId="4" fillId="47" borderId="0"/>
    <xf numFmtId="0" fontId="4" fillId="0" borderId="0"/>
    <xf numFmtId="0" fontId="119"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120" fillId="21" borderId="15" applyNumberFormat="0" applyAlignment="0" applyProtection="0"/>
    <xf numFmtId="0" fontId="4" fillId="0" borderId="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0" fontId="120" fillId="19" borderId="15" applyNumberFormat="0" applyAlignment="0" applyProtection="0"/>
    <xf numFmtId="1" fontId="121" fillId="0" borderId="0" applyProtection="0">
      <alignment horizontal="right" vertical="center"/>
    </xf>
    <xf numFmtId="1" fontId="121" fillId="0" borderId="0" applyProtection="0">
      <alignment horizontal="right" vertical="center"/>
    </xf>
    <xf numFmtId="0" fontId="4" fillId="0" borderId="0"/>
    <xf numFmtId="171" fontId="4" fillId="2" borderId="0">
      <alignment horizontal="right"/>
    </xf>
    <xf numFmtId="171" fontId="4" fillId="2" borderId="0">
      <alignment horizontal="right"/>
    </xf>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122"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122" fillId="0" borderId="0" applyFont="0" applyFill="0" applyBorder="0" applyAlignment="0" applyProtection="0"/>
    <xf numFmtId="0" fontId="4" fillId="0" borderId="0"/>
    <xf numFmtId="9" fontId="122" fillId="0" borderId="0" applyFont="0" applyFill="0" applyBorder="0" applyAlignment="0" applyProtection="0"/>
    <xf numFmtId="0" fontId="4" fillId="0" borderId="0"/>
    <xf numFmtId="9" fontId="108"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19" fillId="0" borderId="0" applyFont="0" applyFill="0" applyBorder="0" applyAlignment="0" applyProtection="0"/>
    <xf numFmtId="9" fontId="25"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123" fillId="0" borderId="0"/>
    <xf numFmtId="0" fontId="123" fillId="0" borderId="0"/>
    <xf numFmtId="0" fontId="4" fillId="0" borderId="0"/>
    <xf numFmtId="197" fontId="124" fillId="0" borderId="0" applyFill="0" applyBorder="0"/>
    <xf numFmtId="15" fontId="4" fillId="0" borderId="0">
      <alignment horizontal="center"/>
    </xf>
    <xf numFmtId="15" fontId="4" fillId="0" borderId="0">
      <alignment horizontal="center"/>
    </xf>
    <xf numFmtId="0" fontId="4" fillId="0" borderId="0"/>
    <xf numFmtId="209" fontId="68" fillId="0" borderId="0">
      <protection locked="0"/>
    </xf>
    <xf numFmtId="209" fontId="68" fillId="0" borderId="0">
      <protection locked="0"/>
    </xf>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2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0" fontId="4" fillId="0" borderId="0"/>
    <xf numFmtId="9" fontId="2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0" fontId="4" fillId="0" borderId="0"/>
    <xf numFmtId="210" fontId="4" fillId="0" borderId="49" applyFont="0" applyFill="0" applyBorder="0" applyAlignment="0" applyProtection="0"/>
    <xf numFmtId="210" fontId="4" fillId="0" borderId="49" applyFont="0" applyFill="0" applyBorder="0" applyAlignment="0" applyProtection="0"/>
    <xf numFmtId="0" fontId="4" fillId="0" borderId="0"/>
    <xf numFmtId="211" fontId="68" fillId="0" borderId="0">
      <protection locked="0"/>
    </xf>
    <xf numFmtId="211" fontId="68" fillId="0" borderId="0">
      <protection locked="0"/>
    </xf>
    <xf numFmtId="0" fontId="4" fillId="0" borderId="0"/>
    <xf numFmtId="212" fontId="68" fillId="0" borderId="0">
      <protection locked="0"/>
    </xf>
    <xf numFmtId="212" fontId="68" fillId="0" borderId="0">
      <protection locked="0"/>
    </xf>
    <xf numFmtId="0" fontId="4" fillId="0" borderId="0"/>
    <xf numFmtId="0" fontId="4" fillId="0" borderId="0"/>
    <xf numFmtId="0" fontId="99" fillId="54" borderId="0" applyNumberFormat="0" applyFont="0" applyBorder="0" applyAlignment="0"/>
    <xf numFmtId="0" fontId="4" fillId="0" borderId="0"/>
    <xf numFmtId="0" fontId="4" fillId="0" borderId="0" applyFont="0" applyFill="0" applyBorder="0" applyAlignment="0" applyProtection="0"/>
    <xf numFmtId="0" fontId="4" fillId="0" borderId="0" applyFont="0" applyFill="0" applyBorder="0" applyAlignment="0" applyProtection="0"/>
    <xf numFmtId="0" fontId="4" fillId="0" borderId="0"/>
    <xf numFmtId="0" fontId="125" fillId="0" borderId="0" applyNumberFormat="0" applyFill="0" applyBorder="0" applyAlignment="0" applyProtection="0"/>
    <xf numFmtId="0" fontId="126" fillId="0" borderId="50" applyNumberFormat="0" applyFill="0" applyAlignment="0" applyProtection="0"/>
    <xf numFmtId="0" fontId="126" fillId="0" borderId="50" applyNumberFormat="0" applyFill="0" applyAlignment="0" applyProtection="0"/>
    <xf numFmtId="0" fontId="4" fillId="0" borderId="0"/>
    <xf numFmtId="0" fontId="127" fillId="0" borderId="18" applyNumberFormat="0" applyFill="0" applyAlignment="0" applyProtection="0"/>
    <xf numFmtId="0" fontId="127" fillId="0" borderId="18" applyNumberFormat="0" applyFill="0" applyAlignment="0" applyProtection="0"/>
    <xf numFmtId="0" fontId="4" fillId="0" borderId="0"/>
    <xf numFmtId="0" fontId="128" fillId="0" borderId="51" applyNumberFormat="0" applyFill="0" applyAlignment="0" applyProtection="0"/>
    <xf numFmtId="0" fontId="128" fillId="0" borderId="51" applyNumberFormat="0" applyFill="0" applyAlignment="0" applyProtection="0"/>
    <xf numFmtId="0" fontId="4" fillId="0" borderId="0"/>
    <xf numFmtId="0" fontId="128" fillId="0" borderId="0" applyNumberFormat="0" applyFill="0" applyBorder="0" applyAlignment="0" applyProtection="0"/>
    <xf numFmtId="0" fontId="128" fillId="0" borderId="0" applyNumberFormat="0" applyFill="0" applyBorder="0" applyAlignment="0" applyProtection="0"/>
    <xf numFmtId="0" fontId="4" fillId="0" borderId="0"/>
    <xf numFmtId="0" fontId="125" fillId="0" borderId="0" applyNumberFormat="0" applyFill="0" applyBorder="0" applyAlignment="0" applyProtection="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3" fillId="6" borderId="0" applyNumberFormat="0" applyBorder="0" applyAlignment="0" applyProtection="0"/>
    <xf numFmtId="0" fontId="43" fillId="6" borderId="0" applyNumberFormat="0" applyBorder="0" applyAlignment="0" applyProtection="0"/>
    <xf numFmtId="0" fontId="4" fillId="0" borderId="0"/>
    <xf numFmtId="0" fontId="36" fillId="5" borderId="0" applyNumberFormat="0" applyBorder="0" applyAlignment="0" applyProtection="0"/>
    <xf numFmtId="0" fontId="36" fillId="5" borderId="0" applyNumberFormat="0" applyBorder="0" applyAlignment="0" applyProtection="0"/>
    <xf numFmtId="0" fontId="4" fillId="0" borderId="0"/>
    <xf numFmtId="0" fontId="90" fillId="52" borderId="0"/>
    <xf numFmtId="0" fontId="90" fillId="52" borderId="0"/>
    <xf numFmtId="0" fontId="4" fillId="0" borderId="0"/>
    <xf numFmtId="0" fontId="49" fillId="52" borderId="0"/>
    <xf numFmtId="0" fontId="49" fillId="52" borderId="0"/>
    <xf numFmtId="0" fontId="4" fillId="0" borderId="0"/>
    <xf numFmtId="0" fontId="129" fillId="0" borderId="0" applyNumberFormat="0" applyFill="0" applyBorder="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4" fillId="0" borderId="0"/>
    <xf numFmtId="0" fontId="4" fillId="0" borderId="0"/>
    <xf numFmtId="0" fontId="4" fillId="0" borderId="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33" fillId="21" borderId="15" applyNumberFormat="0" applyAlignment="0" applyProtection="0"/>
    <xf numFmtId="0" fontId="67" fillId="0" borderId="0"/>
    <xf numFmtId="0" fontId="67" fillId="0" borderId="0"/>
    <xf numFmtId="0" fontId="4" fillId="0" borderId="0"/>
    <xf numFmtId="0" fontId="130" fillId="37" borderId="52"/>
    <xf numFmtId="0" fontId="130" fillId="37" borderId="52"/>
    <xf numFmtId="0" fontId="4" fillId="0" borderId="0"/>
    <xf numFmtId="0" fontId="4" fillId="0" borderId="0"/>
    <xf numFmtId="0" fontId="4" fillId="0" borderId="0"/>
    <xf numFmtId="213" fontId="60" fillId="0" borderId="0"/>
    <xf numFmtId="0" fontId="21" fillId="0" borderId="0"/>
    <xf numFmtId="9" fontId="4" fillId="0" borderId="0">
      <alignment horizontal="center"/>
    </xf>
    <xf numFmtId="9" fontId="4" fillId="0" borderId="0">
      <alignment horizontal="center"/>
    </xf>
    <xf numFmtId="0" fontId="4" fillId="0" borderId="0"/>
    <xf numFmtId="9" fontId="4" fillId="0" borderId="0">
      <alignment horizontal="center"/>
    </xf>
    <xf numFmtId="9" fontId="4" fillId="0" borderId="0">
      <alignment horizontal="center"/>
    </xf>
    <xf numFmtId="0" fontId="4" fillId="0" borderId="0"/>
    <xf numFmtId="0" fontId="21"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1" fontId="131" fillId="0" borderId="0"/>
    <xf numFmtId="171" fontId="131" fillId="0" borderId="0"/>
    <xf numFmtId="0" fontId="4" fillId="0" borderId="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4" fillId="0" borderId="0"/>
    <xf numFmtId="0" fontId="4" fillId="0" borderId="0"/>
    <xf numFmtId="0" fontId="4" fillId="0" borderId="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65" fillId="0" borderId="54" applyNumberFormat="0" applyFill="0" applyAlignment="0" applyProtection="0"/>
    <xf numFmtId="0" fontId="27" fillId="47" borderId="0">
      <alignment horizontal="center"/>
    </xf>
    <xf numFmtId="0" fontId="27" fillId="47" borderId="0">
      <alignment horizontal="center"/>
    </xf>
    <xf numFmtId="0" fontId="4" fillId="0" borderId="0"/>
    <xf numFmtId="0" fontId="66" fillId="0" borderId="0" applyNumberFormat="0" applyFill="0" applyBorder="0" applyAlignment="0" applyProtection="0"/>
    <xf numFmtId="0" fontId="66" fillId="0" borderId="0" applyNumberFormat="0" applyFill="0" applyBorder="0" applyAlignment="0" applyProtection="0"/>
    <xf numFmtId="0" fontId="4" fillId="0" borderId="0"/>
    <xf numFmtId="0" fontId="4" fillId="0" borderId="0"/>
    <xf numFmtId="0" fontId="4" fillId="0" borderId="0"/>
    <xf numFmtId="0" fontId="34" fillId="0" borderId="0" applyNumberFormat="0" applyFill="0" applyBorder="0" applyAlignment="0" applyProtection="0"/>
    <xf numFmtId="0" fontId="4" fillId="0" borderId="0"/>
    <xf numFmtId="0" fontId="34" fillId="0" borderId="0" applyNumberFormat="0" applyFill="0" applyBorder="0" applyAlignment="0" applyProtection="0"/>
    <xf numFmtId="0" fontId="4" fillId="0" borderId="0"/>
    <xf numFmtId="0" fontId="4" fillId="0" borderId="0"/>
    <xf numFmtId="0" fontId="4" fillId="0" borderId="0"/>
    <xf numFmtId="0" fontId="66" fillId="0" borderId="0" applyNumberFormat="0" applyFill="0" applyBorder="0" applyAlignment="0" applyProtection="0"/>
    <xf numFmtId="0" fontId="4" fillId="0" borderId="0"/>
    <xf numFmtId="0" fontId="66" fillId="0" borderId="0" applyNumberFormat="0" applyFill="0" applyBorder="0" applyAlignment="0" applyProtection="0"/>
    <xf numFmtId="0" fontId="4" fillId="0" borderId="0"/>
    <xf numFmtId="214" fontId="4" fillId="0" borderId="0"/>
    <xf numFmtId="214" fontId="4" fillId="0" borderId="0"/>
    <xf numFmtId="0" fontId="4" fillId="0" borderId="0"/>
    <xf numFmtId="172" fontId="132" fillId="55" borderId="0" applyNumberFormat="0">
      <alignment vertical="center"/>
    </xf>
    <xf numFmtId="172" fontId="132" fillId="55" borderId="0" applyNumberFormat="0">
      <alignment vertical="center"/>
    </xf>
    <xf numFmtId="0" fontId="4" fillId="0" borderId="0"/>
    <xf numFmtId="0" fontId="125" fillId="0" borderId="0" applyNumberFormat="0" applyFill="0" applyBorder="0" applyAlignment="0" applyProtection="0"/>
    <xf numFmtId="172" fontId="133" fillId="37" borderId="0" applyNumberFormat="0">
      <alignment vertical="center"/>
    </xf>
    <xf numFmtId="0" fontId="4" fillId="0" borderId="0"/>
    <xf numFmtId="172" fontId="133" fillId="37" borderId="0" applyNumberFormat="0">
      <alignment vertical="center"/>
    </xf>
    <xf numFmtId="0" fontId="4" fillId="0" borderId="0"/>
    <xf numFmtId="172" fontId="133" fillId="37" borderId="0" applyNumberFormat="0">
      <alignment vertical="center"/>
    </xf>
    <xf numFmtId="0" fontId="4" fillId="0" borderId="0"/>
    <xf numFmtId="172" fontId="134" fillId="0" borderId="0" applyNumberFormat="0">
      <alignment vertical="center"/>
    </xf>
    <xf numFmtId="172" fontId="134" fillId="0" borderId="0" applyNumberFormat="0">
      <alignment vertical="center"/>
    </xf>
    <xf numFmtId="0" fontId="4" fillId="0" borderId="0"/>
    <xf numFmtId="172" fontId="20" fillId="0" borderId="0" applyNumberFormat="0">
      <alignment vertical="center"/>
    </xf>
    <xf numFmtId="172" fontId="20" fillId="0" borderId="0" applyNumberFormat="0">
      <alignment vertical="center"/>
    </xf>
    <xf numFmtId="0" fontId="4" fillId="0" borderId="0"/>
    <xf numFmtId="0" fontId="4" fillId="0" borderId="0"/>
    <xf numFmtId="0" fontId="125" fillId="0" borderId="0" applyNumberFormat="0" applyFill="0" applyBorder="0" applyAlignment="0" applyProtection="0"/>
    <xf numFmtId="0" fontId="4" fillId="0" borderId="0"/>
    <xf numFmtId="0" fontId="4" fillId="0" borderId="0"/>
    <xf numFmtId="0" fontId="135" fillId="0" borderId="0" applyNumberFormat="0" applyFill="0" applyBorder="0" applyAlignment="0" applyProtection="0"/>
    <xf numFmtId="0" fontId="4" fillId="0" borderId="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4" fillId="0" borderId="0"/>
    <xf numFmtId="0" fontId="77" fillId="0" borderId="17" applyNumberFormat="0" applyFill="0" applyAlignment="0" applyProtection="0"/>
    <xf numFmtId="0" fontId="77" fillId="0" borderId="17" applyNumberFormat="0" applyFill="0" applyAlignment="0" applyProtection="0"/>
    <xf numFmtId="0" fontId="4" fillId="0" borderId="0"/>
    <xf numFmtId="0" fontId="80" fillId="0" borderId="18" applyNumberFormat="0" applyFill="0" applyAlignment="0" applyProtection="0"/>
    <xf numFmtId="0" fontId="80" fillId="0" borderId="18" applyNumberFormat="0" applyFill="0" applyAlignment="0" applyProtection="0"/>
    <xf numFmtId="0" fontId="4" fillId="0" borderId="0"/>
    <xf numFmtId="0" fontId="64" fillId="0" borderId="19" applyNumberFormat="0" applyFill="0" applyAlignment="0" applyProtection="0"/>
    <xf numFmtId="0" fontId="64" fillId="0" borderId="19" applyNumberFormat="0" applyFill="0" applyAlignment="0" applyProtection="0"/>
    <xf numFmtId="0" fontId="4" fillId="0" borderId="0"/>
    <xf numFmtId="0" fontId="64" fillId="0" borderId="0" applyNumberFormat="0" applyFill="0" applyBorder="0" applyAlignment="0" applyProtection="0"/>
    <xf numFmtId="0" fontId="64" fillId="0" borderId="0" applyNumberFormat="0" applyFill="0" applyBorder="0" applyAlignment="0" applyProtection="0"/>
    <xf numFmtId="0" fontId="4" fillId="0" borderId="0"/>
    <xf numFmtId="0" fontId="135" fillId="0" borderId="0" applyNumberFormat="0" applyFill="0" applyBorder="0" applyAlignment="0" applyProtection="0"/>
    <xf numFmtId="0" fontId="4" fillId="0" borderId="0"/>
    <xf numFmtId="0" fontId="4" fillId="0" borderId="0"/>
    <xf numFmtId="0" fontId="4" fillId="0" borderId="0"/>
    <xf numFmtId="0" fontId="77" fillId="0" borderId="17" applyNumberFormat="0" applyFill="0" applyAlignment="0" applyProtection="0"/>
    <xf numFmtId="0" fontId="4" fillId="0" borderId="0"/>
    <xf numFmtId="0" fontId="77" fillId="0" borderId="17" applyNumberFormat="0" applyFill="0" applyAlignment="0" applyProtection="0"/>
    <xf numFmtId="0" fontId="4" fillId="0" borderId="0"/>
    <xf numFmtId="0" fontId="4" fillId="0" borderId="0"/>
    <xf numFmtId="0" fontId="4" fillId="0" borderId="0"/>
    <xf numFmtId="0" fontId="80" fillId="0" borderId="18" applyNumberFormat="0" applyFill="0" applyAlignment="0" applyProtection="0"/>
    <xf numFmtId="0" fontId="4" fillId="0" borderId="0"/>
    <xf numFmtId="0" fontId="80" fillId="0" borderId="18" applyNumberFormat="0" applyFill="0" applyAlignment="0" applyProtection="0"/>
    <xf numFmtId="0" fontId="4" fillId="0" borderId="0"/>
    <xf numFmtId="0" fontId="4" fillId="0" borderId="0"/>
    <xf numFmtId="0" fontId="4" fillId="0" borderId="0"/>
    <xf numFmtId="0" fontId="64" fillId="0" borderId="19" applyNumberFormat="0" applyFill="0" applyAlignment="0" applyProtection="0"/>
    <xf numFmtId="0" fontId="4" fillId="0" borderId="0"/>
    <xf numFmtId="0" fontId="64" fillId="0" borderId="19" applyNumberFormat="0" applyFill="0" applyAlignment="0" applyProtection="0"/>
    <xf numFmtId="0" fontId="4" fillId="0" borderId="0"/>
    <xf numFmtId="0" fontId="4" fillId="0" borderId="0"/>
    <xf numFmtId="0" fontId="135" fillId="0" borderId="0" applyNumberFormat="0" applyFill="0" applyBorder="0" applyAlignment="0" applyProtection="0"/>
    <xf numFmtId="0" fontId="4" fillId="0" borderId="0"/>
    <xf numFmtId="0" fontId="135" fillId="0" borderId="0" applyNumberFormat="0" applyFill="0" applyBorder="0" applyAlignment="0" applyProtection="0"/>
    <xf numFmtId="0" fontId="4" fillId="0" borderId="0"/>
    <xf numFmtId="0" fontId="4" fillId="0" borderId="0"/>
    <xf numFmtId="0" fontId="75" fillId="0" borderId="0" applyNumberFormat="0" applyFill="0" applyBorder="0" applyAlignment="0" applyProtection="0">
      <alignment horizontal="left"/>
      <protection locked="0"/>
    </xf>
    <xf numFmtId="0" fontId="75" fillId="0" borderId="0" applyNumberFormat="0" applyFill="0" applyBorder="0" applyAlignment="0" applyProtection="0">
      <alignment horizontal="left"/>
      <protection locked="0"/>
    </xf>
    <xf numFmtId="0" fontId="4" fillId="0" borderId="0"/>
    <xf numFmtId="0" fontId="4" fillId="0" borderId="0"/>
    <xf numFmtId="0" fontId="4" fillId="0" borderId="0"/>
    <xf numFmtId="172" fontId="20" fillId="0" borderId="55">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0" fontId="4" fillId="0" borderId="0"/>
    <xf numFmtId="0" fontId="4" fillId="0" borderId="0"/>
    <xf numFmtId="0" fontId="4" fillId="0" borderId="0"/>
    <xf numFmtId="0" fontId="4" fillId="0" borderId="0"/>
    <xf numFmtId="0" fontId="4" fillId="0" borderId="0"/>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0" fontId="4" fillId="0" borderId="0"/>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172" fontId="20" fillId="0" borderId="55">
      <alignment vertical="center"/>
    </xf>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172" fontId="20" fillId="0" borderId="53">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63" fillId="0" borderId="28"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65"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136" fillId="0" borderId="28" applyNumberFormat="0" applyFill="0" applyAlignment="0" applyProtection="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136" fillId="0" borderId="56" applyNumberFormat="0" applyFill="0" applyAlignment="0" applyProtection="0"/>
    <xf numFmtId="0" fontId="4" fillId="0" borderId="0"/>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4" fillId="3" borderId="3" applyNumberFormat="0" applyBorder="0" applyAlignment="0">
      <alignment horizontal="center"/>
    </xf>
    <xf numFmtId="0" fontId="135" fillId="0" borderId="0" applyNumberFormat="0" applyFill="0" applyBorder="0" applyAlignment="0" applyProtection="0"/>
    <xf numFmtId="0" fontId="77" fillId="0" borderId="17" applyNumberFormat="0" applyFill="0" applyAlignment="0" applyProtection="0"/>
    <xf numFmtId="0" fontId="77" fillId="0" borderId="17" applyNumberFormat="0" applyFill="0" applyAlignment="0" applyProtection="0"/>
    <xf numFmtId="0" fontId="4" fillId="0" borderId="0"/>
    <xf numFmtId="0" fontId="80" fillId="0" borderId="18" applyNumberFormat="0" applyFill="0" applyAlignment="0" applyProtection="0"/>
    <xf numFmtId="0" fontId="80" fillId="0" borderId="18" applyNumberFormat="0" applyFill="0" applyAlignment="0" applyProtection="0"/>
    <xf numFmtId="0" fontId="4" fillId="0" borderId="0"/>
    <xf numFmtId="0" fontId="64" fillId="0" borderId="19" applyNumberFormat="0" applyFill="0" applyAlignment="0" applyProtection="0"/>
    <xf numFmtId="0" fontId="64" fillId="0" borderId="19" applyNumberFormat="0" applyFill="0" applyAlignment="0" applyProtection="0"/>
    <xf numFmtId="0" fontId="4" fillId="0" borderId="0"/>
    <xf numFmtId="0" fontId="64" fillId="0" borderId="0" applyNumberFormat="0" applyFill="0" applyBorder="0" applyAlignment="0" applyProtection="0"/>
    <xf numFmtId="0" fontId="64" fillId="0" borderId="0" applyNumberFormat="0" applyFill="0" applyBorder="0" applyAlignment="0" applyProtection="0"/>
    <xf numFmtId="0" fontId="4" fillId="0" borderId="0"/>
    <xf numFmtId="0" fontId="135" fillId="0" borderId="0" applyNumberFormat="0" applyFill="0" applyBorder="0" applyAlignment="0" applyProtection="0"/>
    <xf numFmtId="0" fontId="4" fillId="0" borderId="0"/>
    <xf numFmtId="0" fontId="135" fillId="0" borderId="0" applyNumberFormat="0" applyFill="0" applyBorder="0" applyAlignment="0" applyProtection="0"/>
    <xf numFmtId="165" fontId="137" fillId="0" borderId="0">
      <alignment horizontal="left"/>
    </xf>
    <xf numFmtId="165" fontId="137" fillId="0" borderId="0">
      <alignment horizontal="left"/>
    </xf>
    <xf numFmtId="0" fontId="4" fillId="0" borderId="0"/>
    <xf numFmtId="215" fontId="101" fillId="0" borderId="10"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215" fontId="101" fillId="0" borderId="10" applyNumberFormat="0" applyBorder="0">
      <alignment horizontal="right"/>
    </xf>
    <xf numFmtId="215" fontId="101" fillId="0" borderId="10" applyNumberFormat="0" applyBorder="0">
      <alignment horizontal="right"/>
    </xf>
    <xf numFmtId="0" fontId="4" fillId="0" borderId="0"/>
    <xf numFmtId="0" fontId="138" fillId="0" borderId="0"/>
    <xf numFmtId="0" fontId="138" fillId="0" borderId="0"/>
    <xf numFmtId="0" fontId="4" fillId="0" borderId="0"/>
    <xf numFmtId="0" fontId="139"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215" fontId="101" fillId="0" borderId="10" applyNumberFormat="0" applyBorder="0">
      <alignment horizontal="right"/>
    </xf>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4" fillId="0" borderId="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33" fillId="19" borderId="15" applyNumberFormat="0" applyAlignment="0" applyProtection="0"/>
    <xf numFmtId="0" fontId="4" fillId="0" borderId="0"/>
    <xf numFmtId="0" fontId="4" fillId="0" borderId="0"/>
    <xf numFmtId="0" fontId="34" fillId="0" borderId="0" applyNumberFormat="0" applyFill="0" applyBorder="0" applyAlignment="0" applyProtection="0"/>
    <xf numFmtId="0" fontId="34" fillId="0" borderId="0" applyNumberFormat="0" applyFill="0" applyBorder="0" applyAlignment="0" applyProtection="0"/>
    <xf numFmtId="0" fontId="4" fillId="0" borderId="0"/>
    <xf numFmtId="216" fontId="140" fillId="0" borderId="49">
      <alignment horizontal="center"/>
    </xf>
    <xf numFmtId="216" fontId="140" fillId="0" borderId="49">
      <alignment horizontal="center"/>
    </xf>
    <xf numFmtId="0" fontId="4" fillId="0" borderId="0"/>
    <xf numFmtId="0" fontId="47" fillId="41" borderId="21" applyNumberFormat="0" applyAlignment="0" applyProtection="0"/>
    <xf numFmtId="0" fontId="47" fillId="41" borderId="21" applyNumberFormat="0" applyAlignment="0" applyProtection="0"/>
    <xf numFmtId="0" fontId="4" fillId="0" borderId="0"/>
    <xf numFmtId="0" fontId="48" fillId="0" borderId="16" applyNumberFormat="0" applyFill="0" applyAlignment="0" applyProtection="0"/>
    <xf numFmtId="0" fontId="48" fillId="0" borderId="16" applyNumberFormat="0" applyFill="0" applyAlignment="0" applyProtection="0"/>
    <xf numFmtId="0" fontId="4" fillId="0" borderId="0"/>
    <xf numFmtId="2" fontId="141" fillId="0" borderId="0" applyFill="0" applyBorder="0">
      <alignment horizontal="center"/>
      <protection locked="0"/>
    </xf>
    <xf numFmtId="2" fontId="141" fillId="0" borderId="0" applyFill="0" applyBorder="0">
      <alignment horizontal="center"/>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60"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 fillId="0" borderId="0"/>
    <xf numFmtId="0" fontId="142" fillId="0" borderId="0" applyNumberFormat="0" applyFill="0" applyBorder="0" applyAlignment="0" applyProtection="0"/>
    <xf numFmtId="0" fontId="106" fillId="0" borderId="0" applyNumberFormat="0" applyFill="0" applyBorder="0" applyAlignment="0" applyProtection="0"/>
    <xf numFmtId="0" fontId="4" fillId="0" borderId="0"/>
    <xf numFmtId="0" fontId="142" fillId="0" borderId="0" applyNumberFormat="0" applyFill="0" applyBorder="0" applyAlignment="0" applyProtection="0"/>
    <xf numFmtId="0" fontId="42" fillId="56" borderId="0"/>
    <xf numFmtId="0" fontId="42" fillId="56" borderId="0"/>
    <xf numFmtId="0" fontId="4" fillId="0" borderId="0"/>
    <xf numFmtId="0" fontId="47" fillId="41" borderId="21" applyNumberFormat="0" applyAlignment="0" applyProtection="0"/>
    <xf numFmtId="0" fontId="47" fillId="41" borderId="21" applyNumberFormat="0" applyAlignment="0" applyProtection="0"/>
    <xf numFmtId="0" fontId="4" fillId="0" borderId="0"/>
    <xf numFmtId="0" fontId="143" fillId="0" borderId="0"/>
    <xf numFmtId="0" fontId="144" fillId="0" borderId="0"/>
    <xf numFmtId="184" fontId="3" fillId="0" borderId="0"/>
    <xf numFmtId="184" fontId="3" fillId="0" borderId="0"/>
    <xf numFmtId="184" fontId="5" fillId="0" borderId="0"/>
    <xf numFmtId="184" fontId="3" fillId="0" borderId="0"/>
    <xf numFmtId="184" fontId="1" fillId="0" borderId="0"/>
    <xf numFmtId="184" fontId="1" fillId="0" borderId="0"/>
    <xf numFmtId="184" fontId="1" fillId="0" borderId="0"/>
    <xf numFmtId="184" fontId="1" fillId="0" borderId="0"/>
    <xf numFmtId="184" fontId="1" fillId="0" borderId="0"/>
    <xf numFmtId="184" fontId="4" fillId="0" borderId="0"/>
    <xf numFmtId="184" fontId="3" fillId="0" borderId="0"/>
    <xf numFmtId="184" fontId="1" fillId="0" borderId="0"/>
    <xf numFmtId="184" fontId="5" fillId="0" borderId="0"/>
    <xf numFmtId="184" fontId="1" fillId="0" borderId="0"/>
  </cellStyleXfs>
  <cellXfs count="248">
    <xf numFmtId="0" fontId="0" fillId="0" borderId="0" xfId="0"/>
    <xf numFmtId="0" fontId="2" fillId="0" borderId="0" xfId="1"/>
    <xf numFmtId="0" fontId="10" fillId="0" borderId="0" xfId="7" applyFont="1" applyAlignment="1">
      <alignment horizontal="left"/>
    </xf>
    <xf numFmtId="0" fontId="0" fillId="0" borderId="0" xfId="0" applyAlignment="1">
      <alignment vertical="center"/>
    </xf>
    <xf numFmtId="0" fontId="12" fillId="0" borderId="0" xfId="0" applyFont="1"/>
    <xf numFmtId="0" fontId="12" fillId="0" borderId="0" xfId="0" applyFont="1" applyAlignment="1">
      <alignment vertical="center"/>
    </xf>
    <xf numFmtId="0" fontId="12" fillId="0" borderId="0" xfId="0" applyFont="1" applyAlignment="1">
      <alignment horizontal="center" vertical="center"/>
    </xf>
    <xf numFmtId="1" fontId="12" fillId="0" borderId="0" xfId="0" applyNumberFormat="1" applyFont="1" applyAlignment="1">
      <alignment horizontal="center" vertical="center"/>
    </xf>
    <xf numFmtId="165" fontId="0" fillId="0" borderId="0" xfId="0" applyNumberFormat="1"/>
    <xf numFmtId="165" fontId="13" fillId="0" borderId="4" xfId="15" applyFont="1" applyBorder="1"/>
    <xf numFmtId="165" fontId="12" fillId="0" borderId="4" xfId="0" applyNumberFormat="1" applyFont="1" applyBorder="1"/>
    <xf numFmtId="1" fontId="12" fillId="0" borderId="4" xfId="0" applyNumberFormat="1" applyFont="1" applyBorder="1" applyAlignment="1">
      <alignment horizontal="center" vertical="center"/>
    </xf>
    <xf numFmtId="0" fontId="7" fillId="2" borderId="1" xfId="3" applyFont="1" applyFill="1" applyBorder="1" applyAlignment="1" applyProtection="1">
      <alignment horizontal="center" vertical="center"/>
      <protection locked="0"/>
    </xf>
    <xf numFmtId="0" fontId="7" fillId="2" borderId="4" xfId="3" applyFont="1" applyFill="1" applyBorder="1" applyAlignment="1" applyProtection="1">
      <alignment horizontal="center" vertical="center"/>
      <protection locked="0"/>
    </xf>
    <xf numFmtId="0" fontId="7" fillId="2" borderId="6" xfId="3" applyFont="1" applyFill="1" applyBorder="1" applyAlignment="1" applyProtection="1">
      <alignment horizontal="center" vertical="center" wrapText="1"/>
      <protection locked="0"/>
    </xf>
    <xf numFmtId="0" fontId="7" fillId="2" borderId="5" xfId="3" applyFont="1" applyFill="1" applyBorder="1" applyAlignment="1" applyProtection="1">
      <alignment horizontal="left" vertical="center"/>
      <protection locked="0"/>
    </xf>
    <xf numFmtId="0" fontId="9" fillId="0" borderId="0" xfId="3" applyFont="1" applyAlignment="1" applyProtection="1">
      <alignment horizontal="center" vertical="center"/>
      <protection locked="0"/>
    </xf>
    <xf numFmtId="0" fontId="9" fillId="0" borderId="0" xfId="3" applyFont="1" applyAlignment="1" applyProtection="1">
      <alignment horizontal="left" vertical="center"/>
      <protection locked="0"/>
    </xf>
    <xf numFmtId="0" fontId="7" fillId="0" borderId="0" xfId="3" applyFont="1" applyAlignment="1" applyProtection="1">
      <alignment horizontal="left" vertical="center"/>
      <protection locked="0"/>
    </xf>
    <xf numFmtId="1" fontId="7" fillId="0" borderId="2" xfId="3" applyNumberFormat="1" applyFont="1" applyBorder="1" applyAlignment="1">
      <alignment vertical="center"/>
    </xf>
    <xf numFmtId="1" fontId="7" fillId="0" borderId="1" xfId="3" applyNumberFormat="1" applyFont="1" applyBorder="1" applyAlignment="1">
      <alignment horizontal="left" vertical="center"/>
    </xf>
    <xf numFmtId="0" fontId="7" fillId="2" borderId="4" xfId="3" applyFont="1" applyFill="1" applyBorder="1" applyAlignment="1">
      <alignment horizontal="left" vertical="center"/>
    </xf>
    <xf numFmtId="0" fontId="8" fillId="0" borderId="0" xfId="11" applyFont="1" applyAlignment="1">
      <alignment vertical="center"/>
    </xf>
    <xf numFmtId="0" fontId="8" fillId="0" borderId="0" xfId="7" applyFont="1"/>
    <xf numFmtId="0" fontId="7" fillId="2" borderId="4" xfId="7" applyFont="1" applyFill="1" applyBorder="1" applyAlignment="1">
      <alignment horizontal="left" vertical="center"/>
    </xf>
    <xf numFmtId="0" fontId="7" fillId="2" borderId="1" xfId="7" applyFont="1" applyFill="1" applyBorder="1" applyAlignment="1">
      <alignment horizontal="left" vertical="center"/>
    </xf>
    <xf numFmtId="0" fontId="7" fillId="0" borderId="0" xfId="7" applyFont="1" applyAlignment="1">
      <alignment horizontal="left" vertical="center" indent="1"/>
    </xf>
    <xf numFmtId="0" fontId="9" fillId="0" borderId="0" xfId="7" applyFont="1" applyAlignment="1">
      <alignment horizontal="center" vertical="center"/>
    </xf>
    <xf numFmtId="0" fontId="3" fillId="0" borderId="0" xfId="7"/>
    <xf numFmtId="0" fontId="7" fillId="2" borderId="5" xfId="7" applyFont="1" applyFill="1" applyBorder="1" applyAlignment="1">
      <alignment horizontal="center" vertical="center"/>
    </xf>
    <xf numFmtId="0" fontId="7" fillId="2" borderId="5" xfId="7" applyFont="1" applyFill="1" applyBorder="1" applyAlignment="1">
      <alignment horizontal="center" vertical="center" wrapText="1"/>
    </xf>
    <xf numFmtId="0" fontId="7" fillId="2" borderId="4" xfId="7" applyFont="1" applyFill="1" applyBorder="1" applyAlignment="1">
      <alignment horizontal="center" vertical="center"/>
    </xf>
    <xf numFmtId="0" fontId="10" fillId="0" borderId="0" xfId="7" applyFont="1" applyAlignment="1">
      <alignment horizontal="center"/>
    </xf>
    <xf numFmtId="0" fontId="10" fillId="0" borderId="0" xfId="7" applyFont="1" applyAlignment="1">
      <alignment horizontal="left" indent="2"/>
    </xf>
    <xf numFmtId="0" fontId="10" fillId="0" borderId="0" xfId="7" applyFont="1" applyAlignment="1">
      <alignment horizontal="center" vertical="center"/>
    </xf>
    <xf numFmtId="169" fontId="10" fillId="0" borderId="0" xfId="7" applyNumberFormat="1" applyFont="1" applyAlignment="1">
      <alignment horizontal="center"/>
    </xf>
    <xf numFmtId="0" fontId="7" fillId="2" borderId="8" xfId="7" applyFont="1" applyFill="1" applyBorder="1" applyAlignment="1">
      <alignment horizontal="center" vertical="center"/>
    </xf>
    <xf numFmtId="169" fontId="7" fillId="2" borderId="5" xfId="7" applyNumberFormat="1" applyFont="1" applyFill="1" applyBorder="1" applyAlignment="1">
      <alignment horizontal="center" vertical="center"/>
    </xf>
    <xf numFmtId="169" fontId="7" fillId="2" borderId="4" xfId="7" applyNumberFormat="1" applyFont="1" applyFill="1" applyBorder="1" applyAlignment="1">
      <alignment horizontal="center" vertical="center"/>
    </xf>
    <xf numFmtId="0" fontId="10" fillId="0" borderId="3" xfId="7" applyFont="1" applyBorder="1" applyAlignment="1">
      <alignment horizontal="center" vertical="top"/>
    </xf>
    <xf numFmtId="168" fontId="10" fillId="0" borderId="4" xfId="7" applyNumberFormat="1" applyFont="1" applyBorder="1" applyAlignment="1" applyProtection="1">
      <alignment horizontal="right" vertical="center"/>
      <protection locked="0"/>
    </xf>
    <xf numFmtId="0" fontId="10" fillId="0" borderId="0" xfId="7" applyFont="1" applyAlignment="1" applyProtection="1">
      <alignment horizontal="left" indent="1"/>
      <protection locked="0"/>
    </xf>
    <xf numFmtId="0" fontId="10" fillId="0" borderId="0" xfId="7" applyFont="1" applyProtection="1">
      <protection locked="0"/>
    </xf>
    <xf numFmtId="0" fontId="10" fillId="0" borderId="0" xfId="7" applyFont="1" applyAlignment="1" applyProtection="1">
      <alignment horizontal="center" vertical="center"/>
      <protection locked="0"/>
    </xf>
    <xf numFmtId="169" fontId="10" fillId="0" borderId="0" xfId="7" applyNumberFormat="1" applyFont="1" applyAlignment="1" applyProtection="1">
      <alignment horizontal="right" indent="1"/>
      <protection locked="0"/>
    </xf>
    <xf numFmtId="0" fontId="10" fillId="0" borderId="0" xfId="7" applyFont="1" applyAlignment="1" applyProtection="1">
      <alignment horizontal="center"/>
      <protection locked="0"/>
    </xf>
    <xf numFmtId="0" fontId="9" fillId="0" borderId="0" xfId="7" applyFont="1" applyAlignment="1">
      <alignment horizontal="right" vertical="center"/>
    </xf>
    <xf numFmtId="0" fontId="7" fillId="0" borderId="1" xfId="7" applyFont="1" applyBorder="1" applyAlignment="1">
      <alignment horizontal="left" vertical="center"/>
    </xf>
    <xf numFmtId="0" fontId="10" fillId="0" borderId="3" xfId="7" applyFont="1" applyBorder="1" applyAlignment="1">
      <alignment horizontal="right" vertical="center"/>
    </xf>
    <xf numFmtId="168" fontId="10" fillId="0" borderId="2" xfId="7" applyNumberFormat="1" applyFont="1" applyBorder="1" applyAlignment="1">
      <alignment horizontal="right" vertical="center"/>
    </xf>
    <xf numFmtId="0" fontId="10" fillId="0" borderId="4" xfId="7" applyFont="1" applyBorder="1" applyAlignment="1">
      <alignment horizontal="left" vertical="center"/>
    </xf>
    <xf numFmtId="2" fontId="10" fillId="0" borderId="4" xfId="7" applyNumberFormat="1" applyFont="1" applyBorder="1" applyAlignment="1" applyProtection="1">
      <alignment horizontal="right" vertical="center"/>
      <protection locked="0"/>
    </xf>
    <xf numFmtId="168" fontId="7" fillId="0" borderId="12" xfId="7" applyNumberFormat="1" applyFont="1" applyBorder="1" applyAlignment="1">
      <alignment horizontal="right" vertical="center"/>
    </xf>
    <xf numFmtId="0" fontId="10" fillId="0" borderId="0" xfId="7" applyFont="1" applyAlignment="1" applyProtection="1">
      <alignment horizontal="right" vertical="center"/>
      <protection locked="0"/>
    </xf>
    <xf numFmtId="0" fontId="10" fillId="0" borderId="0" xfId="7" applyFont="1" applyAlignment="1">
      <alignment horizontal="right" vertical="center"/>
    </xf>
    <xf numFmtId="165" fontId="12" fillId="0" borderId="0" xfId="0" applyNumberFormat="1" applyFont="1"/>
    <xf numFmtId="184" fontId="8" fillId="0" borderId="0" xfId="50919" applyFont="1" applyAlignment="1">
      <alignment vertical="center"/>
    </xf>
    <xf numFmtId="184" fontId="9" fillId="2" borderId="4" xfId="50919" applyFont="1" applyFill="1" applyBorder="1" applyAlignment="1">
      <alignment horizontal="left" vertical="center"/>
    </xf>
    <xf numFmtId="184" fontId="9" fillId="2" borderId="1" xfId="50919" applyFont="1" applyFill="1" applyBorder="1" applyAlignment="1">
      <alignment horizontal="left" vertical="center"/>
    </xf>
    <xf numFmtId="184" fontId="8" fillId="0" borderId="0" xfId="50919" applyFont="1"/>
    <xf numFmtId="184" fontId="9" fillId="0" borderId="0" xfId="50919" applyFont="1" applyAlignment="1">
      <alignment horizontal="left" vertical="center" indent="1"/>
    </xf>
    <xf numFmtId="184" fontId="9" fillId="0" borderId="0" xfId="50919" applyFont="1" applyAlignment="1">
      <alignment horizontal="center" vertical="center"/>
    </xf>
    <xf numFmtId="184" fontId="3" fillId="0" borderId="0" xfId="50919"/>
    <xf numFmtId="184" fontId="9" fillId="2" borderId="9" xfId="50919" applyFont="1" applyFill="1" applyBorder="1" applyAlignment="1">
      <alignment horizontal="left" vertical="center" indent="1"/>
    </xf>
    <xf numFmtId="184" fontId="9" fillId="2" borderId="10" xfId="50919" applyFont="1" applyFill="1" applyBorder="1" applyAlignment="1">
      <alignment horizontal="left" vertical="center" indent="1"/>
    </xf>
    <xf numFmtId="184" fontId="9" fillId="2" borderId="5" xfId="50919" applyFont="1" applyFill="1" applyBorder="1" applyAlignment="1">
      <alignment horizontal="center" vertical="center"/>
    </xf>
    <xf numFmtId="184" fontId="9" fillId="2" borderId="8" xfId="50919" applyFont="1" applyFill="1" applyBorder="1" applyAlignment="1">
      <alignment horizontal="center" vertical="center"/>
    </xf>
    <xf numFmtId="169" fontId="9" fillId="2" borderId="5" xfId="50919" applyNumberFormat="1" applyFont="1" applyFill="1" applyBorder="1" applyAlignment="1">
      <alignment horizontal="center" vertical="center"/>
    </xf>
    <xf numFmtId="184" fontId="9" fillId="2" borderId="5" xfId="50919" applyFont="1" applyFill="1" applyBorder="1" applyAlignment="1">
      <alignment horizontal="center" vertical="center" wrapText="1"/>
    </xf>
    <xf numFmtId="184" fontId="3" fillId="0" borderId="0" xfId="50919" applyAlignment="1">
      <alignment vertical="center"/>
    </xf>
    <xf numFmtId="0" fontId="9" fillId="2" borderId="4" xfId="50919" applyNumberFormat="1" applyFont="1" applyFill="1" applyBorder="1" applyAlignment="1">
      <alignment horizontal="center" vertical="center"/>
    </xf>
    <xf numFmtId="184" fontId="9" fillId="0" borderId="1" xfId="50919" applyFont="1" applyBorder="1" applyAlignment="1">
      <alignment horizontal="left" vertical="center" indent="1"/>
    </xf>
    <xf numFmtId="184" fontId="4" fillId="0" borderId="3" xfId="50919" applyFont="1" applyBorder="1" applyAlignment="1">
      <alignment horizontal="center" vertical="top"/>
    </xf>
    <xf numFmtId="168" fontId="4" fillId="0" borderId="2" xfId="50919" applyNumberFormat="1" applyFont="1" applyBorder="1" applyAlignment="1">
      <alignment horizontal="right" vertical="center" indent="1"/>
    </xf>
    <xf numFmtId="184" fontId="4" fillId="0" borderId="4" xfId="50919" applyFont="1" applyBorder="1" applyAlignment="1">
      <alignment horizontal="left" vertical="center" indent="1"/>
    </xf>
    <xf numFmtId="184" fontId="4" fillId="0" borderId="12" xfId="50919" applyFont="1" applyBorder="1" applyAlignment="1">
      <alignment horizontal="center" vertical="center"/>
    </xf>
    <xf numFmtId="2" fontId="4" fillId="0" borderId="12" xfId="50919" applyNumberFormat="1" applyFont="1" applyBorder="1" applyAlignment="1">
      <alignment horizontal="center" vertical="center"/>
    </xf>
    <xf numFmtId="168" fontId="4" fillId="0" borderId="4" xfId="50919" applyNumberFormat="1" applyFont="1" applyBorder="1" applyAlignment="1" applyProtection="1">
      <alignment horizontal="center" vertical="center"/>
      <protection locked="0"/>
    </xf>
    <xf numFmtId="184" fontId="9" fillId="3" borderId="1" xfId="50919" applyFont="1" applyFill="1" applyBorder="1" applyAlignment="1">
      <alignment horizontal="left" vertical="center" indent="1"/>
    </xf>
    <xf numFmtId="184" fontId="9" fillId="3" borderId="3" xfId="50919" applyFont="1" applyFill="1" applyBorder="1" applyAlignment="1">
      <alignment horizontal="left" vertical="center" indent="1"/>
    </xf>
    <xf numFmtId="184" fontId="9" fillId="3" borderId="3" xfId="50919" applyFont="1" applyFill="1" applyBorder="1" applyAlignment="1">
      <alignment vertical="center" wrapText="1"/>
    </xf>
    <xf numFmtId="184" fontId="9" fillId="3" borderId="2" xfId="50919" applyFont="1" applyFill="1" applyBorder="1" applyAlignment="1">
      <alignment horizontal="left" vertical="center" indent="1"/>
    </xf>
    <xf numFmtId="2" fontId="18" fillId="0" borderId="12" xfId="50919" applyNumberFormat="1" applyFont="1" applyBorder="1" applyAlignment="1">
      <alignment horizontal="center" vertical="center"/>
    </xf>
    <xf numFmtId="184" fontId="4" fillId="0" borderId="3" xfId="50919" applyFont="1" applyBorder="1" applyAlignment="1">
      <alignment horizontal="center" vertical="center"/>
    </xf>
    <xf numFmtId="184" fontId="4" fillId="0" borderId="4" xfId="50919" applyFont="1" applyBorder="1" applyAlignment="1">
      <alignment horizontal="center" vertical="center"/>
    </xf>
    <xf numFmtId="184" fontId="18" fillId="0" borderId="3" xfId="50919" applyFont="1" applyBorder="1" applyAlignment="1">
      <alignment horizontal="center" vertical="center"/>
    </xf>
    <xf numFmtId="168" fontId="9" fillId="0" borderId="12" xfId="50919" applyNumberFormat="1" applyFont="1" applyBorder="1" applyAlignment="1">
      <alignment horizontal="right" vertical="center" indent="1"/>
    </xf>
    <xf numFmtId="184" fontId="10" fillId="0" borderId="0" xfId="50919" applyFont="1" applyAlignment="1" applyProtection="1">
      <alignment horizontal="left" indent="1"/>
      <protection locked="0"/>
    </xf>
    <xf numFmtId="184" fontId="10" fillId="0" borderId="0" xfId="50919" applyFont="1" applyProtection="1">
      <protection locked="0"/>
    </xf>
    <xf numFmtId="184" fontId="10" fillId="0" borderId="0" xfId="50919" applyFont="1" applyAlignment="1" applyProtection="1">
      <alignment horizontal="center" vertical="center"/>
      <protection locked="0"/>
    </xf>
    <xf numFmtId="169" fontId="10" fillId="0" borderId="0" xfId="50919" applyNumberFormat="1" applyFont="1" applyAlignment="1" applyProtection="1">
      <alignment horizontal="right" indent="1"/>
      <protection locked="0"/>
    </xf>
    <xf numFmtId="184" fontId="10" fillId="0" borderId="0" xfId="50919" applyFont="1" applyAlignment="1" applyProtection="1">
      <alignment horizontal="center"/>
      <protection locked="0"/>
    </xf>
    <xf numFmtId="184" fontId="9" fillId="0" borderId="0" xfId="50919" applyFont="1" applyAlignment="1" applyProtection="1">
      <alignment horizontal="center" wrapText="1"/>
      <protection locked="0"/>
    </xf>
    <xf numFmtId="184" fontId="7" fillId="0" borderId="0" xfId="50919" applyFont="1" applyAlignment="1" applyProtection="1">
      <alignment horizontal="center"/>
      <protection locked="0"/>
    </xf>
    <xf numFmtId="184" fontId="3" fillId="0" borderId="0" xfId="50919" applyAlignment="1" applyProtection="1">
      <alignment vertical="center"/>
      <protection locked="0"/>
    </xf>
    <xf numFmtId="184" fontId="10" fillId="0" borderId="0" xfId="50919" applyFont="1" applyAlignment="1">
      <alignment horizontal="left"/>
    </xf>
    <xf numFmtId="184" fontId="4" fillId="0" borderId="0" xfId="50919" applyFont="1"/>
    <xf numFmtId="184" fontId="4" fillId="0" borderId="0" xfId="50919" applyFont="1" applyAlignment="1">
      <alignment wrapText="1"/>
    </xf>
    <xf numFmtId="184" fontId="10" fillId="0" borderId="0" xfId="50919" applyFont="1" applyAlignment="1">
      <alignment horizontal="center" vertical="center"/>
    </xf>
    <xf numFmtId="169" fontId="10" fillId="0" borderId="0" xfId="50919" applyNumberFormat="1" applyFont="1" applyAlignment="1">
      <alignment horizontal="center"/>
    </xf>
    <xf numFmtId="184" fontId="10" fillId="0" borderId="0" xfId="50919" applyFont="1" applyAlignment="1">
      <alignment horizontal="center"/>
    </xf>
    <xf numFmtId="184" fontId="4" fillId="0" borderId="0" xfId="50919" applyFont="1" applyAlignment="1">
      <alignment horizontal="justify" wrapText="1"/>
    </xf>
    <xf numFmtId="184" fontId="10" fillId="0" borderId="0" xfId="50919" applyFont="1" applyAlignment="1">
      <alignment horizontal="left" indent="2"/>
    </xf>
    <xf numFmtId="184" fontId="146" fillId="2" borderId="4" xfId="50919" applyFont="1" applyFill="1" applyBorder="1" applyAlignment="1">
      <alignment horizontal="left" vertical="center"/>
    </xf>
    <xf numFmtId="184" fontId="146" fillId="0" borderId="4" xfId="50919" applyFont="1" applyBorder="1" applyAlignment="1">
      <alignment horizontal="left" vertical="center" indent="1"/>
    </xf>
    <xf numFmtId="184" fontId="146" fillId="2" borderId="4" xfId="50919" applyFont="1" applyFill="1" applyBorder="1" applyAlignment="1">
      <alignment horizontal="center" vertical="center"/>
    </xf>
    <xf numFmtId="184" fontId="146" fillId="2" borderId="4" xfId="50922" applyFont="1" applyFill="1" applyBorder="1" applyAlignment="1">
      <alignment horizontal="center" vertical="center"/>
    </xf>
    <xf numFmtId="169" fontId="146" fillId="2" borderId="4" xfId="50919" applyNumberFormat="1" applyFont="1" applyFill="1" applyBorder="1" applyAlignment="1">
      <alignment horizontal="center" vertical="center"/>
    </xf>
    <xf numFmtId="184" fontId="146" fillId="2" borderId="4" xfId="50919" applyFont="1" applyFill="1" applyBorder="1" applyAlignment="1">
      <alignment horizontal="center" vertical="center" wrapText="1"/>
    </xf>
    <xf numFmtId="184" fontId="5" fillId="0" borderId="4" xfId="50919" applyFont="1" applyBorder="1" applyAlignment="1">
      <alignment horizontal="center" vertical="top"/>
    </xf>
    <xf numFmtId="168" fontId="5" fillId="0" borderId="4" xfId="50919" applyNumberFormat="1" applyFont="1" applyBorder="1" applyAlignment="1">
      <alignment horizontal="right" vertical="center" indent="1"/>
    </xf>
    <xf numFmtId="184" fontId="146" fillId="0" borderId="4" xfId="50919" applyFont="1" applyBorder="1" applyAlignment="1">
      <alignment horizontal="center" vertical="center"/>
    </xf>
    <xf numFmtId="184" fontId="146" fillId="2" borderId="4" xfId="50919" applyFont="1" applyFill="1" applyBorder="1" applyAlignment="1">
      <alignment horizontal="left" vertical="center" indent="1"/>
    </xf>
    <xf numFmtId="1" fontId="146" fillId="2" borderId="4" xfId="50919" applyNumberFormat="1" applyFont="1" applyFill="1" applyBorder="1" applyAlignment="1">
      <alignment horizontal="center" vertical="center"/>
    </xf>
    <xf numFmtId="184" fontId="5" fillId="0" borderId="4" xfId="50919" applyFont="1" applyBorder="1" applyAlignment="1">
      <alignment horizontal="left" vertical="center" indent="1"/>
    </xf>
    <xf numFmtId="184" fontId="5" fillId="0" borderId="4" xfId="50919" applyFont="1" applyBorder="1" applyAlignment="1">
      <alignment horizontal="center" vertical="center"/>
    </xf>
    <xf numFmtId="2" fontId="5" fillId="0" borderId="4" xfId="50919" applyNumberFormat="1" applyFont="1" applyBorder="1" applyAlignment="1">
      <alignment horizontal="center" vertical="center"/>
    </xf>
    <xf numFmtId="2" fontId="5" fillId="0" borderId="4" xfId="50919" applyNumberFormat="1" applyFont="1" applyBorder="1" applyAlignment="1" applyProtection="1">
      <alignment horizontal="center" vertical="center"/>
      <protection locked="0"/>
    </xf>
    <xf numFmtId="168" fontId="5" fillId="0" borderId="4" xfId="50922" applyNumberFormat="1" applyFont="1" applyBorder="1" applyAlignment="1" applyProtection="1">
      <alignment horizontal="right" vertical="center"/>
      <protection locked="0"/>
    </xf>
    <xf numFmtId="184" fontId="146" fillId="3" borderId="4" xfId="50919" applyFont="1" applyFill="1" applyBorder="1" applyAlignment="1">
      <alignment horizontal="left" vertical="center" indent="1"/>
    </xf>
    <xf numFmtId="184" fontId="5" fillId="0" borderId="4" xfId="50919" applyFont="1" applyBorder="1" applyAlignment="1">
      <alignment horizontal="right" vertical="center" indent="1"/>
    </xf>
    <xf numFmtId="0" fontId="5" fillId="0" borderId="4" xfId="50919" applyNumberFormat="1" applyFont="1" applyBorder="1" applyAlignment="1">
      <alignment horizontal="center" vertical="center"/>
    </xf>
    <xf numFmtId="168" fontId="146" fillId="0" borderId="4" xfId="50919" applyNumberFormat="1" applyFont="1" applyBorder="1" applyAlignment="1">
      <alignment horizontal="right" vertical="center" indent="1"/>
    </xf>
    <xf numFmtId="184" fontId="5" fillId="0" borderId="0" xfId="50919" applyFont="1" applyAlignment="1" applyProtection="1">
      <alignment horizontal="left" indent="1"/>
      <protection locked="0"/>
    </xf>
    <xf numFmtId="184" fontId="5" fillId="0" borderId="0" xfId="50919" applyFont="1" applyProtection="1">
      <protection locked="0"/>
    </xf>
    <xf numFmtId="184" fontId="5" fillId="0" borderId="0" xfId="50919" applyFont="1" applyAlignment="1" applyProtection="1">
      <alignment horizontal="center" vertical="center"/>
      <protection locked="0"/>
    </xf>
    <xf numFmtId="169" fontId="5" fillId="0" borderId="0" xfId="50919" applyNumberFormat="1" applyFont="1" applyAlignment="1" applyProtection="1">
      <alignment horizontal="right" indent="1"/>
      <protection locked="0"/>
    </xf>
    <xf numFmtId="184" fontId="5" fillId="0" borderId="0" xfId="50919" applyFont="1" applyAlignment="1" applyProtection="1">
      <alignment horizontal="center"/>
      <protection locked="0"/>
    </xf>
    <xf numFmtId="184" fontId="151" fillId="3" borderId="3" xfId="50919" applyFont="1" applyFill="1" applyBorder="1" applyAlignment="1">
      <alignment horizontal="left" vertical="center" indent="1"/>
    </xf>
    <xf numFmtId="184" fontId="18" fillId="0" borderId="3" xfId="50919" applyFont="1" applyBorder="1" applyAlignment="1">
      <alignment horizontal="right" vertical="center" indent="1"/>
    </xf>
    <xf numFmtId="2" fontId="148" fillId="0" borderId="4" xfId="50919" applyNumberFormat="1" applyFont="1" applyBorder="1" applyAlignment="1">
      <alignment horizontal="center" vertical="center"/>
    </xf>
    <xf numFmtId="184" fontId="150" fillId="3" borderId="4" xfId="50919" applyFont="1" applyFill="1" applyBorder="1" applyAlignment="1">
      <alignment vertical="center" wrapText="1"/>
    </xf>
    <xf numFmtId="184" fontId="148" fillId="0" borderId="4" xfId="50919" applyFont="1" applyBorder="1" applyAlignment="1">
      <alignment horizontal="center" vertical="center"/>
    </xf>
    <xf numFmtId="2" fontId="4" fillId="0" borderId="4" xfId="50919" applyNumberFormat="1" applyFont="1" applyBorder="1" applyAlignment="1" applyProtection="1">
      <alignment horizontal="center" vertical="center"/>
      <protection locked="0"/>
    </xf>
    <xf numFmtId="2" fontId="4" fillId="0" borderId="12" xfId="50919" applyNumberFormat="1" applyFont="1" applyBorder="1" applyAlignment="1" applyProtection="1">
      <alignment horizontal="center" vertical="center"/>
      <protection locked="0"/>
    </xf>
    <xf numFmtId="0" fontId="4" fillId="0" borderId="4" xfId="50919" applyNumberFormat="1" applyFont="1" applyBorder="1" applyAlignment="1">
      <alignment horizontal="center" vertical="center"/>
    </xf>
    <xf numFmtId="2" fontId="15" fillId="0" borderId="4" xfId="50928" applyNumberFormat="1" applyFont="1" applyBorder="1" applyAlignment="1">
      <alignment horizontal="center" vertical="center"/>
    </xf>
    <xf numFmtId="0" fontId="4" fillId="0" borderId="0" xfId="0" applyFont="1" applyAlignment="1">
      <alignment horizontal="justify"/>
    </xf>
    <xf numFmtId="0" fontId="153" fillId="0" borderId="0" xfId="0" applyFont="1"/>
    <xf numFmtId="0" fontId="154" fillId="0" borderId="0" xfId="0" applyFont="1" applyAlignment="1">
      <alignment horizontal="left" vertical="center"/>
    </xf>
    <xf numFmtId="2" fontId="10" fillId="0" borderId="4" xfId="7" applyNumberFormat="1" applyFont="1" applyBorder="1" applyAlignment="1">
      <alignment horizontal="center" vertical="center"/>
    </xf>
    <xf numFmtId="2" fontId="10" fillId="0" borderId="3" xfId="7" applyNumberFormat="1" applyFont="1" applyBorder="1" applyAlignment="1">
      <alignment horizontal="center" vertical="top"/>
    </xf>
    <xf numFmtId="0" fontId="10" fillId="0" borderId="4" xfId="11" applyFont="1" applyBorder="1" applyAlignment="1">
      <alignment horizontal="center" vertical="center" wrapText="1"/>
    </xf>
    <xf numFmtId="49" fontId="10" fillId="0" borderId="4" xfId="7" applyNumberFormat="1" applyFont="1" applyBorder="1" applyAlignment="1">
      <alignment horizontal="left" vertical="center"/>
    </xf>
    <xf numFmtId="0" fontId="7" fillId="0" borderId="0" xfId="7" applyFont="1" applyAlignment="1" applyProtection="1">
      <alignment horizontal="left" vertical="center" wrapText="1"/>
      <protection locked="0"/>
    </xf>
    <xf numFmtId="0" fontId="155" fillId="0" borderId="0" xfId="7" applyFont="1" applyAlignment="1" applyProtection="1">
      <alignment horizontal="left" indent="1"/>
      <protection locked="0"/>
    </xf>
    <xf numFmtId="0" fontId="6" fillId="0" borderId="0" xfId="2" applyFont="1" applyAlignment="1">
      <alignment horizontal="left" vertical="center"/>
    </xf>
    <xf numFmtId="0" fontId="152" fillId="0" borderId="0" xfId="0" applyFont="1" applyAlignment="1">
      <alignment horizontal="center" vertical="center" wrapText="1"/>
    </xf>
    <xf numFmtId="0" fontId="154" fillId="0" borderId="0" xfId="0" applyFont="1" applyAlignment="1">
      <alignment horizontal="left" vertical="center" wrapText="1"/>
    </xf>
    <xf numFmtId="0" fontId="153" fillId="0" borderId="0" xfId="0" applyFont="1" applyAlignment="1">
      <alignment horizontal="center"/>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1" fontId="14" fillId="0" borderId="4" xfId="0" applyNumberFormat="1" applyFont="1" applyBorder="1" applyAlignment="1">
      <alignment horizontal="left" vertical="center"/>
    </xf>
    <xf numFmtId="0" fontId="7" fillId="2" borderId="4" xfId="3" applyFont="1" applyFill="1" applyBorder="1" applyAlignment="1">
      <alignment horizontal="left" vertical="center"/>
    </xf>
    <xf numFmtId="0" fontId="7" fillId="0" borderId="1" xfId="3" applyFont="1" applyBorder="1" applyAlignment="1">
      <alignment horizontal="left" vertical="center" wrapText="1"/>
    </xf>
    <xf numFmtId="0" fontId="7" fillId="0" borderId="2" xfId="3" applyFont="1" applyBorder="1" applyAlignment="1">
      <alignment horizontal="left" vertical="center" wrapText="1"/>
    </xf>
    <xf numFmtId="0" fontId="7" fillId="0" borderId="4" xfId="3" applyFont="1" applyBorder="1" applyAlignment="1">
      <alignment horizontal="left" vertical="center"/>
    </xf>
    <xf numFmtId="0" fontId="7" fillId="0" borderId="1" xfId="3" applyFont="1" applyBorder="1" applyAlignment="1" applyProtection="1">
      <alignment horizontal="left" vertical="center" wrapText="1"/>
      <protection locked="0"/>
    </xf>
    <xf numFmtId="0" fontId="7" fillId="0" borderId="2" xfId="3" applyFont="1" applyBorder="1" applyAlignment="1" applyProtection="1">
      <alignment horizontal="left" vertical="center" wrapText="1"/>
      <protection locked="0"/>
    </xf>
    <xf numFmtId="0" fontId="7" fillId="2" borderId="6" xfId="3" applyFont="1" applyFill="1" applyBorder="1" applyAlignment="1" applyProtection="1">
      <alignment horizontal="left" vertical="center" wrapText="1"/>
      <protection locked="0"/>
    </xf>
    <xf numFmtId="0" fontId="7" fillId="2" borderId="8" xfId="3" applyFont="1" applyFill="1" applyBorder="1" applyAlignment="1" applyProtection="1">
      <alignment horizontal="left" vertical="center" wrapText="1"/>
      <protection locked="0"/>
    </xf>
    <xf numFmtId="0" fontId="7" fillId="2" borderId="4" xfId="3" applyFont="1" applyFill="1" applyBorder="1" applyAlignment="1" applyProtection="1">
      <alignment horizontal="center" vertical="center" wrapText="1"/>
      <protection locked="0"/>
    </xf>
    <xf numFmtId="0" fontId="7" fillId="0" borderId="0" xfId="7" applyFont="1" applyAlignment="1" applyProtection="1">
      <alignment horizontal="center" vertical="center"/>
      <protection locked="0"/>
    </xf>
    <xf numFmtId="0" fontId="7" fillId="0" borderId="1" xfId="7" applyFont="1" applyBorder="1" applyAlignment="1" applyProtection="1">
      <alignment horizontal="left" vertical="center" wrapText="1"/>
      <protection locked="0"/>
    </xf>
    <xf numFmtId="0" fontId="7" fillId="0" borderId="3" xfId="7" applyFont="1" applyBorder="1" applyAlignment="1" applyProtection="1">
      <alignment horizontal="left" vertical="center" wrapText="1"/>
      <protection locked="0"/>
    </xf>
    <xf numFmtId="0" fontId="7" fillId="0" borderId="2" xfId="7" applyFont="1" applyBorder="1" applyAlignment="1" applyProtection="1">
      <alignment horizontal="left" vertical="center" wrapText="1"/>
      <protection locked="0"/>
    </xf>
    <xf numFmtId="0" fontId="7" fillId="0" borderId="0" xfId="7" applyFont="1" applyAlignment="1" applyProtection="1">
      <alignment horizontal="center" vertical="center" wrapText="1"/>
      <protection locked="0"/>
    </xf>
    <xf numFmtId="0" fontId="10" fillId="0" borderId="1" xfId="7" applyFont="1" applyBorder="1" applyAlignment="1">
      <alignment horizontal="left" vertical="center" wrapText="1"/>
    </xf>
    <xf numFmtId="0" fontId="10" fillId="0" borderId="2" xfId="7" applyFont="1" applyBorder="1" applyAlignment="1">
      <alignment horizontal="left" vertical="center" wrapText="1"/>
    </xf>
    <xf numFmtId="0" fontId="7" fillId="3" borderId="1" xfId="7" applyFont="1" applyFill="1" applyBorder="1" applyAlignment="1">
      <alignment horizontal="left" vertical="center" wrapText="1"/>
    </xf>
    <xf numFmtId="0" fontId="7" fillId="3" borderId="3" xfId="7" applyFont="1" applyFill="1" applyBorder="1" applyAlignment="1">
      <alignment horizontal="left" vertical="center" wrapText="1"/>
    </xf>
    <xf numFmtId="0" fontId="7" fillId="2" borderId="1" xfId="7" applyFont="1" applyFill="1" applyBorder="1" applyAlignment="1">
      <alignment horizontal="left" vertical="center"/>
    </xf>
    <xf numFmtId="0" fontId="7" fillId="2" borderId="3" xfId="7" applyFont="1" applyFill="1" applyBorder="1" applyAlignment="1">
      <alignment horizontal="left" vertical="center"/>
    </xf>
    <xf numFmtId="0" fontId="7" fillId="0" borderId="1" xfId="7" applyFont="1" applyBorder="1" applyAlignment="1">
      <alignment horizontal="left" vertical="center" wrapText="1"/>
    </xf>
    <xf numFmtId="0" fontId="7" fillId="0" borderId="3" xfId="7" applyFont="1" applyBorder="1" applyAlignment="1">
      <alignment horizontal="left" vertical="center" wrapText="1"/>
    </xf>
    <xf numFmtId="0" fontId="7" fillId="0" borderId="2" xfId="7" applyFont="1" applyBorder="1" applyAlignment="1">
      <alignment horizontal="left" vertical="center" wrapText="1"/>
    </xf>
    <xf numFmtId="0" fontId="7" fillId="0" borderId="4" xfId="7" applyFont="1" applyBorder="1" applyAlignment="1">
      <alignment horizontal="left" vertical="center"/>
    </xf>
    <xf numFmtId="0" fontId="7" fillId="0" borderId="4" xfId="7" applyFont="1" applyBorder="1" applyAlignment="1" applyProtection="1">
      <alignment horizontal="left" vertical="center" wrapText="1"/>
      <protection locked="0"/>
    </xf>
    <xf numFmtId="0" fontId="10" fillId="0" borderId="4" xfId="7" applyFont="1" applyBorder="1" applyAlignment="1">
      <alignment vertical="center" wrapText="1"/>
    </xf>
    <xf numFmtId="0" fontId="7" fillId="0" borderId="4" xfId="7" applyFont="1" applyBorder="1" applyAlignment="1" applyProtection="1">
      <alignment horizontal="left" vertical="center"/>
      <protection locked="0"/>
    </xf>
    <xf numFmtId="1" fontId="7" fillId="0" borderId="4" xfId="7" applyNumberFormat="1" applyFont="1" applyBorder="1" applyAlignment="1">
      <alignment horizontal="left" vertical="center"/>
    </xf>
    <xf numFmtId="0" fontId="7" fillId="2" borderId="4" xfId="7" applyFont="1" applyFill="1" applyBorder="1" applyAlignment="1">
      <alignment horizontal="center" vertical="center" wrapText="1"/>
    </xf>
    <xf numFmtId="0" fontId="7" fillId="2" borderId="1" xfId="7" applyFont="1" applyFill="1" applyBorder="1" applyAlignment="1">
      <alignment horizontal="center" vertical="center" wrapText="1"/>
    </xf>
    <xf numFmtId="0" fontId="7" fillId="2" borderId="2" xfId="7" applyFont="1" applyFill="1" applyBorder="1" applyAlignment="1">
      <alignment horizontal="center" vertical="center" wrapText="1"/>
    </xf>
    <xf numFmtId="0" fontId="7" fillId="2" borderId="6" xfId="7" applyFont="1" applyFill="1" applyBorder="1" applyAlignment="1">
      <alignment horizontal="center" vertical="center"/>
    </xf>
    <xf numFmtId="0" fontId="7" fillId="2" borderId="8" xfId="7" applyFont="1" applyFill="1" applyBorder="1" applyAlignment="1">
      <alignment horizontal="center" vertical="center"/>
    </xf>
    <xf numFmtId="0" fontId="7" fillId="2" borderId="9" xfId="7" applyFont="1" applyFill="1" applyBorder="1" applyAlignment="1">
      <alignment horizontal="center" vertical="center"/>
    </xf>
    <xf numFmtId="0" fontId="7" fillId="2" borderId="10" xfId="7" applyFont="1" applyFill="1" applyBorder="1" applyAlignment="1">
      <alignment horizontal="center" vertical="center"/>
    </xf>
    <xf numFmtId="0" fontId="10" fillId="0" borderId="4" xfId="11" applyFont="1" applyBorder="1" applyAlignment="1">
      <alignment horizontal="left" vertical="center" wrapText="1"/>
    </xf>
    <xf numFmtId="0" fontId="7" fillId="2" borderId="1" xfId="7" applyFont="1" applyFill="1" applyBorder="1" applyAlignment="1">
      <alignment horizontal="left" vertical="center" wrapText="1"/>
    </xf>
    <xf numFmtId="0" fontId="7" fillId="2" borderId="2" xfId="7" applyFont="1" applyFill="1" applyBorder="1" applyAlignment="1">
      <alignment horizontal="left" vertical="center" wrapText="1"/>
    </xf>
    <xf numFmtId="184" fontId="9" fillId="2" borderId="4" xfId="50920" applyFont="1" applyFill="1" applyBorder="1" applyAlignment="1">
      <alignment horizontal="left" vertical="center"/>
    </xf>
    <xf numFmtId="184" fontId="9" fillId="0" borderId="4" xfId="50919" applyFont="1" applyBorder="1" applyAlignment="1" applyProtection="1">
      <alignment horizontal="left" vertical="center"/>
      <protection locked="0"/>
    </xf>
    <xf numFmtId="184" fontId="9" fillId="2" borderId="1" xfId="50919" applyFont="1" applyFill="1" applyBorder="1" applyAlignment="1">
      <alignment horizontal="left" vertical="center"/>
    </xf>
    <xf numFmtId="184" fontId="9" fillId="2" borderId="2" xfId="50919" applyFont="1" applyFill="1" applyBorder="1" applyAlignment="1">
      <alignment horizontal="left" vertical="center"/>
    </xf>
    <xf numFmtId="184" fontId="9" fillId="0" borderId="4" xfId="50919" applyFont="1" applyBorder="1" applyAlignment="1">
      <alignment horizontal="left" vertical="center" wrapText="1"/>
    </xf>
    <xf numFmtId="184" fontId="9" fillId="0" borderId="4" xfId="50919" applyFont="1" applyBorder="1" applyAlignment="1">
      <alignment horizontal="left" vertical="center"/>
    </xf>
    <xf numFmtId="184" fontId="9" fillId="0" borderId="4" xfId="50919" applyFont="1" applyBorder="1" applyAlignment="1" applyProtection="1">
      <alignment horizontal="left" vertical="center" wrapText="1"/>
      <protection locked="0"/>
    </xf>
    <xf numFmtId="0" fontId="9" fillId="2" borderId="4" xfId="50919" applyNumberFormat="1" applyFont="1" applyFill="1" applyBorder="1" applyAlignment="1">
      <alignment horizontal="center" vertical="center" wrapText="1"/>
    </xf>
    <xf numFmtId="184" fontId="9" fillId="2" borderId="3" xfId="50919" applyFont="1" applyFill="1" applyBorder="1" applyAlignment="1">
      <alignment horizontal="left" vertical="center"/>
    </xf>
    <xf numFmtId="1" fontId="9" fillId="0" borderId="4" xfId="50919" applyNumberFormat="1" applyFont="1" applyBorder="1" applyAlignment="1">
      <alignment horizontal="left" vertical="center"/>
    </xf>
    <xf numFmtId="184" fontId="9" fillId="2" borderId="6" xfId="50919" applyFont="1" applyFill="1" applyBorder="1" applyAlignment="1">
      <alignment horizontal="left" vertical="center" wrapText="1" indent="1"/>
    </xf>
    <xf numFmtId="184" fontId="9" fillId="2" borderId="8" xfId="50919" applyFont="1" applyFill="1" applyBorder="1" applyAlignment="1">
      <alignment horizontal="left" vertical="center" wrapText="1" indent="1"/>
    </xf>
    <xf numFmtId="184" fontId="4" fillId="0" borderId="6" xfId="50919" applyFont="1" applyBorder="1" applyAlignment="1">
      <alignment horizontal="left" vertical="center" wrapText="1"/>
    </xf>
    <xf numFmtId="184" fontId="4" fillId="0" borderId="7" xfId="50919" applyFont="1" applyBorder="1" applyAlignment="1">
      <alignment horizontal="left" vertical="center" wrapText="1"/>
    </xf>
    <xf numFmtId="184" fontId="4" fillId="0" borderId="8" xfId="50919" applyFont="1" applyBorder="1" applyAlignment="1">
      <alignment horizontal="left" vertical="center" wrapText="1"/>
    </xf>
    <xf numFmtId="184" fontId="4" fillId="0" borderId="9" xfId="50919" applyFont="1" applyBorder="1" applyAlignment="1">
      <alignment horizontal="left" vertical="center" wrapText="1"/>
    </xf>
    <xf numFmtId="184" fontId="4" fillId="0" borderId="11" xfId="50919" applyFont="1" applyBorder="1" applyAlignment="1">
      <alignment horizontal="left" vertical="center" wrapText="1"/>
    </xf>
    <xf numFmtId="184" fontId="4" fillId="0" borderId="10" xfId="50919" applyFont="1" applyBorder="1" applyAlignment="1">
      <alignment horizontal="left" vertical="center" wrapText="1"/>
    </xf>
    <xf numFmtId="184" fontId="9" fillId="0" borderId="1" xfId="50919" applyFont="1" applyBorder="1" applyAlignment="1">
      <alignment horizontal="center" vertical="center"/>
    </xf>
    <xf numFmtId="184" fontId="9" fillId="0" borderId="3" xfId="50919" applyFont="1" applyBorder="1" applyAlignment="1">
      <alignment horizontal="center" vertical="center"/>
    </xf>
    <xf numFmtId="184" fontId="9" fillId="0" borderId="2" xfId="50919" applyFont="1" applyBorder="1" applyAlignment="1">
      <alignment horizontal="center" vertical="center"/>
    </xf>
    <xf numFmtId="184" fontId="9" fillId="0" borderId="1" xfId="50919" applyFont="1" applyBorder="1" applyAlignment="1" applyProtection="1">
      <alignment horizontal="left" vertical="center" wrapText="1"/>
      <protection locked="0"/>
    </xf>
    <xf numFmtId="184" fontId="9" fillId="0" borderId="3" xfId="50919" applyFont="1" applyBorder="1" applyAlignment="1" applyProtection="1">
      <alignment horizontal="left" vertical="center" wrapText="1"/>
      <protection locked="0"/>
    </xf>
    <xf numFmtId="184" fontId="9" fillId="0" borderId="2" xfId="50919" applyFont="1" applyBorder="1" applyAlignment="1" applyProtection="1">
      <alignment horizontal="left" vertical="center" wrapText="1"/>
      <protection locked="0"/>
    </xf>
    <xf numFmtId="184" fontId="9" fillId="3" borderId="1" xfId="50919" applyFont="1" applyFill="1" applyBorder="1" applyAlignment="1">
      <alignment horizontal="left" vertical="center" wrapText="1" indent="1"/>
    </xf>
    <xf numFmtId="184" fontId="9" fillId="3" borderId="3" xfId="50919" applyFont="1" applyFill="1" applyBorder="1" applyAlignment="1">
      <alignment horizontal="left" vertical="center" wrapText="1" indent="1"/>
    </xf>
    <xf numFmtId="184" fontId="4" fillId="0" borderId="9" xfId="50919" applyFont="1" applyBorder="1" applyAlignment="1">
      <alignment horizontal="left" vertical="center" wrapText="1" indent="1"/>
    </xf>
    <xf numFmtId="184" fontId="4" fillId="0" borderId="10" xfId="50919" applyFont="1" applyBorder="1" applyAlignment="1">
      <alignment horizontal="left" vertical="center" wrapText="1" indent="1"/>
    </xf>
    <xf numFmtId="184" fontId="4" fillId="0" borderId="1" xfId="50919" applyFont="1" applyBorder="1" applyAlignment="1">
      <alignment horizontal="left" vertical="center" wrapText="1" indent="1"/>
    </xf>
    <xf numFmtId="184" fontId="4" fillId="0" borderId="2" xfId="50919" applyFont="1" applyBorder="1" applyAlignment="1">
      <alignment horizontal="left" vertical="center" wrapText="1" indent="1"/>
    </xf>
    <xf numFmtId="184" fontId="9" fillId="0" borderId="1" xfId="50919" applyFont="1" applyBorder="1" applyAlignment="1">
      <alignment horizontal="left" vertical="center" wrapText="1" indent="1"/>
    </xf>
    <xf numFmtId="184" fontId="9" fillId="0" borderId="3" xfId="50919" applyFont="1" applyBorder="1" applyAlignment="1">
      <alignment horizontal="left" vertical="center" wrapText="1" indent="1"/>
    </xf>
    <xf numFmtId="0" fontId="15" fillId="0" borderId="1" xfId="50928" applyNumberFormat="1" applyFont="1" applyBorder="1" applyAlignment="1">
      <alignment horizontal="left" vertical="center" wrapText="1"/>
    </xf>
    <xf numFmtId="0" fontId="15" fillId="0" borderId="2" xfId="50928" applyNumberFormat="1" applyFont="1" applyBorder="1" applyAlignment="1">
      <alignment horizontal="left" vertical="center" wrapText="1"/>
    </xf>
    <xf numFmtId="184" fontId="15" fillId="0" borderId="4" xfId="50928" applyFont="1" applyBorder="1" applyAlignment="1">
      <alignment horizontal="left" vertical="center" wrapText="1"/>
    </xf>
    <xf numFmtId="184" fontId="146" fillId="2" borderId="4" xfId="50920" applyFont="1" applyFill="1" applyBorder="1" applyAlignment="1">
      <alignment horizontal="left" vertical="center"/>
    </xf>
    <xf numFmtId="184" fontId="146" fillId="0" borderId="4" xfId="50919" applyFont="1" applyBorder="1" applyAlignment="1" applyProtection="1">
      <alignment horizontal="left" vertical="center"/>
      <protection locked="0"/>
    </xf>
    <xf numFmtId="184" fontId="146" fillId="2" borderId="4" xfId="50919" applyFont="1" applyFill="1" applyBorder="1" applyAlignment="1">
      <alignment horizontal="left" vertical="center"/>
    </xf>
    <xf numFmtId="184" fontId="146" fillId="0" borderId="4" xfId="50919" applyFont="1" applyBorder="1" applyAlignment="1">
      <alignment horizontal="left" vertical="center" wrapText="1"/>
    </xf>
    <xf numFmtId="184" fontId="146" fillId="0" borderId="4" xfId="50919" applyFont="1" applyBorder="1" applyAlignment="1">
      <alignment horizontal="left" vertical="center"/>
    </xf>
    <xf numFmtId="184" fontId="146" fillId="0" borderId="4" xfId="50919" applyFont="1" applyBorder="1" applyAlignment="1" applyProtection="1">
      <alignment horizontal="left" vertical="center" wrapText="1"/>
      <protection locked="0"/>
    </xf>
    <xf numFmtId="1" fontId="146" fillId="0" borderId="4" xfId="50919" applyNumberFormat="1" applyFont="1" applyBorder="1" applyAlignment="1">
      <alignment horizontal="left" vertical="center"/>
    </xf>
    <xf numFmtId="184" fontId="146" fillId="3" borderId="4" xfId="50919" applyFont="1" applyFill="1" applyBorder="1" applyAlignment="1">
      <alignment horizontal="left" vertical="center" wrapText="1" indent="1"/>
    </xf>
    <xf numFmtId="184" fontId="146" fillId="2" borderId="4" xfId="50919" applyFont="1" applyFill="1" applyBorder="1" applyAlignment="1">
      <alignment horizontal="left" vertical="center" wrapText="1" indent="1"/>
    </xf>
    <xf numFmtId="184" fontId="5" fillId="0" borderId="4" xfId="50919" applyFont="1" applyBorder="1" applyAlignment="1">
      <alignment horizontal="left" vertical="center" wrapText="1"/>
    </xf>
    <xf numFmtId="184" fontId="146" fillId="0" borderId="1" xfId="50919" applyFont="1" applyBorder="1" applyAlignment="1">
      <alignment horizontal="center" vertical="center"/>
    </xf>
    <xf numFmtId="184" fontId="146" fillId="0" borderId="3" xfId="50919" applyFont="1" applyBorder="1" applyAlignment="1">
      <alignment horizontal="center" vertical="center"/>
    </xf>
    <xf numFmtId="184" fontId="146" fillId="0" borderId="2" xfId="50919" applyFont="1" applyBorder="1" applyAlignment="1">
      <alignment horizontal="center" vertical="center"/>
    </xf>
    <xf numFmtId="1" fontId="146" fillId="2" borderId="4" xfId="50919" applyNumberFormat="1" applyFont="1" applyFill="1" applyBorder="1" applyAlignment="1">
      <alignment horizontal="center" vertical="center" wrapText="1"/>
    </xf>
    <xf numFmtId="184" fontId="5" fillId="0" borderId="4" xfId="50919" applyFont="1" applyBorder="1" applyAlignment="1">
      <alignment horizontal="left" vertical="center" wrapText="1" indent="1"/>
    </xf>
    <xf numFmtId="184" fontId="5" fillId="3" borderId="4" xfId="50919" applyFont="1" applyFill="1" applyBorder="1" applyAlignment="1">
      <alignment horizontal="left" vertical="center" wrapText="1" indent="1"/>
    </xf>
    <xf numFmtId="2" fontId="146" fillId="0" borderId="0" xfId="50919" applyNumberFormat="1" applyFont="1" applyAlignment="1" applyProtection="1">
      <alignment horizontal="center" wrapText="1"/>
      <protection locked="0"/>
    </xf>
    <xf numFmtId="2" fontId="149" fillId="0" borderId="0" xfId="50924" applyNumberFormat="1" applyFont="1" applyAlignment="1">
      <alignment horizontal="center"/>
    </xf>
    <xf numFmtId="0" fontId="7" fillId="57" borderId="1" xfId="7" applyFont="1" applyFill="1" applyBorder="1" applyAlignment="1">
      <alignment horizontal="left" vertical="center"/>
    </xf>
    <xf numFmtId="0" fontId="7" fillId="57" borderId="2" xfId="7" applyFont="1" applyFill="1" applyBorder="1" applyAlignment="1">
      <alignment horizontal="left" vertical="center"/>
    </xf>
    <xf numFmtId="0" fontId="7" fillId="57" borderId="3" xfId="7" applyFont="1" applyFill="1" applyBorder="1" applyAlignment="1">
      <alignment horizontal="left" vertical="center"/>
    </xf>
    <xf numFmtId="0" fontId="7" fillId="0" borderId="4" xfId="7" applyFont="1" applyFill="1" applyBorder="1" applyAlignment="1" applyProtection="1">
      <alignment horizontal="left" vertical="center"/>
      <protection locked="0"/>
    </xf>
  </cellXfs>
  <cellStyles count="50933">
    <cellStyle name="_x0013_" xfId="20" xr:uid="{00000000-0005-0000-0000-000000000000}"/>
    <cellStyle name=" 1" xfId="21" xr:uid="{00000000-0005-0000-0000-000001000000}"/>
    <cellStyle name="_x0013_ 2" xfId="22" xr:uid="{00000000-0005-0000-0000-000002000000}"/>
    <cellStyle name="_x0013_ 2 2" xfId="23" xr:uid="{00000000-0005-0000-0000-000003000000}"/>
    <cellStyle name="%20 - Vurgu1" xfId="24" xr:uid="{00000000-0005-0000-0000-000004000000}"/>
    <cellStyle name="%20 - Vurgu2" xfId="25" xr:uid="{00000000-0005-0000-0000-000005000000}"/>
    <cellStyle name="%20 - Vurgu3" xfId="26" xr:uid="{00000000-0005-0000-0000-000006000000}"/>
    <cellStyle name="%20 - Vurgu4" xfId="27" xr:uid="{00000000-0005-0000-0000-000007000000}"/>
    <cellStyle name="%20 - Vurgu5" xfId="28" xr:uid="{00000000-0005-0000-0000-000008000000}"/>
    <cellStyle name="%20 - Vurgu6" xfId="29" xr:uid="{00000000-0005-0000-0000-000009000000}"/>
    <cellStyle name="%40 - Vurgu1" xfId="30" xr:uid="{00000000-0005-0000-0000-00000A000000}"/>
    <cellStyle name="%40 - Vurgu2" xfId="31" xr:uid="{00000000-0005-0000-0000-00000B000000}"/>
    <cellStyle name="%40 - Vurgu3" xfId="32" xr:uid="{00000000-0005-0000-0000-00000C000000}"/>
    <cellStyle name="%40 - Vurgu4" xfId="33" xr:uid="{00000000-0005-0000-0000-00000D000000}"/>
    <cellStyle name="%40 - Vurgu5" xfId="34" xr:uid="{00000000-0005-0000-0000-00000E000000}"/>
    <cellStyle name="%40 - Vurgu6" xfId="35" xr:uid="{00000000-0005-0000-0000-00000F000000}"/>
    <cellStyle name="%60 - Vurgu1" xfId="36" xr:uid="{00000000-0005-0000-0000-000010000000}"/>
    <cellStyle name="%60 - Vurgu2" xfId="37" xr:uid="{00000000-0005-0000-0000-000011000000}"/>
    <cellStyle name="%60 - Vurgu3" xfId="38" xr:uid="{00000000-0005-0000-0000-000012000000}"/>
    <cellStyle name="%60 - Vurgu4" xfId="39" xr:uid="{00000000-0005-0000-0000-000013000000}"/>
    <cellStyle name="%60 - Vurgu5" xfId="40" xr:uid="{00000000-0005-0000-0000-000014000000}"/>
    <cellStyle name="%60 - Vurgu6" xfId="41" xr:uid="{00000000-0005-0000-0000-000015000000}"/>
    <cellStyle name="??_~0028349" xfId="42" xr:uid="{00000000-0005-0000-0000-000016000000}"/>
    <cellStyle name="_x0013__Comparatif Bahrein V9 - Saad V11_110107" xfId="43" xr:uid="{00000000-0005-0000-0000-000017000000}"/>
    <cellStyle name="_x0013__Comparatif Bahrein V9 - Saad V11_110107 2" xfId="44" xr:uid="{00000000-0005-0000-0000-000018000000}"/>
    <cellStyle name="_x0013__CPE V11" xfId="45" xr:uid="{00000000-0005-0000-0000-000019000000}"/>
    <cellStyle name="_x0013__CPE V11 2" xfId="46" xr:uid="{00000000-0005-0000-0000-00001A000000}"/>
    <cellStyle name="_x0013__CPE V9" xfId="47" xr:uid="{00000000-0005-0000-0000-00001B000000}"/>
    <cellStyle name="_x0013__CPE V9 2" xfId="48" xr:uid="{00000000-0005-0000-0000-00001C000000}"/>
    <cellStyle name="_x0013__Octopus_SPC Budget_rev_010909" xfId="49" xr:uid="{00000000-0005-0000-0000-00001D000000}"/>
    <cellStyle name="_x0013__Octopus_SPC Budget_rev_010909 2" xfId="50" xr:uid="{00000000-0005-0000-0000-00001E000000}"/>
    <cellStyle name="_x0013__Opex model v6 with Financial model link sheet 091109" xfId="51" xr:uid="{00000000-0005-0000-0000-00001F000000}"/>
    <cellStyle name="_x0013__Opex model v6 with Financial model link sheet 091109 2" xfId="52" xr:uid="{00000000-0005-0000-0000-000020000000}"/>
    <cellStyle name="_x0013__SPC_Budget_rev5 (k)" xfId="53" xr:uid="{00000000-0005-0000-0000-000021000000}"/>
    <cellStyle name="_x0013__SPC_Budget_rev5 (k) 2" xfId="54" xr:uid="{00000000-0005-0000-0000-000022000000}"/>
    <cellStyle name="=C:\WINNT35\SYSTEM32\COMMAND.COM" xfId="55" xr:uid="{00000000-0005-0000-0000-000023000000}"/>
    <cellStyle name="=C:\WINNT35\SYSTEM32\COMMAND.COM 2" xfId="56" xr:uid="{00000000-0005-0000-0000-000024000000}"/>
    <cellStyle name="0,0_x000d__x000a_NA_x000d__x000a_" xfId="57" xr:uid="{00000000-0005-0000-0000-000025000000}"/>
    <cellStyle name="20 % - Accent1" xfId="58" xr:uid="{00000000-0005-0000-0000-000026000000}"/>
    <cellStyle name="20 % - Accent2" xfId="59" xr:uid="{00000000-0005-0000-0000-000027000000}"/>
    <cellStyle name="20 % - Accent3" xfId="60" xr:uid="{00000000-0005-0000-0000-000028000000}"/>
    <cellStyle name="20 % - Accent4" xfId="61" xr:uid="{00000000-0005-0000-0000-000029000000}"/>
    <cellStyle name="20 % - Accent5" xfId="62" xr:uid="{00000000-0005-0000-0000-00002A000000}"/>
    <cellStyle name="20 % - Accent6" xfId="63" xr:uid="{00000000-0005-0000-0000-00002B000000}"/>
    <cellStyle name="20 % - Accent6 10" xfId="64" xr:uid="{00000000-0005-0000-0000-00002C000000}"/>
    <cellStyle name="20 % - Accent6 11" xfId="65" xr:uid="{00000000-0005-0000-0000-00002D000000}"/>
    <cellStyle name="20 % - Accent6 12" xfId="66" xr:uid="{00000000-0005-0000-0000-00002E000000}"/>
    <cellStyle name="20 % - Accent6 13" xfId="67" xr:uid="{00000000-0005-0000-0000-00002F000000}"/>
    <cellStyle name="20 % - Accent6 14" xfId="68" xr:uid="{00000000-0005-0000-0000-000030000000}"/>
    <cellStyle name="20 % - Accent6 15" xfId="69" xr:uid="{00000000-0005-0000-0000-000031000000}"/>
    <cellStyle name="20 % - Accent6 16" xfId="70" xr:uid="{00000000-0005-0000-0000-000032000000}"/>
    <cellStyle name="20 % - Accent6 2" xfId="71" xr:uid="{00000000-0005-0000-0000-000033000000}"/>
    <cellStyle name="20 % - Accent6 3" xfId="72" xr:uid="{00000000-0005-0000-0000-000034000000}"/>
    <cellStyle name="20 % - Accent6 4" xfId="73" xr:uid="{00000000-0005-0000-0000-000035000000}"/>
    <cellStyle name="20 % - Accent6 5" xfId="74" xr:uid="{00000000-0005-0000-0000-000036000000}"/>
    <cellStyle name="20 % - Accent6 6" xfId="75" xr:uid="{00000000-0005-0000-0000-000037000000}"/>
    <cellStyle name="20 % - Accent6 7" xfId="76" xr:uid="{00000000-0005-0000-0000-000038000000}"/>
    <cellStyle name="20 % - Accent6 8" xfId="77" xr:uid="{00000000-0005-0000-0000-000039000000}"/>
    <cellStyle name="20 % - Accent6 9" xfId="78" xr:uid="{00000000-0005-0000-0000-00003A000000}"/>
    <cellStyle name="20% - Accent1 2" xfId="79" xr:uid="{00000000-0005-0000-0000-00003B000000}"/>
    <cellStyle name="20% - Accent1 2 2" xfId="80" xr:uid="{00000000-0005-0000-0000-00003C000000}"/>
    <cellStyle name="20% - Accent1 3" xfId="81" xr:uid="{00000000-0005-0000-0000-00003D000000}"/>
    <cellStyle name="20% - Accent1 4" xfId="82" xr:uid="{00000000-0005-0000-0000-00003E000000}"/>
    <cellStyle name="20% - Accent1 5" xfId="83" xr:uid="{00000000-0005-0000-0000-00003F000000}"/>
    <cellStyle name="20% - Accent2 2" xfId="84" xr:uid="{00000000-0005-0000-0000-000040000000}"/>
    <cellStyle name="20% - Accent2 2 2" xfId="85" xr:uid="{00000000-0005-0000-0000-000041000000}"/>
    <cellStyle name="20% - Accent2 3" xfId="86" xr:uid="{00000000-0005-0000-0000-000042000000}"/>
    <cellStyle name="20% - Accent2 4" xfId="87" xr:uid="{00000000-0005-0000-0000-000043000000}"/>
    <cellStyle name="20% - Accent2 5" xfId="88" xr:uid="{00000000-0005-0000-0000-000044000000}"/>
    <cellStyle name="20% - Accent3 2" xfId="89" xr:uid="{00000000-0005-0000-0000-000045000000}"/>
    <cellStyle name="20% - Accent3 2 2" xfId="90" xr:uid="{00000000-0005-0000-0000-000046000000}"/>
    <cellStyle name="20% - Accent3 3" xfId="91" xr:uid="{00000000-0005-0000-0000-000047000000}"/>
    <cellStyle name="20% - Accent3 4" xfId="92" xr:uid="{00000000-0005-0000-0000-000048000000}"/>
    <cellStyle name="20% - Accent3 5" xfId="93" xr:uid="{00000000-0005-0000-0000-000049000000}"/>
    <cellStyle name="20% - Accent4 2" xfId="94" xr:uid="{00000000-0005-0000-0000-00004A000000}"/>
    <cellStyle name="20% - Accent4 2 2" xfId="95" xr:uid="{00000000-0005-0000-0000-00004B000000}"/>
    <cellStyle name="20% - Accent4 2 3" xfId="96" xr:uid="{00000000-0005-0000-0000-00004C000000}"/>
    <cellStyle name="20% - Accent4 2 4" xfId="97" xr:uid="{00000000-0005-0000-0000-00004D000000}"/>
    <cellStyle name="20% - Accent4 2 5" xfId="98" xr:uid="{00000000-0005-0000-0000-00004E000000}"/>
    <cellStyle name="20% - Accent4 3" xfId="99" xr:uid="{00000000-0005-0000-0000-00004F000000}"/>
    <cellStyle name="20% - Accent4 4" xfId="100" xr:uid="{00000000-0005-0000-0000-000050000000}"/>
    <cellStyle name="20% - Accent4 5" xfId="101" xr:uid="{00000000-0005-0000-0000-000051000000}"/>
    <cellStyle name="20% - Accent5 2" xfId="102" xr:uid="{00000000-0005-0000-0000-000052000000}"/>
    <cellStyle name="20% - Accent5 2 2" xfId="103" xr:uid="{00000000-0005-0000-0000-000053000000}"/>
    <cellStyle name="20% - Accent5 3" xfId="104" xr:uid="{00000000-0005-0000-0000-000054000000}"/>
    <cellStyle name="20% - Accent5 4" xfId="105" xr:uid="{00000000-0005-0000-0000-000055000000}"/>
    <cellStyle name="20% - Accent6 2" xfId="106" xr:uid="{00000000-0005-0000-0000-000056000000}"/>
    <cellStyle name="20% - Accent6 2 2" xfId="107" xr:uid="{00000000-0005-0000-0000-000057000000}"/>
    <cellStyle name="20% - Accent6 3" xfId="108" xr:uid="{00000000-0005-0000-0000-000058000000}"/>
    <cellStyle name="20% - Accent6 3 2" xfId="109" xr:uid="{00000000-0005-0000-0000-000059000000}"/>
    <cellStyle name="20% - Accent6 3 3" xfId="110" xr:uid="{00000000-0005-0000-0000-00005A000000}"/>
    <cellStyle name="20% - Accent6 3 4" xfId="111" xr:uid="{00000000-0005-0000-0000-00005B000000}"/>
    <cellStyle name="20% - Accent6 4" xfId="112" xr:uid="{00000000-0005-0000-0000-00005C000000}"/>
    <cellStyle name="20% - Accent6 5" xfId="113" xr:uid="{00000000-0005-0000-0000-00005D000000}"/>
    <cellStyle name="20% - Akzent1" xfId="114" xr:uid="{00000000-0005-0000-0000-00005E000000}"/>
    <cellStyle name="20% - Akzent2" xfId="115" xr:uid="{00000000-0005-0000-0000-00005F000000}"/>
    <cellStyle name="20% - Akzent3" xfId="116" xr:uid="{00000000-0005-0000-0000-000060000000}"/>
    <cellStyle name="20% - Akzent4" xfId="117" xr:uid="{00000000-0005-0000-0000-000061000000}"/>
    <cellStyle name="20% - Akzent5" xfId="118" xr:uid="{00000000-0005-0000-0000-000062000000}"/>
    <cellStyle name="20% - Akzent6" xfId="119" xr:uid="{00000000-0005-0000-0000-000063000000}"/>
    <cellStyle name="20% - Akzent6 10" xfId="120" xr:uid="{00000000-0005-0000-0000-000064000000}"/>
    <cellStyle name="20% - Akzent6 11" xfId="121" xr:uid="{00000000-0005-0000-0000-000065000000}"/>
    <cellStyle name="20% - Akzent6 12" xfId="122" xr:uid="{00000000-0005-0000-0000-000066000000}"/>
    <cellStyle name="20% - Akzent6 13" xfId="123" xr:uid="{00000000-0005-0000-0000-000067000000}"/>
    <cellStyle name="20% - Akzent6 14" xfId="124" xr:uid="{00000000-0005-0000-0000-000068000000}"/>
    <cellStyle name="20% - Akzent6 15" xfId="125" xr:uid="{00000000-0005-0000-0000-000069000000}"/>
    <cellStyle name="20% - Akzent6 16" xfId="126" xr:uid="{00000000-0005-0000-0000-00006A000000}"/>
    <cellStyle name="20% - Akzent6 2" xfId="127" xr:uid="{00000000-0005-0000-0000-00006B000000}"/>
    <cellStyle name="20% - Akzent6 3" xfId="128" xr:uid="{00000000-0005-0000-0000-00006C000000}"/>
    <cellStyle name="20% - Akzent6 4" xfId="129" xr:uid="{00000000-0005-0000-0000-00006D000000}"/>
    <cellStyle name="20% - Akzent6 5" xfId="130" xr:uid="{00000000-0005-0000-0000-00006E000000}"/>
    <cellStyle name="20% - Akzent6 6" xfId="131" xr:uid="{00000000-0005-0000-0000-00006F000000}"/>
    <cellStyle name="20% - Akzent6 7" xfId="132" xr:uid="{00000000-0005-0000-0000-000070000000}"/>
    <cellStyle name="20% - Akzent6 8" xfId="133" xr:uid="{00000000-0005-0000-0000-000071000000}"/>
    <cellStyle name="20% - Akzent6 9" xfId="134" xr:uid="{00000000-0005-0000-0000-000072000000}"/>
    <cellStyle name="20% - Dekorfärg1" xfId="135" xr:uid="{00000000-0005-0000-0000-000073000000}"/>
    <cellStyle name="20% - Dekorfärg2" xfId="136" xr:uid="{00000000-0005-0000-0000-000074000000}"/>
    <cellStyle name="20% - Dekorfärg2 10" xfId="137" xr:uid="{00000000-0005-0000-0000-000075000000}"/>
    <cellStyle name="20% - Dekorfärg2 11" xfId="138" xr:uid="{00000000-0005-0000-0000-000076000000}"/>
    <cellStyle name="20% - Dekorfärg2 12" xfId="139" xr:uid="{00000000-0005-0000-0000-000077000000}"/>
    <cellStyle name="20% - Dekorfärg2 13" xfId="140" xr:uid="{00000000-0005-0000-0000-000078000000}"/>
    <cellStyle name="20% - Dekorfärg2 14" xfId="141" xr:uid="{00000000-0005-0000-0000-000079000000}"/>
    <cellStyle name="20% - Dekorfärg2 15" xfId="142" xr:uid="{00000000-0005-0000-0000-00007A000000}"/>
    <cellStyle name="20% - Dekorfärg2 16" xfId="143" xr:uid="{00000000-0005-0000-0000-00007B000000}"/>
    <cellStyle name="20% - Dekorfärg2 2" xfId="144" xr:uid="{00000000-0005-0000-0000-00007C000000}"/>
    <cellStyle name="20% - Dekorfärg2 3" xfId="145" xr:uid="{00000000-0005-0000-0000-00007D000000}"/>
    <cellStyle name="20% - Dekorfärg2 4" xfId="146" xr:uid="{00000000-0005-0000-0000-00007E000000}"/>
    <cellStyle name="20% - Dekorfärg2 5" xfId="147" xr:uid="{00000000-0005-0000-0000-00007F000000}"/>
    <cellStyle name="20% - Dekorfärg2 6" xfId="148" xr:uid="{00000000-0005-0000-0000-000080000000}"/>
    <cellStyle name="20% - Dekorfärg2 7" xfId="149" xr:uid="{00000000-0005-0000-0000-000081000000}"/>
    <cellStyle name="20% - Dekorfärg2 8" xfId="150" xr:uid="{00000000-0005-0000-0000-000082000000}"/>
    <cellStyle name="20% - Dekorfärg2 9" xfId="151" xr:uid="{00000000-0005-0000-0000-000083000000}"/>
    <cellStyle name="20% - Dekorfärg3" xfId="152" xr:uid="{00000000-0005-0000-0000-000084000000}"/>
    <cellStyle name="20% - Dekorfärg4" xfId="153" xr:uid="{00000000-0005-0000-0000-000085000000}"/>
    <cellStyle name="20% - Dekorfärg5" xfId="154" xr:uid="{00000000-0005-0000-0000-000086000000}"/>
    <cellStyle name="20% - Dekorfärg6" xfId="155" xr:uid="{00000000-0005-0000-0000-000087000000}"/>
    <cellStyle name="20% - Dekorfärg6 10" xfId="156" xr:uid="{00000000-0005-0000-0000-000088000000}"/>
    <cellStyle name="20% - Dekorfärg6 11" xfId="157" xr:uid="{00000000-0005-0000-0000-000089000000}"/>
    <cellStyle name="20% - Dekorfärg6 12" xfId="158" xr:uid="{00000000-0005-0000-0000-00008A000000}"/>
    <cellStyle name="20% - Dekorfärg6 13" xfId="159" xr:uid="{00000000-0005-0000-0000-00008B000000}"/>
    <cellStyle name="20% - Dekorfärg6 14" xfId="160" xr:uid="{00000000-0005-0000-0000-00008C000000}"/>
    <cellStyle name="20% - Dekorfärg6 15" xfId="161" xr:uid="{00000000-0005-0000-0000-00008D000000}"/>
    <cellStyle name="20% - Dekorfärg6 16" xfId="162" xr:uid="{00000000-0005-0000-0000-00008E000000}"/>
    <cellStyle name="20% - Dekorfärg6 2" xfId="163" xr:uid="{00000000-0005-0000-0000-00008F000000}"/>
    <cellStyle name="20% - Dekorfärg6 3" xfId="164" xr:uid="{00000000-0005-0000-0000-000090000000}"/>
    <cellStyle name="20% - Dekorfärg6 4" xfId="165" xr:uid="{00000000-0005-0000-0000-000091000000}"/>
    <cellStyle name="20% - Dekorfärg6 5" xfId="166" xr:uid="{00000000-0005-0000-0000-000092000000}"/>
    <cellStyle name="20% - Dekorfärg6 6" xfId="167" xr:uid="{00000000-0005-0000-0000-000093000000}"/>
    <cellStyle name="20% - Dekorfärg6 7" xfId="168" xr:uid="{00000000-0005-0000-0000-000094000000}"/>
    <cellStyle name="20% - Dekorfärg6 8" xfId="169" xr:uid="{00000000-0005-0000-0000-000095000000}"/>
    <cellStyle name="20% - Dekorfärg6 9" xfId="170" xr:uid="{00000000-0005-0000-0000-000096000000}"/>
    <cellStyle name="20% - Énfasis1" xfId="171" xr:uid="{00000000-0005-0000-0000-000097000000}"/>
    <cellStyle name="20% - Énfasis1 2" xfId="172" xr:uid="{00000000-0005-0000-0000-000098000000}"/>
    <cellStyle name="20% - Énfasis2" xfId="173" xr:uid="{00000000-0005-0000-0000-000099000000}"/>
    <cellStyle name="20% - Énfasis2 2" xfId="174" xr:uid="{00000000-0005-0000-0000-00009A000000}"/>
    <cellStyle name="20% - Énfasis3" xfId="175" xr:uid="{00000000-0005-0000-0000-00009B000000}"/>
    <cellStyle name="20% - Énfasis3 2" xfId="176" xr:uid="{00000000-0005-0000-0000-00009C000000}"/>
    <cellStyle name="20% - Énfasis4" xfId="177" xr:uid="{00000000-0005-0000-0000-00009D000000}"/>
    <cellStyle name="20% - Énfasis4 2" xfId="178" xr:uid="{00000000-0005-0000-0000-00009E000000}"/>
    <cellStyle name="20% - Énfasis5" xfId="179" xr:uid="{00000000-0005-0000-0000-00009F000000}"/>
    <cellStyle name="20% - Énfasis5 2" xfId="180" xr:uid="{00000000-0005-0000-0000-0000A0000000}"/>
    <cellStyle name="20% - Énfasis6" xfId="181" xr:uid="{00000000-0005-0000-0000-0000A1000000}"/>
    <cellStyle name="20% - Énfasis6 2" xfId="182" xr:uid="{00000000-0005-0000-0000-0000A2000000}"/>
    <cellStyle name="40 % - Accent1" xfId="183" xr:uid="{00000000-0005-0000-0000-0000A3000000}"/>
    <cellStyle name="40 % - Accent2" xfId="184" xr:uid="{00000000-0005-0000-0000-0000A4000000}"/>
    <cellStyle name="40 % - Accent3" xfId="185" xr:uid="{00000000-0005-0000-0000-0000A5000000}"/>
    <cellStyle name="40 % - Accent4" xfId="186" xr:uid="{00000000-0005-0000-0000-0000A6000000}"/>
    <cellStyle name="40 % - Accent5" xfId="187" xr:uid="{00000000-0005-0000-0000-0000A7000000}"/>
    <cellStyle name="40 % - Accent6" xfId="188" xr:uid="{00000000-0005-0000-0000-0000A8000000}"/>
    <cellStyle name="40% - Accent1 2" xfId="189" xr:uid="{00000000-0005-0000-0000-0000A9000000}"/>
    <cellStyle name="40% - Accent1 2 2" xfId="190" xr:uid="{00000000-0005-0000-0000-0000AA000000}"/>
    <cellStyle name="40% - Accent1 3" xfId="191" xr:uid="{00000000-0005-0000-0000-0000AB000000}"/>
    <cellStyle name="40% - Accent1 4" xfId="192" xr:uid="{00000000-0005-0000-0000-0000AC000000}"/>
    <cellStyle name="40% - Accent1 5" xfId="193" xr:uid="{00000000-0005-0000-0000-0000AD000000}"/>
    <cellStyle name="40% - Accent2 2" xfId="194" xr:uid="{00000000-0005-0000-0000-0000AE000000}"/>
    <cellStyle name="40% - Accent2 2 2" xfId="195" xr:uid="{00000000-0005-0000-0000-0000AF000000}"/>
    <cellStyle name="40% - Accent2 3" xfId="196" xr:uid="{00000000-0005-0000-0000-0000B0000000}"/>
    <cellStyle name="40% - Accent2 4" xfId="197" xr:uid="{00000000-0005-0000-0000-0000B1000000}"/>
    <cellStyle name="40% - Accent3 2" xfId="198" xr:uid="{00000000-0005-0000-0000-0000B2000000}"/>
    <cellStyle name="40% - Accent3 2 2" xfId="199" xr:uid="{00000000-0005-0000-0000-0000B3000000}"/>
    <cellStyle name="40% - Accent3 3" xfId="200" xr:uid="{00000000-0005-0000-0000-0000B4000000}"/>
    <cellStyle name="40% - Accent3 4" xfId="201" xr:uid="{00000000-0005-0000-0000-0000B5000000}"/>
    <cellStyle name="40% - Accent3 5" xfId="202" xr:uid="{00000000-0005-0000-0000-0000B6000000}"/>
    <cellStyle name="40% - Accent4 2" xfId="203" xr:uid="{00000000-0005-0000-0000-0000B7000000}"/>
    <cellStyle name="40% - Accent4 2 2" xfId="204" xr:uid="{00000000-0005-0000-0000-0000B8000000}"/>
    <cellStyle name="40% - Accent4 3" xfId="205" xr:uid="{00000000-0005-0000-0000-0000B9000000}"/>
    <cellStyle name="40% - Accent4 4" xfId="206" xr:uid="{00000000-0005-0000-0000-0000BA000000}"/>
    <cellStyle name="40% - Accent4 5" xfId="207" xr:uid="{00000000-0005-0000-0000-0000BB000000}"/>
    <cellStyle name="40% - Accent5 2" xfId="208" xr:uid="{00000000-0005-0000-0000-0000BC000000}"/>
    <cellStyle name="40% - Accent5 2 2" xfId="209" xr:uid="{00000000-0005-0000-0000-0000BD000000}"/>
    <cellStyle name="40% - Accent5 3" xfId="210" xr:uid="{00000000-0005-0000-0000-0000BE000000}"/>
    <cellStyle name="40% - Accent5 4" xfId="211" xr:uid="{00000000-0005-0000-0000-0000BF000000}"/>
    <cellStyle name="40% - Accent5 5" xfId="212" xr:uid="{00000000-0005-0000-0000-0000C0000000}"/>
    <cellStyle name="40% - Accent6 2" xfId="213" xr:uid="{00000000-0005-0000-0000-0000C1000000}"/>
    <cellStyle name="40% - Accent6 2 2" xfId="214" xr:uid="{00000000-0005-0000-0000-0000C2000000}"/>
    <cellStyle name="40% - Accent6 3" xfId="215" xr:uid="{00000000-0005-0000-0000-0000C3000000}"/>
    <cellStyle name="40% - Accent6 4" xfId="216" xr:uid="{00000000-0005-0000-0000-0000C4000000}"/>
    <cellStyle name="40% - Accent6 5" xfId="217" xr:uid="{00000000-0005-0000-0000-0000C5000000}"/>
    <cellStyle name="40% - Akzent1" xfId="218" xr:uid="{00000000-0005-0000-0000-0000C6000000}"/>
    <cellStyle name="40% - Akzent2" xfId="219" xr:uid="{00000000-0005-0000-0000-0000C7000000}"/>
    <cellStyle name="40% - Akzent3" xfId="220" xr:uid="{00000000-0005-0000-0000-0000C8000000}"/>
    <cellStyle name="40% - Akzent4" xfId="221" xr:uid="{00000000-0005-0000-0000-0000C9000000}"/>
    <cellStyle name="40% - Akzent5" xfId="222" xr:uid="{00000000-0005-0000-0000-0000CA000000}"/>
    <cellStyle name="40% - Akzent6" xfId="223" xr:uid="{00000000-0005-0000-0000-0000CB000000}"/>
    <cellStyle name="40% - Dekorfärg1" xfId="224" xr:uid="{00000000-0005-0000-0000-0000CC000000}"/>
    <cellStyle name="40% - Dekorfärg2" xfId="225" xr:uid="{00000000-0005-0000-0000-0000CD000000}"/>
    <cellStyle name="40% - Dekorfärg3" xfId="226" xr:uid="{00000000-0005-0000-0000-0000CE000000}"/>
    <cellStyle name="40% - Dekorfärg4" xfId="227" xr:uid="{00000000-0005-0000-0000-0000CF000000}"/>
    <cellStyle name="40% - Dekorfärg5" xfId="228" xr:uid="{00000000-0005-0000-0000-0000D0000000}"/>
    <cellStyle name="40% - Dekorfärg6" xfId="229" xr:uid="{00000000-0005-0000-0000-0000D1000000}"/>
    <cellStyle name="40% - Dekorfärg6 10" xfId="230" xr:uid="{00000000-0005-0000-0000-0000D2000000}"/>
    <cellStyle name="40% - Dekorfärg6 11" xfId="231" xr:uid="{00000000-0005-0000-0000-0000D3000000}"/>
    <cellStyle name="40% - Dekorfärg6 12" xfId="232" xr:uid="{00000000-0005-0000-0000-0000D4000000}"/>
    <cellStyle name="40% - Dekorfärg6 13" xfId="233" xr:uid="{00000000-0005-0000-0000-0000D5000000}"/>
    <cellStyle name="40% - Dekorfärg6 14" xfId="234" xr:uid="{00000000-0005-0000-0000-0000D6000000}"/>
    <cellStyle name="40% - Dekorfärg6 15" xfId="235" xr:uid="{00000000-0005-0000-0000-0000D7000000}"/>
    <cellStyle name="40% - Dekorfärg6 16" xfId="236" xr:uid="{00000000-0005-0000-0000-0000D8000000}"/>
    <cellStyle name="40% - Dekorfärg6 2" xfId="237" xr:uid="{00000000-0005-0000-0000-0000D9000000}"/>
    <cellStyle name="40% - Dekorfärg6 3" xfId="238" xr:uid="{00000000-0005-0000-0000-0000DA000000}"/>
    <cellStyle name="40% - Dekorfärg6 4" xfId="239" xr:uid="{00000000-0005-0000-0000-0000DB000000}"/>
    <cellStyle name="40% - Dekorfärg6 5" xfId="240" xr:uid="{00000000-0005-0000-0000-0000DC000000}"/>
    <cellStyle name="40% - Dekorfärg6 6" xfId="241" xr:uid="{00000000-0005-0000-0000-0000DD000000}"/>
    <cellStyle name="40% - Dekorfärg6 7" xfId="242" xr:uid="{00000000-0005-0000-0000-0000DE000000}"/>
    <cellStyle name="40% - Dekorfärg6 8" xfId="243" xr:uid="{00000000-0005-0000-0000-0000DF000000}"/>
    <cellStyle name="40% - Dekorfärg6 9" xfId="244" xr:uid="{00000000-0005-0000-0000-0000E0000000}"/>
    <cellStyle name="40% - Énfasis1" xfId="245" xr:uid="{00000000-0005-0000-0000-0000E1000000}"/>
    <cellStyle name="40% - Énfasis1 2" xfId="246" xr:uid="{00000000-0005-0000-0000-0000E2000000}"/>
    <cellStyle name="40% - Énfasis2" xfId="247" xr:uid="{00000000-0005-0000-0000-0000E3000000}"/>
    <cellStyle name="40% - Énfasis2 2" xfId="248" xr:uid="{00000000-0005-0000-0000-0000E4000000}"/>
    <cellStyle name="40% - Énfasis3" xfId="249" xr:uid="{00000000-0005-0000-0000-0000E5000000}"/>
    <cellStyle name="40% - Énfasis3 2" xfId="250" xr:uid="{00000000-0005-0000-0000-0000E6000000}"/>
    <cellStyle name="40% - Énfasis4" xfId="251" xr:uid="{00000000-0005-0000-0000-0000E7000000}"/>
    <cellStyle name="40% - Énfasis4 2" xfId="252" xr:uid="{00000000-0005-0000-0000-0000E8000000}"/>
    <cellStyle name="40% - Énfasis5" xfId="253" xr:uid="{00000000-0005-0000-0000-0000E9000000}"/>
    <cellStyle name="40% - Énfasis5 2" xfId="254" xr:uid="{00000000-0005-0000-0000-0000EA000000}"/>
    <cellStyle name="40% - Énfasis6" xfId="255" xr:uid="{00000000-0005-0000-0000-0000EB000000}"/>
    <cellStyle name="40% - Énfasis6 2" xfId="256" xr:uid="{00000000-0005-0000-0000-0000EC000000}"/>
    <cellStyle name="60 % - Accent1" xfId="257" xr:uid="{00000000-0005-0000-0000-0000ED000000}"/>
    <cellStyle name="60 % - Accent2" xfId="258" xr:uid="{00000000-0005-0000-0000-0000EE000000}"/>
    <cellStyle name="60 % - Accent3" xfId="259" xr:uid="{00000000-0005-0000-0000-0000EF000000}"/>
    <cellStyle name="60 % - Accent4" xfId="260" xr:uid="{00000000-0005-0000-0000-0000F0000000}"/>
    <cellStyle name="60 % - Accent5" xfId="261" xr:uid="{00000000-0005-0000-0000-0000F1000000}"/>
    <cellStyle name="60 % - Accent6" xfId="262" xr:uid="{00000000-0005-0000-0000-0000F2000000}"/>
    <cellStyle name="60% - Accent1 2" xfId="263" xr:uid="{00000000-0005-0000-0000-0000F3000000}"/>
    <cellStyle name="60% - Accent1 3" xfId="264" xr:uid="{00000000-0005-0000-0000-0000F4000000}"/>
    <cellStyle name="60% - Accent1 4" xfId="265" xr:uid="{00000000-0005-0000-0000-0000F5000000}"/>
    <cellStyle name="60% - Accent2 2" xfId="266" xr:uid="{00000000-0005-0000-0000-0000F6000000}"/>
    <cellStyle name="60% - Accent2 3" xfId="267" xr:uid="{00000000-0005-0000-0000-0000F7000000}"/>
    <cellStyle name="60% - Accent2 4" xfId="268" xr:uid="{00000000-0005-0000-0000-0000F8000000}"/>
    <cellStyle name="60% - Accent3 2" xfId="269" xr:uid="{00000000-0005-0000-0000-0000F9000000}"/>
    <cellStyle name="60% - Accent3 3" xfId="270" xr:uid="{00000000-0005-0000-0000-0000FA000000}"/>
    <cellStyle name="60% - Accent3 4" xfId="271" xr:uid="{00000000-0005-0000-0000-0000FB000000}"/>
    <cellStyle name="60% - Accent4 2" xfId="272" xr:uid="{00000000-0005-0000-0000-0000FC000000}"/>
    <cellStyle name="60% - Accent4 3" xfId="273" xr:uid="{00000000-0005-0000-0000-0000FD000000}"/>
    <cellStyle name="60% - Accent4 4" xfId="274" xr:uid="{00000000-0005-0000-0000-0000FE000000}"/>
    <cellStyle name="60% - Accent5 2" xfId="275" xr:uid="{00000000-0005-0000-0000-0000FF000000}"/>
    <cellStyle name="60% - Accent5 3" xfId="276" xr:uid="{00000000-0005-0000-0000-000000010000}"/>
    <cellStyle name="60% - Accent5 4" xfId="277" xr:uid="{00000000-0005-0000-0000-000001010000}"/>
    <cellStyle name="60% - Accent6 2" xfId="278" xr:uid="{00000000-0005-0000-0000-000002010000}"/>
    <cellStyle name="60% - Accent6 3" xfId="279" xr:uid="{00000000-0005-0000-0000-000003010000}"/>
    <cellStyle name="60% - Accent6 4" xfId="280" xr:uid="{00000000-0005-0000-0000-000004010000}"/>
    <cellStyle name="60% - Akzent1" xfId="281" xr:uid="{00000000-0005-0000-0000-000005010000}"/>
    <cellStyle name="60% - Akzent2" xfId="282" xr:uid="{00000000-0005-0000-0000-000006010000}"/>
    <cellStyle name="60% - Akzent3" xfId="283" xr:uid="{00000000-0005-0000-0000-000007010000}"/>
    <cellStyle name="60% - Akzent4" xfId="284" xr:uid="{00000000-0005-0000-0000-000008010000}"/>
    <cellStyle name="60% - Akzent5" xfId="285" xr:uid="{00000000-0005-0000-0000-000009010000}"/>
    <cellStyle name="60% - Akzent6" xfId="286" xr:uid="{00000000-0005-0000-0000-00000A010000}"/>
    <cellStyle name="60% - Dekorfärg1" xfId="287" xr:uid="{00000000-0005-0000-0000-00000B010000}"/>
    <cellStyle name="60% - Dekorfärg2" xfId="288" xr:uid="{00000000-0005-0000-0000-00000C010000}"/>
    <cellStyle name="60% - Dekorfärg3" xfId="289" xr:uid="{00000000-0005-0000-0000-00000D010000}"/>
    <cellStyle name="60% - Dekorfärg4" xfId="290" xr:uid="{00000000-0005-0000-0000-00000E010000}"/>
    <cellStyle name="60% - Dekorfärg5" xfId="291" xr:uid="{00000000-0005-0000-0000-00000F010000}"/>
    <cellStyle name="60% - Dekorfärg6" xfId="292" xr:uid="{00000000-0005-0000-0000-000010010000}"/>
    <cellStyle name="60% - Dekorfärg6 10" xfId="293" xr:uid="{00000000-0005-0000-0000-000011010000}"/>
    <cellStyle name="60% - Dekorfärg6 11" xfId="294" xr:uid="{00000000-0005-0000-0000-000012010000}"/>
    <cellStyle name="60% - Dekorfärg6 12" xfId="295" xr:uid="{00000000-0005-0000-0000-000013010000}"/>
    <cellStyle name="60% - Dekorfärg6 13" xfId="296" xr:uid="{00000000-0005-0000-0000-000014010000}"/>
    <cellStyle name="60% - Dekorfärg6 14" xfId="297" xr:uid="{00000000-0005-0000-0000-000015010000}"/>
    <cellStyle name="60% - Dekorfärg6 15" xfId="298" xr:uid="{00000000-0005-0000-0000-000016010000}"/>
    <cellStyle name="60% - Dekorfärg6 16" xfId="299" xr:uid="{00000000-0005-0000-0000-000017010000}"/>
    <cellStyle name="60% - Dekorfärg6 2" xfId="300" xr:uid="{00000000-0005-0000-0000-000018010000}"/>
    <cellStyle name="60% - Dekorfärg6 3" xfId="301" xr:uid="{00000000-0005-0000-0000-000019010000}"/>
    <cellStyle name="60% - Dekorfärg6 4" xfId="302" xr:uid="{00000000-0005-0000-0000-00001A010000}"/>
    <cellStyle name="60% - Dekorfärg6 5" xfId="303" xr:uid="{00000000-0005-0000-0000-00001B010000}"/>
    <cellStyle name="60% - Dekorfärg6 6" xfId="304" xr:uid="{00000000-0005-0000-0000-00001C010000}"/>
    <cellStyle name="60% - Dekorfärg6 7" xfId="305" xr:uid="{00000000-0005-0000-0000-00001D010000}"/>
    <cellStyle name="60% - Dekorfärg6 8" xfId="306" xr:uid="{00000000-0005-0000-0000-00001E010000}"/>
    <cellStyle name="60% - Dekorfärg6 9" xfId="307" xr:uid="{00000000-0005-0000-0000-00001F010000}"/>
    <cellStyle name="60% - Énfasis1" xfId="308" xr:uid="{00000000-0005-0000-0000-000020010000}"/>
    <cellStyle name="60% - Énfasis1 2" xfId="309" xr:uid="{00000000-0005-0000-0000-000021010000}"/>
    <cellStyle name="60% - Énfasis2" xfId="310" xr:uid="{00000000-0005-0000-0000-000022010000}"/>
    <cellStyle name="60% - Énfasis2 2" xfId="311" xr:uid="{00000000-0005-0000-0000-000023010000}"/>
    <cellStyle name="60% - Énfasis3" xfId="312" xr:uid="{00000000-0005-0000-0000-000024010000}"/>
    <cellStyle name="60% - Énfasis3 2" xfId="313" xr:uid="{00000000-0005-0000-0000-000025010000}"/>
    <cellStyle name="60% - Énfasis4" xfId="314" xr:uid="{00000000-0005-0000-0000-000026010000}"/>
    <cellStyle name="60% - Énfasis4 2" xfId="315" xr:uid="{00000000-0005-0000-0000-000027010000}"/>
    <cellStyle name="60% - Énfasis5" xfId="316" xr:uid="{00000000-0005-0000-0000-000028010000}"/>
    <cellStyle name="60% - Énfasis5 2" xfId="317" xr:uid="{00000000-0005-0000-0000-000029010000}"/>
    <cellStyle name="60% - Énfasis6" xfId="318" xr:uid="{00000000-0005-0000-0000-00002A010000}"/>
    <cellStyle name="60% - Énfasis6 2" xfId="319" xr:uid="{00000000-0005-0000-0000-00002B010000}"/>
    <cellStyle name="á" xfId="320" xr:uid="{00000000-0005-0000-0000-00002C010000}"/>
    <cellStyle name="á 2" xfId="321" xr:uid="{00000000-0005-0000-0000-00002D010000}"/>
    <cellStyle name="Accent1 - 20%" xfId="322" xr:uid="{00000000-0005-0000-0000-00002E010000}"/>
    <cellStyle name="Accent1 - 40%" xfId="323" xr:uid="{00000000-0005-0000-0000-00002F010000}"/>
    <cellStyle name="Accent1 - 60%" xfId="324" xr:uid="{00000000-0005-0000-0000-000030010000}"/>
    <cellStyle name="Accent1 10" xfId="325" xr:uid="{00000000-0005-0000-0000-000031010000}"/>
    <cellStyle name="Accent1 11" xfId="326" xr:uid="{00000000-0005-0000-0000-000032010000}"/>
    <cellStyle name="Accent1 12" xfId="327" xr:uid="{00000000-0005-0000-0000-000033010000}"/>
    <cellStyle name="Accent1 13" xfId="328" xr:uid="{00000000-0005-0000-0000-000034010000}"/>
    <cellStyle name="Accent1 14" xfId="329" xr:uid="{00000000-0005-0000-0000-000035010000}"/>
    <cellStyle name="Accent1 15" xfId="330" xr:uid="{00000000-0005-0000-0000-000036010000}"/>
    <cellStyle name="Accent1 16" xfId="331" xr:uid="{00000000-0005-0000-0000-000037010000}"/>
    <cellStyle name="Accent1 2" xfId="332" xr:uid="{00000000-0005-0000-0000-000038010000}"/>
    <cellStyle name="Accent1 3" xfId="333" xr:uid="{00000000-0005-0000-0000-000039010000}"/>
    <cellStyle name="Accent1 4" xfId="334" xr:uid="{00000000-0005-0000-0000-00003A010000}"/>
    <cellStyle name="Accent1 5" xfId="335" xr:uid="{00000000-0005-0000-0000-00003B010000}"/>
    <cellStyle name="Accent1 6" xfId="336" xr:uid="{00000000-0005-0000-0000-00003C010000}"/>
    <cellStyle name="Accent1 7" xfId="337" xr:uid="{00000000-0005-0000-0000-00003D010000}"/>
    <cellStyle name="Accent1 8" xfId="338" xr:uid="{00000000-0005-0000-0000-00003E010000}"/>
    <cellStyle name="Accent1 9" xfId="339" xr:uid="{00000000-0005-0000-0000-00003F010000}"/>
    <cellStyle name="Accent2 - 20%" xfId="340" xr:uid="{00000000-0005-0000-0000-000040010000}"/>
    <cellStyle name="Accent2 - 40%" xfId="341" xr:uid="{00000000-0005-0000-0000-000041010000}"/>
    <cellStyle name="Accent2 - 60%" xfId="342" xr:uid="{00000000-0005-0000-0000-000042010000}"/>
    <cellStyle name="Accent2 10" xfId="343" xr:uid="{00000000-0005-0000-0000-000043010000}"/>
    <cellStyle name="Accent2 11" xfId="344" xr:uid="{00000000-0005-0000-0000-000044010000}"/>
    <cellStyle name="Accent2 12" xfId="345" xr:uid="{00000000-0005-0000-0000-000045010000}"/>
    <cellStyle name="Accent2 13" xfId="346" xr:uid="{00000000-0005-0000-0000-000046010000}"/>
    <cellStyle name="Accent2 14" xfId="347" xr:uid="{00000000-0005-0000-0000-000047010000}"/>
    <cellStyle name="Accent2 15" xfId="348" xr:uid="{00000000-0005-0000-0000-000048010000}"/>
    <cellStyle name="Accent2 16" xfId="349" xr:uid="{00000000-0005-0000-0000-000049010000}"/>
    <cellStyle name="Accent2 2" xfId="350" xr:uid="{00000000-0005-0000-0000-00004A010000}"/>
    <cellStyle name="Accent2 3" xfId="351" xr:uid="{00000000-0005-0000-0000-00004B010000}"/>
    <cellStyle name="Accent2 4" xfId="352" xr:uid="{00000000-0005-0000-0000-00004C010000}"/>
    <cellStyle name="Accent2 5" xfId="353" xr:uid="{00000000-0005-0000-0000-00004D010000}"/>
    <cellStyle name="Accent2 6" xfId="354" xr:uid="{00000000-0005-0000-0000-00004E010000}"/>
    <cellStyle name="Accent2 7" xfId="355" xr:uid="{00000000-0005-0000-0000-00004F010000}"/>
    <cellStyle name="Accent2 8" xfId="356" xr:uid="{00000000-0005-0000-0000-000050010000}"/>
    <cellStyle name="Accent2 9" xfId="357" xr:uid="{00000000-0005-0000-0000-000051010000}"/>
    <cellStyle name="Accent3 - 20%" xfId="358" xr:uid="{00000000-0005-0000-0000-000052010000}"/>
    <cellStyle name="Accent3 - 40%" xfId="359" xr:uid="{00000000-0005-0000-0000-000053010000}"/>
    <cellStyle name="Accent3 - 60%" xfId="360" xr:uid="{00000000-0005-0000-0000-000054010000}"/>
    <cellStyle name="Accent3 10" xfId="361" xr:uid="{00000000-0005-0000-0000-000055010000}"/>
    <cellStyle name="Accent3 11" xfId="362" xr:uid="{00000000-0005-0000-0000-000056010000}"/>
    <cellStyle name="Accent3 12" xfId="363" xr:uid="{00000000-0005-0000-0000-000057010000}"/>
    <cellStyle name="Accent3 13" xfId="364" xr:uid="{00000000-0005-0000-0000-000058010000}"/>
    <cellStyle name="Accent3 14" xfId="365" xr:uid="{00000000-0005-0000-0000-000059010000}"/>
    <cellStyle name="Accent3 15" xfId="366" xr:uid="{00000000-0005-0000-0000-00005A010000}"/>
    <cellStyle name="Accent3 16" xfId="367" xr:uid="{00000000-0005-0000-0000-00005B010000}"/>
    <cellStyle name="Accent3 2" xfId="368" xr:uid="{00000000-0005-0000-0000-00005C010000}"/>
    <cellStyle name="Accent3 3" xfId="369" xr:uid="{00000000-0005-0000-0000-00005D010000}"/>
    <cellStyle name="Accent3 4" xfId="370" xr:uid="{00000000-0005-0000-0000-00005E010000}"/>
    <cellStyle name="Accent3 5" xfId="371" xr:uid="{00000000-0005-0000-0000-00005F010000}"/>
    <cellStyle name="Accent3 6" xfId="372" xr:uid="{00000000-0005-0000-0000-000060010000}"/>
    <cellStyle name="Accent3 7" xfId="373" xr:uid="{00000000-0005-0000-0000-000061010000}"/>
    <cellStyle name="Accent3 8" xfId="374" xr:uid="{00000000-0005-0000-0000-000062010000}"/>
    <cellStyle name="Accent3 9" xfId="375" xr:uid="{00000000-0005-0000-0000-000063010000}"/>
    <cellStyle name="Accent4 - 20%" xfId="376" xr:uid="{00000000-0005-0000-0000-000064010000}"/>
    <cellStyle name="Accent4 - 40%" xfId="377" xr:uid="{00000000-0005-0000-0000-000065010000}"/>
    <cellStyle name="Accent4 - 60%" xfId="378" xr:uid="{00000000-0005-0000-0000-000066010000}"/>
    <cellStyle name="Accent4 10" xfId="379" xr:uid="{00000000-0005-0000-0000-000067010000}"/>
    <cellStyle name="Accent4 11" xfId="380" xr:uid="{00000000-0005-0000-0000-000068010000}"/>
    <cellStyle name="Accent4 12" xfId="381" xr:uid="{00000000-0005-0000-0000-000069010000}"/>
    <cellStyle name="Accent4 13" xfId="382" xr:uid="{00000000-0005-0000-0000-00006A010000}"/>
    <cellStyle name="Accent4 14" xfId="383" xr:uid="{00000000-0005-0000-0000-00006B010000}"/>
    <cellStyle name="Accent4 15" xfId="384" xr:uid="{00000000-0005-0000-0000-00006C010000}"/>
    <cellStyle name="Accent4 16" xfId="385" xr:uid="{00000000-0005-0000-0000-00006D010000}"/>
    <cellStyle name="Accent4 2" xfId="386" xr:uid="{00000000-0005-0000-0000-00006E010000}"/>
    <cellStyle name="Accent4 3" xfId="387" xr:uid="{00000000-0005-0000-0000-00006F010000}"/>
    <cellStyle name="Accent4 4" xfId="388" xr:uid="{00000000-0005-0000-0000-000070010000}"/>
    <cellStyle name="Accent4 5" xfId="389" xr:uid="{00000000-0005-0000-0000-000071010000}"/>
    <cellStyle name="Accent4 6" xfId="390" xr:uid="{00000000-0005-0000-0000-000072010000}"/>
    <cellStyle name="Accent4 7" xfId="391" xr:uid="{00000000-0005-0000-0000-000073010000}"/>
    <cellStyle name="Accent4 8" xfId="392" xr:uid="{00000000-0005-0000-0000-000074010000}"/>
    <cellStyle name="Accent4 9" xfId="393" xr:uid="{00000000-0005-0000-0000-000075010000}"/>
    <cellStyle name="Accent5 - 20%" xfId="394" xr:uid="{00000000-0005-0000-0000-000076010000}"/>
    <cellStyle name="Accent5 - 40%" xfId="395" xr:uid="{00000000-0005-0000-0000-000077010000}"/>
    <cellStyle name="Accent5 - 60%" xfId="396" xr:uid="{00000000-0005-0000-0000-000078010000}"/>
    <cellStyle name="Accent5 10" xfId="397" xr:uid="{00000000-0005-0000-0000-000079010000}"/>
    <cellStyle name="Accent5 11" xfId="398" xr:uid="{00000000-0005-0000-0000-00007A010000}"/>
    <cellStyle name="Accent5 12" xfId="399" xr:uid="{00000000-0005-0000-0000-00007B010000}"/>
    <cellStyle name="Accent5 13" xfId="400" xr:uid="{00000000-0005-0000-0000-00007C010000}"/>
    <cellStyle name="Accent5 14" xfId="401" xr:uid="{00000000-0005-0000-0000-00007D010000}"/>
    <cellStyle name="Accent5 15" xfId="402" xr:uid="{00000000-0005-0000-0000-00007E010000}"/>
    <cellStyle name="Accent5 2" xfId="403" xr:uid="{00000000-0005-0000-0000-00007F010000}"/>
    <cellStyle name="Accent5 3" xfId="404" xr:uid="{00000000-0005-0000-0000-000080010000}"/>
    <cellStyle name="Accent5 4" xfId="405" xr:uid="{00000000-0005-0000-0000-000081010000}"/>
    <cellStyle name="Accent5 5" xfId="406" xr:uid="{00000000-0005-0000-0000-000082010000}"/>
    <cellStyle name="Accent5 6" xfId="407" xr:uid="{00000000-0005-0000-0000-000083010000}"/>
    <cellStyle name="Accent5 7" xfId="408" xr:uid="{00000000-0005-0000-0000-000084010000}"/>
    <cellStyle name="Accent5 8" xfId="409" xr:uid="{00000000-0005-0000-0000-000085010000}"/>
    <cellStyle name="Accent5 9" xfId="410" xr:uid="{00000000-0005-0000-0000-000086010000}"/>
    <cellStyle name="Accent6 - 20%" xfId="411" xr:uid="{00000000-0005-0000-0000-000087010000}"/>
    <cellStyle name="Accent6 - 40%" xfId="412" xr:uid="{00000000-0005-0000-0000-000088010000}"/>
    <cellStyle name="Accent6 - 60%" xfId="413" xr:uid="{00000000-0005-0000-0000-000089010000}"/>
    <cellStyle name="Accent6 10" xfId="414" xr:uid="{00000000-0005-0000-0000-00008A010000}"/>
    <cellStyle name="Accent6 11" xfId="415" xr:uid="{00000000-0005-0000-0000-00008B010000}"/>
    <cellStyle name="Accent6 12" xfId="416" xr:uid="{00000000-0005-0000-0000-00008C010000}"/>
    <cellStyle name="Accent6 13" xfId="417" xr:uid="{00000000-0005-0000-0000-00008D010000}"/>
    <cellStyle name="Accent6 14" xfId="418" xr:uid="{00000000-0005-0000-0000-00008E010000}"/>
    <cellStyle name="Accent6 15" xfId="419" xr:uid="{00000000-0005-0000-0000-00008F010000}"/>
    <cellStyle name="Accent6 16" xfId="420" xr:uid="{00000000-0005-0000-0000-000090010000}"/>
    <cellStyle name="Accent6 2" xfId="421" xr:uid="{00000000-0005-0000-0000-000091010000}"/>
    <cellStyle name="Accent6 3" xfId="422" xr:uid="{00000000-0005-0000-0000-000092010000}"/>
    <cellStyle name="Accent6 4" xfId="423" xr:uid="{00000000-0005-0000-0000-000093010000}"/>
    <cellStyle name="Accent6 5" xfId="424" xr:uid="{00000000-0005-0000-0000-000094010000}"/>
    <cellStyle name="Accent6 6" xfId="425" xr:uid="{00000000-0005-0000-0000-000095010000}"/>
    <cellStyle name="Accent6 7" xfId="426" xr:uid="{00000000-0005-0000-0000-000096010000}"/>
    <cellStyle name="Accent6 8" xfId="427" xr:uid="{00000000-0005-0000-0000-000097010000}"/>
    <cellStyle name="Accent6 9" xfId="428" xr:uid="{00000000-0005-0000-0000-000098010000}"/>
    <cellStyle name="Açıklama Metni" xfId="429" xr:uid="{00000000-0005-0000-0000-000099010000}"/>
    <cellStyle name="Akzent1" xfId="430" xr:uid="{00000000-0005-0000-0000-00009A010000}"/>
    <cellStyle name="Akzent2" xfId="431" xr:uid="{00000000-0005-0000-0000-00009B010000}"/>
    <cellStyle name="Akzent3" xfId="432" xr:uid="{00000000-0005-0000-0000-00009C010000}"/>
    <cellStyle name="Akzent4" xfId="433" xr:uid="{00000000-0005-0000-0000-00009D010000}"/>
    <cellStyle name="Akzent5" xfId="434" xr:uid="{00000000-0005-0000-0000-00009E010000}"/>
    <cellStyle name="Akzent6" xfId="435" xr:uid="{00000000-0005-0000-0000-00009F010000}"/>
    <cellStyle name="Ana Başlık" xfId="436" xr:uid="{00000000-0005-0000-0000-0000A0010000}"/>
    <cellStyle name="Anteckning" xfId="437" xr:uid="{00000000-0005-0000-0000-0000A1010000}"/>
    <cellStyle name="Anteckning 10" xfId="438" xr:uid="{00000000-0005-0000-0000-0000A2010000}"/>
    <cellStyle name="Anteckning 10 2" xfId="439" xr:uid="{00000000-0005-0000-0000-0000A3010000}"/>
    <cellStyle name="Anteckning 10 3" xfId="440" xr:uid="{00000000-0005-0000-0000-0000A4010000}"/>
    <cellStyle name="Anteckning 10 4" xfId="441" xr:uid="{00000000-0005-0000-0000-0000A5010000}"/>
    <cellStyle name="Anteckning 11" xfId="442" xr:uid="{00000000-0005-0000-0000-0000A6010000}"/>
    <cellStyle name="Anteckning 11 2" xfId="443" xr:uid="{00000000-0005-0000-0000-0000A7010000}"/>
    <cellStyle name="Anteckning 11 3" xfId="444" xr:uid="{00000000-0005-0000-0000-0000A8010000}"/>
    <cellStyle name="Anteckning 11 4" xfId="445" xr:uid="{00000000-0005-0000-0000-0000A9010000}"/>
    <cellStyle name="Anteckning 12" xfId="446" xr:uid="{00000000-0005-0000-0000-0000AA010000}"/>
    <cellStyle name="Anteckning 12 2" xfId="447" xr:uid="{00000000-0005-0000-0000-0000AB010000}"/>
    <cellStyle name="Anteckning 12 3" xfId="448" xr:uid="{00000000-0005-0000-0000-0000AC010000}"/>
    <cellStyle name="Anteckning 12 4" xfId="449" xr:uid="{00000000-0005-0000-0000-0000AD010000}"/>
    <cellStyle name="Anteckning 13" xfId="450" xr:uid="{00000000-0005-0000-0000-0000AE010000}"/>
    <cellStyle name="Anteckning 13 2" xfId="451" xr:uid="{00000000-0005-0000-0000-0000AF010000}"/>
    <cellStyle name="Anteckning 13 3" xfId="452" xr:uid="{00000000-0005-0000-0000-0000B0010000}"/>
    <cellStyle name="Anteckning 13 4" xfId="453" xr:uid="{00000000-0005-0000-0000-0000B1010000}"/>
    <cellStyle name="Anteckning 14" xfId="454" xr:uid="{00000000-0005-0000-0000-0000B2010000}"/>
    <cellStyle name="Anteckning 15" xfId="455" xr:uid="{00000000-0005-0000-0000-0000B3010000}"/>
    <cellStyle name="Anteckning 16" xfId="456" xr:uid="{00000000-0005-0000-0000-0000B4010000}"/>
    <cellStyle name="Anteckning 2" xfId="457" xr:uid="{00000000-0005-0000-0000-0000B5010000}"/>
    <cellStyle name="Anteckning 2 10" xfId="458" xr:uid="{00000000-0005-0000-0000-0000B6010000}"/>
    <cellStyle name="Anteckning 2 11" xfId="459" xr:uid="{00000000-0005-0000-0000-0000B7010000}"/>
    <cellStyle name="Anteckning 2 12" xfId="460" xr:uid="{00000000-0005-0000-0000-0000B8010000}"/>
    <cellStyle name="Anteckning 2 2" xfId="461" xr:uid="{00000000-0005-0000-0000-0000B9010000}"/>
    <cellStyle name="Anteckning 2 2 2" xfId="462" xr:uid="{00000000-0005-0000-0000-0000BA010000}"/>
    <cellStyle name="Anteckning 2 2 3" xfId="463" xr:uid="{00000000-0005-0000-0000-0000BB010000}"/>
    <cellStyle name="Anteckning 2 2 4" xfId="464" xr:uid="{00000000-0005-0000-0000-0000BC010000}"/>
    <cellStyle name="Anteckning 2 3" xfId="465" xr:uid="{00000000-0005-0000-0000-0000BD010000}"/>
    <cellStyle name="Anteckning 2 3 2" xfId="466" xr:uid="{00000000-0005-0000-0000-0000BE010000}"/>
    <cellStyle name="Anteckning 2 3 3" xfId="467" xr:uid="{00000000-0005-0000-0000-0000BF010000}"/>
    <cellStyle name="Anteckning 2 3 4" xfId="468" xr:uid="{00000000-0005-0000-0000-0000C0010000}"/>
    <cellStyle name="Anteckning 2 4" xfId="469" xr:uid="{00000000-0005-0000-0000-0000C1010000}"/>
    <cellStyle name="Anteckning 2 4 2" xfId="470" xr:uid="{00000000-0005-0000-0000-0000C2010000}"/>
    <cellStyle name="Anteckning 2 4 3" xfId="471" xr:uid="{00000000-0005-0000-0000-0000C3010000}"/>
    <cellStyle name="Anteckning 2 4 4" xfId="472" xr:uid="{00000000-0005-0000-0000-0000C4010000}"/>
    <cellStyle name="Anteckning 2 5" xfId="473" xr:uid="{00000000-0005-0000-0000-0000C5010000}"/>
    <cellStyle name="Anteckning 2 5 2" xfId="474" xr:uid="{00000000-0005-0000-0000-0000C6010000}"/>
    <cellStyle name="Anteckning 2 5 3" xfId="475" xr:uid="{00000000-0005-0000-0000-0000C7010000}"/>
    <cellStyle name="Anteckning 2 5 4" xfId="476" xr:uid="{00000000-0005-0000-0000-0000C8010000}"/>
    <cellStyle name="Anteckning 2 6" xfId="477" xr:uid="{00000000-0005-0000-0000-0000C9010000}"/>
    <cellStyle name="Anteckning 2 6 2" xfId="478" xr:uid="{00000000-0005-0000-0000-0000CA010000}"/>
    <cellStyle name="Anteckning 2 6 3" xfId="479" xr:uid="{00000000-0005-0000-0000-0000CB010000}"/>
    <cellStyle name="Anteckning 2 6 4" xfId="480" xr:uid="{00000000-0005-0000-0000-0000CC010000}"/>
    <cellStyle name="Anteckning 2 7" xfId="481" xr:uid="{00000000-0005-0000-0000-0000CD010000}"/>
    <cellStyle name="Anteckning 2 7 2" xfId="482" xr:uid="{00000000-0005-0000-0000-0000CE010000}"/>
    <cellStyle name="Anteckning 2 7 3" xfId="483" xr:uid="{00000000-0005-0000-0000-0000CF010000}"/>
    <cellStyle name="Anteckning 2 7 4" xfId="484" xr:uid="{00000000-0005-0000-0000-0000D0010000}"/>
    <cellStyle name="Anteckning 2 8" xfId="485" xr:uid="{00000000-0005-0000-0000-0000D1010000}"/>
    <cellStyle name="Anteckning 2 8 2" xfId="486" xr:uid="{00000000-0005-0000-0000-0000D2010000}"/>
    <cellStyle name="Anteckning 2 8 3" xfId="487" xr:uid="{00000000-0005-0000-0000-0000D3010000}"/>
    <cellStyle name="Anteckning 2 8 4" xfId="488" xr:uid="{00000000-0005-0000-0000-0000D4010000}"/>
    <cellStyle name="Anteckning 2 9" xfId="489" xr:uid="{00000000-0005-0000-0000-0000D5010000}"/>
    <cellStyle name="Anteckning 2 9 2" xfId="490" xr:uid="{00000000-0005-0000-0000-0000D6010000}"/>
    <cellStyle name="Anteckning 2 9 3" xfId="491" xr:uid="{00000000-0005-0000-0000-0000D7010000}"/>
    <cellStyle name="Anteckning 2 9 4" xfId="492" xr:uid="{00000000-0005-0000-0000-0000D8010000}"/>
    <cellStyle name="Anteckning 3" xfId="493" xr:uid="{00000000-0005-0000-0000-0000D9010000}"/>
    <cellStyle name="Anteckning 3 10" xfId="494" xr:uid="{00000000-0005-0000-0000-0000DA010000}"/>
    <cellStyle name="Anteckning 3 2" xfId="495" xr:uid="{00000000-0005-0000-0000-0000DB010000}"/>
    <cellStyle name="Anteckning 3 2 2" xfId="496" xr:uid="{00000000-0005-0000-0000-0000DC010000}"/>
    <cellStyle name="Anteckning 3 2 3" xfId="497" xr:uid="{00000000-0005-0000-0000-0000DD010000}"/>
    <cellStyle name="Anteckning 3 2 4" xfId="498" xr:uid="{00000000-0005-0000-0000-0000DE010000}"/>
    <cellStyle name="Anteckning 3 3" xfId="499" xr:uid="{00000000-0005-0000-0000-0000DF010000}"/>
    <cellStyle name="Anteckning 3 3 2" xfId="500" xr:uid="{00000000-0005-0000-0000-0000E0010000}"/>
    <cellStyle name="Anteckning 3 3 3" xfId="501" xr:uid="{00000000-0005-0000-0000-0000E1010000}"/>
    <cellStyle name="Anteckning 3 3 4" xfId="502" xr:uid="{00000000-0005-0000-0000-0000E2010000}"/>
    <cellStyle name="Anteckning 3 4" xfId="503" xr:uid="{00000000-0005-0000-0000-0000E3010000}"/>
    <cellStyle name="Anteckning 3 4 2" xfId="504" xr:uid="{00000000-0005-0000-0000-0000E4010000}"/>
    <cellStyle name="Anteckning 3 4 3" xfId="505" xr:uid="{00000000-0005-0000-0000-0000E5010000}"/>
    <cellStyle name="Anteckning 3 4 4" xfId="506" xr:uid="{00000000-0005-0000-0000-0000E6010000}"/>
    <cellStyle name="Anteckning 3 5" xfId="507" xr:uid="{00000000-0005-0000-0000-0000E7010000}"/>
    <cellStyle name="Anteckning 3 5 2" xfId="508" xr:uid="{00000000-0005-0000-0000-0000E8010000}"/>
    <cellStyle name="Anteckning 3 5 3" xfId="509" xr:uid="{00000000-0005-0000-0000-0000E9010000}"/>
    <cellStyle name="Anteckning 3 5 4" xfId="510" xr:uid="{00000000-0005-0000-0000-0000EA010000}"/>
    <cellStyle name="Anteckning 3 6" xfId="511" xr:uid="{00000000-0005-0000-0000-0000EB010000}"/>
    <cellStyle name="Anteckning 3 6 2" xfId="512" xr:uid="{00000000-0005-0000-0000-0000EC010000}"/>
    <cellStyle name="Anteckning 3 6 3" xfId="513" xr:uid="{00000000-0005-0000-0000-0000ED010000}"/>
    <cellStyle name="Anteckning 3 6 4" xfId="514" xr:uid="{00000000-0005-0000-0000-0000EE010000}"/>
    <cellStyle name="Anteckning 3 7" xfId="515" xr:uid="{00000000-0005-0000-0000-0000EF010000}"/>
    <cellStyle name="Anteckning 3 7 2" xfId="516" xr:uid="{00000000-0005-0000-0000-0000F0010000}"/>
    <cellStyle name="Anteckning 3 7 3" xfId="517" xr:uid="{00000000-0005-0000-0000-0000F1010000}"/>
    <cellStyle name="Anteckning 3 7 4" xfId="518" xr:uid="{00000000-0005-0000-0000-0000F2010000}"/>
    <cellStyle name="Anteckning 3 8" xfId="519" xr:uid="{00000000-0005-0000-0000-0000F3010000}"/>
    <cellStyle name="Anteckning 3 9" xfId="520" xr:uid="{00000000-0005-0000-0000-0000F4010000}"/>
    <cellStyle name="Anteckning 4" xfId="521" xr:uid="{00000000-0005-0000-0000-0000F5010000}"/>
    <cellStyle name="Anteckning 4 10" xfId="522" xr:uid="{00000000-0005-0000-0000-0000F6010000}"/>
    <cellStyle name="Anteckning 4 2" xfId="523" xr:uid="{00000000-0005-0000-0000-0000F7010000}"/>
    <cellStyle name="Anteckning 4 2 2" xfId="524" xr:uid="{00000000-0005-0000-0000-0000F8010000}"/>
    <cellStyle name="Anteckning 4 2 3" xfId="525" xr:uid="{00000000-0005-0000-0000-0000F9010000}"/>
    <cellStyle name="Anteckning 4 2 4" xfId="526" xr:uid="{00000000-0005-0000-0000-0000FA010000}"/>
    <cellStyle name="Anteckning 4 3" xfId="527" xr:uid="{00000000-0005-0000-0000-0000FB010000}"/>
    <cellStyle name="Anteckning 4 3 2" xfId="528" xr:uid="{00000000-0005-0000-0000-0000FC010000}"/>
    <cellStyle name="Anteckning 4 3 3" xfId="529" xr:uid="{00000000-0005-0000-0000-0000FD010000}"/>
    <cellStyle name="Anteckning 4 3 4" xfId="530" xr:uid="{00000000-0005-0000-0000-0000FE010000}"/>
    <cellStyle name="Anteckning 4 4" xfId="531" xr:uid="{00000000-0005-0000-0000-0000FF010000}"/>
    <cellStyle name="Anteckning 4 4 2" xfId="532" xr:uid="{00000000-0005-0000-0000-000000020000}"/>
    <cellStyle name="Anteckning 4 4 3" xfId="533" xr:uid="{00000000-0005-0000-0000-000001020000}"/>
    <cellStyle name="Anteckning 4 4 4" xfId="534" xr:uid="{00000000-0005-0000-0000-000002020000}"/>
    <cellStyle name="Anteckning 4 5" xfId="535" xr:uid="{00000000-0005-0000-0000-000003020000}"/>
    <cellStyle name="Anteckning 4 5 2" xfId="536" xr:uid="{00000000-0005-0000-0000-000004020000}"/>
    <cellStyle name="Anteckning 4 5 3" xfId="537" xr:uid="{00000000-0005-0000-0000-000005020000}"/>
    <cellStyle name="Anteckning 4 5 4" xfId="538" xr:uid="{00000000-0005-0000-0000-000006020000}"/>
    <cellStyle name="Anteckning 4 6" xfId="539" xr:uid="{00000000-0005-0000-0000-000007020000}"/>
    <cellStyle name="Anteckning 4 6 2" xfId="540" xr:uid="{00000000-0005-0000-0000-000008020000}"/>
    <cellStyle name="Anteckning 4 6 3" xfId="541" xr:uid="{00000000-0005-0000-0000-000009020000}"/>
    <cellStyle name="Anteckning 4 6 4" xfId="542" xr:uid="{00000000-0005-0000-0000-00000A020000}"/>
    <cellStyle name="Anteckning 4 7" xfId="543" xr:uid="{00000000-0005-0000-0000-00000B020000}"/>
    <cellStyle name="Anteckning 4 7 2" xfId="544" xr:uid="{00000000-0005-0000-0000-00000C020000}"/>
    <cellStyle name="Anteckning 4 7 3" xfId="545" xr:uid="{00000000-0005-0000-0000-00000D020000}"/>
    <cellStyle name="Anteckning 4 7 4" xfId="546" xr:uid="{00000000-0005-0000-0000-00000E020000}"/>
    <cellStyle name="Anteckning 4 8" xfId="547" xr:uid="{00000000-0005-0000-0000-00000F020000}"/>
    <cellStyle name="Anteckning 4 9" xfId="548" xr:uid="{00000000-0005-0000-0000-000010020000}"/>
    <cellStyle name="Anteckning 5" xfId="549" xr:uid="{00000000-0005-0000-0000-000011020000}"/>
    <cellStyle name="Anteckning 5 10" xfId="550" xr:uid="{00000000-0005-0000-0000-000012020000}"/>
    <cellStyle name="Anteckning 5 11" xfId="551" xr:uid="{00000000-0005-0000-0000-000013020000}"/>
    <cellStyle name="Anteckning 5 2" xfId="552" xr:uid="{00000000-0005-0000-0000-000014020000}"/>
    <cellStyle name="Anteckning 5 2 2" xfId="553" xr:uid="{00000000-0005-0000-0000-000015020000}"/>
    <cellStyle name="Anteckning 5 2 3" xfId="554" xr:uid="{00000000-0005-0000-0000-000016020000}"/>
    <cellStyle name="Anteckning 5 2 4" xfId="555" xr:uid="{00000000-0005-0000-0000-000017020000}"/>
    <cellStyle name="Anteckning 5 3" xfId="556" xr:uid="{00000000-0005-0000-0000-000018020000}"/>
    <cellStyle name="Anteckning 5 3 2" xfId="557" xr:uid="{00000000-0005-0000-0000-000019020000}"/>
    <cellStyle name="Anteckning 5 3 3" xfId="558" xr:uid="{00000000-0005-0000-0000-00001A020000}"/>
    <cellStyle name="Anteckning 5 3 4" xfId="559" xr:uid="{00000000-0005-0000-0000-00001B020000}"/>
    <cellStyle name="Anteckning 5 4" xfId="560" xr:uid="{00000000-0005-0000-0000-00001C020000}"/>
    <cellStyle name="Anteckning 5 4 2" xfId="561" xr:uid="{00000000-0005-0000-0000-00001D020000}"/>
    <cellStyle name="Anteckning 5 4 3" xfId="562" xr:uid="{00000000-0005-0000-0000-00001E020000}"/>
    <cellStyle name="Anteckning 5 4 4" xfId="563" xr:uid="{00000000-0005-0000-0000-00001F020000}"/>
    <cellStyle name="Anteckning 5 5" xfId="564" xr:uid="{00000000-0005-0000-0000-000020020000}"/>
    <cellStyle name="Anteckning 5 5 2" xfId="565" xr:uid="{00000000-0005-0000-0000-000021020000}"/>
    <cellStyle name="Anteckning 5 5 3" xfId="566" xr:uid="{00000000-0005-0000-0000-000022020000}"/>
    <cellStyle name="Anteckning 5 5 4" xfId="567" xr:uid="{00000000-0005-0000-0000-000023020000}"/>
    <cellStyle name="Anteckning 5 6" xfId="568" xr:uid="{00000000-0005-0000-0000-000024020000}"/>
    <cellStyle name="Anteckning 5 6 2" xfId="569" xr:uid="{00000000-0005-0000-0000-000025020000}"/>
    <cellStyle name="Anteckning 5 6 3" xfId="570" xr:uid="{00000000-0005-0000-0000-000026020000}"/>
    <cellStyle name="Anteckning 5 6 4" xfId="571" xr:uid="{00000000-0005-0000-0000-000027020000}"/>
    <cellStyle name="Anteckning 5 7" xfId="572" xr:uid="{00000000-0005-0000-0000-000028020000}"/>
    <cellStyle name="Anteckning 5 7 2" xfId="573" xr:uid="{00000000-0005-0000-0000-000029020000}"/>
    <cellStyle name="Anteckning 5 7 3" xfId="574" xr:uid="{00000000-0005-0000-0000-00002A020000}"/>
    <cellStyle name="Anteckning 5 7 4" xfId="575" xr:uid="{00000000-0005-0000-0000-00002B020000}"/>
    <cellStyle name="Anteckning 5 8" xfId="576" xr:uid="{00000000-0005-0000-0000-00002C020000}"/>
    <cellStyle name="Anteckning 5 8 2" xfId="577" xr:uid="{00000000-0005-0000-0000-00002D020000}"/>
    <cellStyle name="Anteckning 5 8 3" xfId="578" xr:uid="{00000000-0005-0000-0000-00002E020000}"/>
    <cellStyle name="Anteckning 5 8 4" xfId="579" xr:uid="{00000000-0005-0000-0000-00002F020000}"/>
    <cellStyle name="Anteckning 5 9" xfId="580" xr:uid="{00000000-0005-0000-0000-000030020000}"/>
    <cellStyle name="Anteckning 6" xfId="581" xr:uid="{00000000-0005-0000-0000-000031020000}"/>
    <cellStyle name="Anteckning 6 10" xfId="582" xr:uid="{00000000-0005-0000-0000-000032020000}"/>
    <cellStyle name="Anteckning 6 2" xfId="583" xr:uid="{00000000-0005-0000-0000-000033020000}"/>
    <cellStyle name="Anteckning 6 2 2" xfId="584" xr:uid="{00000000-0005-0000-0000-000034020000}"/>
    <cellStyle name="Anteckning 6 2 3" xfId="585" xr:uid="{00000000-0005-0000-0000-000035020000}"/>
    <cellStyle name="Anteckning 6 2 4" xfId="586" xr:uid="{00000000-0005-0000-0000-000036020000}"/>
    <cellStyle name="Anteckning 6 3" xfId="587" xr:uid="{00000000-0005-0000-0000-000037020000}"/>
    <cellStyle name="Anteckning 6 3 2" xfId="588" xr:uid="{00000000-0005-0000-0000-000038020000}"/>
    <cellStyle name="Anteckning 6 3 3" xfId="589" xr:uid="{00000000-0005-0000-0000-000039020000}"/>
    <cellStyle name="Anteckning 6 3 4" xfId="590" xr:uid="{00000000-0005-0000-0000-00003A020000}"/>
    <cellStyle name="Anteckning 6 4" xfId="591" xr:uid="{00000000-0005-0000-0000-00003B020000}"/>
    <cellStyle name="Anteckning 6 4 2" xfId="592" xr:uid="{00000000-0005-0000-0000-00003C020000}"/>
    <cellStyle name="Anteckning 6 4 3" xfId="593" xr:uid="{00000000-0005-0000-0000-00003D020000}"/>
    <cellStyle name="Anteckning 6 4 4" xfId="594" xr:uid="{00000000-0005-0000-0000-00003E020000}"/>
    <cellStyle name="Anteckning 6 5" xfId="595" xr:uid="{00000000-0005-0000-0000-00003F020000}"/>
    <cellStyle name="Anteckning 6 5 2" xfId="596" xr:uid="{00000000-0005-0000-0000-000040020000}"/>
    <cellStyle name="Anteckning 6 5 3" xfId="597" xr:uid="{00000000-0005-0000-0000-000041020000}"/>
    <cellStyle name="Anteckning 6 5 4" xfId="598" xr:uid="{00000000-0005-0000-0000-000042020000}"/>
    <cellStyle name="Anteckning 6 6" xfId="599" xr:uid="{00000000-0005-0000-0000-000043020000}"/>
    <cellStyle name="Anteckning 6 6 2" xfId="600" xr:uid="{00000000-0005-0000-0000-000044020000}"/>
    <cellStyle name="Anteckning 6 6 3" xfId="601" xr:uid="{00000000-0005-0000-0000-000045020000}"/>
    <cellStyle name="Anteckning 6 6 4" xfId="602" xr:uid="{00000000-0005-0000-0000-000046020000}"/>
    <cellStyle name="Anteckning 6 7" xfId="603" xr:uid="{00000000-0005-0000-0000-000047020000}"/>
    <cellStyle name="Anteckning 6 7 2" xfId="604" xr:uid="{00000000-0005-0000-0000-000048020000}"/>
    <cellStyle name="Anteckning 6 7 3" xfId="605" xr:uid="{00000000-0005-0000-0000-000049020000}"/>
    <cellStyle name="Anteckning 6 7 4" xfId="606" xr:uid="{00000000-0005-0000-0000-00004A020000}"/>
    <cellStyle name="Anteckning 6 8" xfId="607" xr:uid="{00000000-0005-0000-0000-00004B020000}"/>
    <cellStyle name="Anteckning 6 9" xfId="608" xr:uid="{00000000-0005-0000-0000-00004C020000}"/>
    <cellStyle name="Anteckning 7" xfId="609" xr:uid="{00000000-0005-0000-0000-00004D020000}"/>
    <cellStyle name="Anteckning 7 10" xfId="610" xr:uid="{00000000-0005-0000-0000-00004E020000}"/>
    <cellStyle name="Anteckning 7 2" xfId="611" xr:uid="{00000000-0005-0000-0000-00004F020000}"/>
    <cellStyle name="Anteckning 7 2 2" xfId="612" xr:uid="{00000000-0005-0000-0000-000050020000}"/>
    <cellStyle name="Anteckning 7 2 3" xfId="613" xr:uid="{00000000-0005-0000-0000-000051020000}"/>
    <cellStyle name="Anteckning 7 2 4" xfId="614" xr:uid="{00000000-0005-0000-0000-000052020000}"/>
    <cellStyle name="Anteckning 7 3" xfId="615" xr:uid="{00000000-0005-0000-0000-000053020000}"/>
    <cellStyle name="Anteckning 7 3 2" xfId="616" xr:uid="{00000000-0005-0000-0000-000054020000}"/>
    <cellStyle name="Anteckning 7 3 3" xfId="617" xr:uid="{00000000-0005-0000-0000-000055020000}"/>
    <cellStyle name="Anteckning 7 3 4" xfId="618" xr:uid="{00000000-0005-0000-0000-000056020000}"/>
    <cellStyle name="Anteckning 7 4" xfId="619" xr:uid="{00000000-0005-0000-0000-000057020000}"/>
    <cellStyle name="Anteckning 7 4 2" xfId="620" xr:uid="{00000000-0005-0000-0000-000058020000}"/>
    <cellStyle name="Anteckning 7 4 3" xfId="621" xr:uid="{00000000-0005-0000-0000-000059020000}"/>
    <cellStyle name="Anteckning 7 4 4" xfId="622" xr:uid="{00000000-0005-0000-0000-00005A020000}"/>
    <cellStyle name="Anteckning 7 5" xfId="623" xr:uid="{00000000-0005-0000-0000-00005B020000}"/>
    <cellStyle name="Anteckning 7 5 2" xfId="624" xr:uid="{00000000-0005-0000-0000-00005C020000}"/>
    <cellStyle name="Anteckning 7 5 3" xfId="625" xr:uid="{00000000-0005-0000-0000-00005D020000}"/>
    <cellStyle name="Anteckning 7 5 4" xfId="626" xr:uid="{00000000-0005-0000-0000-00005E020000}"/>
    <cellStyle name="Anteckning 7 6" xfId="627" xr:uid="{00000000-0005-0000-0000-00005F020000}"/>
    <cellStyle name="Anteckning 7 6 2" xfId="628" xr:uid="{00000000-0005-0000-0000-000060020000}"/>
    <cellStyle name="Anteckning 7 6 3" xfId="629" xr:uid="{00000000-0005-0000-0000-000061020000}"/>
    <cellStyle name="Anteckning 7 6 4" xfId="630" xr:uid="{00000000-0005-0000-0000-000062020000}"/>
    <cellStyle name="Anteckning 7 7" xfId="631" xr:uid="{00000000-0005-0000-0000-000063020000}"/>
    <cellStyle name="Anteckning 7 7 2" xfId="632" xr:uid="{00000000-0005-0000-0000-000064020000}"/>
    <cellStyle name="Anteckning 7 7 3" xfId="633" xr:uid="{00000000-0005-0000-0000-000065020000}"/>
    <cellStyle name="Anteckning 7 7 4" xfId="634" xr:uid="{00000000-0005-0000-0000-000066020000}"/>
    <cellStyle name="Anteckning 7 8" xfId="635" xr:uid="{00000000-0005-0000-0000-000067020000}"/>
    <cellStyle name="Anteckning 7 9" xfId="636" xr:uid="{00000000-0005-0000-0000-000068020000}"/>
    <cellStyle name="Anteckning 8" xfId="637" xr:uid="{00000000-0005-0000-0000-000069020000}"/>
    <cellStyle name="Anteckning 8 2" xfId="638" xr:uid="{00000000-0005-0000-0000-00006A020000}"/>
    <cellStyle name="Anteckning 8 3" xfId="639" xr:uid="{00000000-0005-0000-0000-00006B020000}"/>
    <cellStyle name="Anteckning 8 4" xfId="640" xr:uid="{00000000-0005-0000-0000-00006C020000}"/>
    <cellStyle name="Anteckning 9" xfId="641" xr:uid="{00000000-0005-0000-0000-00006D020000}"/>
    <cellStyle name="Anteckning 9 2" xfId="642" xr:uid="{00000000-0005-0000-0000-00006E020000}"/>
    <cellStyle name="Anteckning 9 3" xfId="643" xr:uid="{00000000-0005-0000-0000-00006F020000}"/>
    <cellStyle name="Anteckning 9 4" xfId="644" xr:uid="{00000000-0005-0000-0000-000070020000}"/>
    <cellStyle name="Arial" xfId="645" xr:uid="{00000000-0005-0000-0000-000071020000}"/>
    <cellStyle name="Assumption" xfId="646" xr:uid="{00000000-0005-0000-0000-000072020000}"/>
    <cellStyle name="Assumption 2" xfId="647" xr:uid="{00000000-0005-0000-0000-000073020000}"/>
    <cellStyle name="Assumptions" xfId="648" xr:uid="{00000000-0005-0000-0000-000074020000}"/>
    <cellStyle name="Assumptions 10" xfId="649" xr:uid="{00000000-0005-0000-0000-000075020000}"/>
    <cellStyle name="Assumptions 10 2" xfId="650" xr:uid="{00000000-0005-0000-0000-000076020000}"/>
    <cellStyle name="Assumptions 10 3" xfId="651" xr:uid="{00000000-0005-0000-0000-000077020000}"/>
    <cellStyle name="Assumptions 10 4" xfId="652" xr:uid="{00000000-0005-0000-0000-000078020000}"/>
    <cellStyle name="Assumptions 11" xfId="653" xr:uid="{00000000-0005-0000-0000-000079020000}"/>
    <cellStyle name="Assumptions 11 2" xfId="654" xr:uid="{00000000-0005-0000-0000-00007A020000}"/>
    <cellStyle name="Assumptions 11 3" xfId="655" xr:uid="{00000000-0005-0000-0000-00007B020000}"/>
    <cellStyle name="Assumptions 11 4" xfId="656" xr:uid="{00000000-0005-0000-0000-00007C020000}"/>
    <cellStyle name="Assumptions 12" xfId="657" xr:uid="{00000000-0005-0000-0000-00007D020000}"/>
    <cellStyle name="Assumptions 12 2" xfId="658" xr:uid="{00000000-0005-0000-0000-00007E020000}"/>
    <cellStyle name="Assumptions 12 3" xfId="659" xr:uid="{00000000-0005-0000-0000-00007F020000}"/>
    <cellStyle name="Assumptions 12 4" xfId="660" xr:uid="{00000000-0005-0000-0000-000080020000}"/>
    <cellStyle name="Assumptions 13" xfId="661" xr:uid="{00000000-0005-0000-0000-000081020000}"/>
    <cellStyle name="Assumptions 13 2" xfId="662" xr:uid="{00000000-0005-0000-0000-000082020000}"/>
    <cellStyle name="Assumptions 13 3" xfId="663" xr:uid="{00000000-0005-0000-0000-000083020000}"/>
    <cellStyle name="Assumptions 13 4" xfId="664" xr:uid="{00000000-0005-0000-0000-000084020000}"/>
    <cellStyle name="Assumptions 14" xfId="665" xr:uid="{00000000-0005-0000-0000-000085020000}"/>
    <cellStyle name="Assumptions 15" xfId="666" xr:uid="{00000000-0005-0000-0000-000086020000}"/>
    <cellStyle name="Assumptions 16" xfId="667" xr:uid="{00000000-0005-0000-0000-000087020000}"/>
    <cellStyle name="Assumptions 2" xfId="668" xr:uid="{00000000-0005-0000-0000-000088020000}"/>
    <cellStyle name="Assumptions 2 10" xfId="669" xr:uid="{00000000-0005-0000-0000-000089020000}"/>
    <cellStyle name="Assumptions 2 11" xfId="670" xr:uid="{00000000-0005-0000-0000-00008A020000}"/>
    <cellStyle name="Assumptions 2 12" xfId="671" xr:uid="{00000000-0005-0000-0000-00008B020000}"/>
    <cellStyle name="Assumptions 2 2" xfId="672" xr:uid="{00000000-0005-0000-0000-00008C020000}"/>
    <cellStyle name="Assumptions 2 2 2" xfId="673" xr:uid="{00000000-0005-0000-0000-00008D020000}"/>
    <cellStyle name="Assumptions 2 2 3" xfId="674" xr:uid="{00000000-0005-0000-0000-00008E020000}"/>
    <cellStyle name="Assumptions 2 2 4" xfId="675" xr:uid="{00000000-0005-0000-0000-00008F020000}"/>
    <cellStyle name="Assumptions 2 3" xfId="676" xr:uid="{00000000-0005-0000-0000-000090020000}"/>
    <cellStyle name="Assumptions 2 3 2" xfId="677" xr:uid="{00000000-0005-0000-0000-000091020000}"/>
    <cellStyle name="Assumptions 2 3 3" xfId="678" xr:uid="{00000000-0005-0000-0000-000092020000}"/>
    <cellStyle name="Assumptions 2 3 4" xfId="679" xr:uid="{00000000-0005-0000-0000-000093020000}"/>
    <cellStyle name="Assumptions 2 4" xfId="680" xr:uid="{00000000-0005-0000-0000-000094020000}"/>
    <cellStyle name="Assumptions 2 4 2" xfId="681" xr:uid="{00000000-0005-0000-0000-000095020000}"/>
    <cellStyle name="Assumptions 2 4 3" xfId="682" xr:uid="{00000000-0005-0000-0000-000096020000}"/>
    <cellStyle name="Assumptions 2 4 4" xfId="683" xr:uid="{00000000-0005-0000-0000-000097020000}"/>
    <cellStyle name="Assumptions 2 5" xfId="684" xr:uid="{00000000-0005-0000-0000-000098020000}"/>
    <cellStyle name="Assumptions 2 5 2" xfId="685" xr:uid="{00000000-0005-0000-0000-000099020000}"/>
    <cellStyle name="Assumptions 2 5 3" xfId="686" xr:uid="{00000000-0005-0000-0000-00009A020000}"/>
    <cellStyle name="Assumptions 2 5 4" xfId="687" xr:uid="{00000000-0005-0000-0000-00009B020000}"/>
    <cellStyle name="Assumptions 2 6" xfId="688" xr:uid="{00000000-0005-0000-0000-00009C020000}"/>
    <cellStyle name="Assumptions 2 6 2" xfId="689" xr:uid="{00000000-0005-0000-0000-00009D020000}"/>
    <cellStyle name="Assumptions 2 6 3" xfId="690" xr:uid="{00000000-0005-0000-0000-00009E020000}"/>
    <cellStyle name="Assumptions 2 6 4" xfId="691" xr:uid="{00000000-0005-0000-0000-00009F020000}"/>
    <cellStyle name="Assumptions 2 7" xfId="692" xr:uid="{00000000-0005-0000-0000-0000A0020000}"/>
    <cellStyle name="Assumptions 2 7 2" xfId="693" xr:uid="{00000000-0005-0000-0000-0000A1020000}"/>
    <cellStyle name="Assumptions 2 7 3" xfId="694" xr:uid="{00000000-0005-0000-0000-0000A2020000}"/>
    <cellStyle name="Assumptions 2 7 4" xfId="695" xr:uid="{00000000-0005-0000-0000-0000A3020000}"/>
    <cellStyle name="Assumptions 2 8" xfId="696" xr:uid="{00000000-0005-0000-0000-0000A4020000}"/>
    <cellStyle name="Assumptions 2 8 2" xfId="697" xr:uid="{00000000-0005-0000-0000-0000A5020000}"/>
    <cellStyle name="Assumptions 2 8 3" xfId="698" xr:uid="{00000000-0005-0000-0000-0000A6020000}"/>
    <cellStyle name="Assumptions 2 8 4" xfId="699" xr:uid="{00000000-0005-0000-0000-0000A7020000}"/>
    <cellStyle name="Assumptions 2 9" xfId="700" xr:uid="{00000000-0005-0000-0000-0000A8020000}"/>
    <cellStyle name="Assumptions 2 9 2" xfId="701" xr:uid="{00000000-0005-0000-0000-0000A9020000}"/>
    <cellStyle name="Assumptions 2 9 3" xfId="702" xr:uid="{00000000-0005-0000-0000-0000AA020000}"/>
    <cellStyle name="Assumptions 2 9 4" xfId="703" xr:uid="{00000000-0005-0000-0000-0000AB020000}"/>
    <cellStyle name="Assumptions 3" xfId="704" xr:uid="{00000000-0005-0000-0000-0000AC020000}"/>
    <cellStyle name="Assumptions 3 10" xfId="705" xr:uid="{00000000-0005-0000-0000-0000AD020000}"/>
    <cellStyle name="Assumptions 3 11" xfId="706" xr:uid="{00000000-0005-0000-0000-0000AE020000}"/>
    <cellStyle name="Assumptions 3 2" xfId="707" xr:uid="{00000000-0005-0000-0000-0000AF020000}"/>
    <cellStyle name="Assumptions 3 2 2" xfId="708" xr:uid="{00000000-0005-0000-0000-0000B0020000}"/>
    <cellStyle name="Assumptions 3 2 3" xfId="709" xr:uid="{00000000-0005-0000-0000-0000B1020000}"/>
    <cellStyle name="Assumptions 3 2 4" xfId="710" xr:uid="{00000000-0005-0000-0000-0000B2020000}"/>
    <cellStyle name="Assumptions 3 3" xfId="711" xr:uid="{00000000-0005-0000-0000-0000B3020000}"/>
    <cellStyle name="Assumptions 3 3 2" xfId="712" xr:uid="{00000000-0005-0000-0000-0000B4020000}"/>
    <cellStyle name="Assumptions 3 3 3" xfId="713" xr:uid="{00000000-0005-0000-0000-0000B5020000}"/>
    <cellStyle name="Assumptions 3 3 4" xfId="714" xr:uid="{00000000-0005-0000-0000-0000B6020000}"/>
    <cellStyle name="Assumptions 3 4" xfId="715" xr:uid="{00000000-0005-0000-0000-0000B7020000}"/>
    <cellStyle name="Assumptions 3 4 2" xfId="716" xr:uid="{00000000-0005-0000-0000-0000B8020000}"/>
    <cellStyle name="Assumptions 3 4 3" xfId="717" xr:uid="{00000000-0005-0000-0000-0000B9020000}"/>
    <cellStyle name="Assumptions 3 4 4" xfId="718" xr:uid="{00000000-0005-0000-0000-0000BA020000}"/>
    <cellStyle name="Assumptions 3 5" xfId="719" xr:uid="{00000000-0005-0000-0000-0000BB020000}"/>
    <cellStyle name="Assumptions 3 5 2" xfId="720" xr:uid="{00000000-0005-0000-0000-0000BC020000}"/>
    <cellStyle name="Assumptions 3 5 3" xfId="721" xr:uid="{00000000-0005-0000-0000-0000BD020000}"/>
    <cellStyle name="Assumptions 3 5 4" xfId="722" xr:uid="{00000000-0005-0000-0000-0000BE020000}"/>
    <cellStyle name="Assumptions 3 6" xfId="723" xr:uid="{00000000-0005-0000-0000-0000BF020000}"/>
    <cellStyle name="Assumptions 3 6 2" xfId="724" xr:uid="{00000000-0005-0000-0000-0000C0020000}"/>
    <cellStyle name="Assumptions 3 6 3" xfId="725" xr:uid="{00000000-0005-0000-0000-0000C1020000}"/>
    <cellStyle name="Assumptions 3 6 4" xfId="726" xr:uid="{00000000-0005-0000-0000-0000C2020000}"/>
    <cellStyle name="Assumptions 3 7" xfId="727" xr:uid="{00000000-0005-0000-0000-0000C3020000}"/>
    <cellStyle name="Assumptions 3 7 2" xfId="728" xr:uid="{00000000-0005-0000-0000-0000C4020000}"/>
    <cellStyle name="Assumptions 3 7 3" xfId="729" xr:uid="{00000000-0005-0000-0000-0000C5020000}"/>
    <cellStyle name="Assumptions 3 7 4" xfId="730" xr:uid="{00000000-0005-0000-0000-0000C6020000}"/>
    <cellStyle name="Assumptions 3 8" xfId="731" xr:uid="{00000000-0005-0000-0000-0000C7020000}"/>
    <cellStyle name="Assumptions 3 8 2" xfId="732" xr:uid="{00000000-0005-0000-0000-0000C8020000}"/>
    <cellStyle name="Assumptions 3 8 3" xfId="733" xr:uid="{00000000-0005-0000-0000-0000C9020000}"/>
    <cellStyle name="Assumptions 3 8 4" xfId="734" xr:uid="{00000000-0005-0000-0000-0000CA020000}"/>
    <cellStyle name="Assumptions 3 9" xfId="735" xr:uid="{00000000-0005-0000-0000-0000CB020000}"/>
    <cellStyle name="Assumptions 4" xfId="736" xr:uid="{00000000-0005-0000-0000-0000CC020000}"/>
    <cellStyle name="Assumptions 4 10" xfId="737" xr:uid="{00000000-0005-0000-0000-0000CD020000}"/>
    <cellStyle name="Assumptions 4 2" xfId="738" xr:uid="{00000000-0005-0000-0000-0000CE020000}"/>
    <cellStyle name="Assumptions 4 2 2" xfId="739" xr:uid="{00000000-0005-0000-0000-0000CF020000}"/>
    <cellStyle name="Assumptions 4 2 3" xfId="740" xr:uid="{00000000-0005-0000-0000-0000D0020000}"/>
    <cellStyle name="Assumptions 4 2 4" xfId="741" xr:uid="{00000000-0005-0000-0000-0000D1020000}"/>
    <cellStyle name="Assumptions 4 3" xfId="742" xr:uid="{00000000-0005-0000-0000-0000D2020000}"/>
    <cellStyle name="Assumptions 4 3 2" xfId="743" xr:uid="{00000000-0005-0000-0000-0000D3020000}"/>
    <cellStyle name="Assumptions 4 3 3" xfId="744" xr:uid="{00000000-0005-0000-0000-0000D4020000}"/>
    <cellStyle name="Assumptions 4 3 4" xfId="745" xr:uid="{00000000-0005-0000-0000-0000D5020000}"/>
    <cellStyle name="Assumptions 4 4" xfId="746" xr:uid="{00000000-0005-0000-0000-0000D6020000}"/>
    <cellStyle name="Assumptions 4 4 2" xfId="747" xr:uid="{00000000-0005-0000-0000-0000D7020000}"/>
    <cellStyle name="Assumptions 4 4 3" xfId="748" xr:uid="{00000000-0005-0000-0000-0000D8020000}"/>
    <cellStyle name="Assumptions 4 4 4" xfId="749" xr:uid="{00000000-0005-0000-0000-0000D9020000}"/>
    <cellStyle name="Assumptions 4 5" xfId="750" xr:uid="{00000000-0005-0000-0000-0000DA020000}"/>
    <cellStyle name="Assumptions 4 5 2" xfId="751" xr:uid="{00000000-0005-0000-0000-0000DB020000}"/>
    <cellStyle name="Assumptions 4 5 3" xfId="752" xr:uid="{00000000-0005-0000-0000-0000DC020000}"/>
    <cellStyle name="Assumptions 4 5 4" xfId="753" xr:uid="{00000000-0005-0000-0000-0000DD020000}"/>
    <cellStyle name="Assumptions 4 6" xfId="754" xr:uid="{00000000-0005-0000-0000-0000DE020000}"/>
    <cellStyle name="Assumptions 4 6 2" xfId="755" xr:uid="{00000000-0005-0000-0000-0000DF020000}"/>
    <cellStyle name="Assumptions 4 6 3" xfId="756" xr:uid="{00000000-0005-0000-0000-0000E0020000}"/>
    <cellStyle name="Assumptions 4 6 4" xfId="757" xr:uid="{00000000-0005-0000-0000-0000E1020000}"/>
    <cellStyle name="Assumptions 4 7" xfId="758" xr:uid="{00000000-0005-0000-0000-0000E2020000}"/>
    <cellStyle name="Assumptions 4 7 2" xfId="759" xr:uid="{00000000-0005-0000-0000-0000E3020000}"/>
    <cellStyle name="Assumptions 4 7 3" xfId="760" xr:uid="{00000000-0005-0000-0000-0000E4020000}"/>
    <cellStyle name="Assumptions 4 7 4" xfId="761" xr:uid="{00000000-0005-0000-0000-0000E5020000}"/>
    <cellStyle name="Assumptions 4 8" xfId="762" xr:uid="{00000000-0005-0000-0000-0000E6020000}"/>
    <cellStyle name="Assumptions 4 9" xfId="763" xr:uid="{00000000-0005-0000-0000-0000E7020000}"/>
    <cellStyle name="Assumptions 5" xfId="764" xr:uid="{00000000-0005-0000-0000-0000E8020000}"/>
    <cellStyle name="Assumptions 5 10" xfId="765" xr:uid="{00000000-0005-0000-0000-0000E9020000}"/>
    <cellStyle name="Assumptions 5 2" xfId="766" xr:uid="{00000000-0005-0000-0000-0000EA020000}"/>
    <cellStyle name="Assumptions 5 2 2" xfId="767" xr:uid="{00000000-0005-0000-0000-0000EB020000}"/>
    <cellStyle name="Assumptions 5 2 3" xfId="768" xr:uid="{00000000-0005-0000-0000-0000EC020000}"/>
    <cellStyle name="Assumptions 5 2 4" xfId="769" xr:uid="{00000000-0005-0000-0000-0000ED020000}"/>
    <cellStyle name="Assumptions 5 3" xfId="770" xr:uid="{00000000-0005-0000-0000-0000EE020000}"/>
    <cellStyle name="Assumptions 5 3 2" xfId="771" xr:uid="{00000000-0005-0000-0000-0000EF020000}"/>
    <cellStyle name="Assumptions 5 3 3" xfId="772" xr:uid="{00000000-0005-0000-0000-0000F0020000}"/>
    <cellStyle name="Assumptions 5 3 4" xfId="773" xr:uid="{00000000-0005-0000-0000-0000F1020000}"/>
    <cellStyle name="Assumptions 5 4" xfId="774" xr:uid="{00000000-0005-0000-0000-0000F2020000}"/>
    <cellStyle name="Assumptions 5 4 2" xfId="775" xr:uid="{00000000-0005-0000-0000-0000F3020000}"/>
    <cellStyle name="Assumptions 5 4 3" xfId="776" xr:uid="{00000000-0005-0000-0000-0000F4020000}"/>
    <cellStyle name="Assumptions 5 4 4" xfId="777" xr:uid="{00000000-0005-0000-0000-0000F5020000}"/>
    <cellStyle name="Assumptions 5 5" xfId="778" xr:uid="{00000000-0005-0000-0000-0000F6020000}"/>
    <cellStyle name="Assumptions 5 5 2" xfId="779" xr:uid="{00000000-0005-0000-0000-0000F7020000}"/>
    <cellStyle name="Assumptions 5 5 3" xfId="780" xr:uid="{00000000-0005-0000-0000-0000F8020000}"/>
    <cellStyle name="Assumptions 5 5 4" xfId="781" xr:uid="{00000000-0005-0000-0000-0000F9020000}"/>
    <cellStyle name="Assumptions 5 6" xfId="782" xr:uid="{00000000-0005-0000-0000-0000FA020000}"/>
    <cellStyle name="Assumptions 5 6 2" xfId="783" xr:uid="{00000000-0005-0000-0000-0000FB020000}"/>
    <cellStyle name="Assumptions 5 6 3" xfId="784" xr:uid="{00000000-0005-0000-0000-0000FC020000}"/>
    <cellStyle name="Assumptions 5 6 4" xfId="785" xr:uid="{00000000-0005-0000-0000-0000FD020000}"/>
    <cellStyle name="Assumptions 5 7" xfId="786" xr:uid="{00000000-0005-0000-0000-0000FE020000}"/>
    <cellStyle name="Assumptions 5 7 2" xfId="787" xr:uid="{00000000-0005-0000-0000-0000FF020000}"/>
    <cellStyle name="Assumptions 5 7 3" xfId="788" xr:uid="{00000000-0005-0000-0000-000000030000}"/>
    <cellStyle name="Assumptions 5 7 4" xfId="789" xr:uid="{00000000-0005-0000-0000-000001030000}"/>
    <cellStyle name="Assumptions 5 8" xfId="790" xr:uid="{00000000-0005-0000-0000-000002030000}"/>
    <cellStyle name="Assumptions 5 9" xfId="791" xr:uid="{00000000-0005-0000-0000-000003030000}"/>
    <cellStyle name="Assumptions 6" xfId="792" xr:uid="{00000000-0005-0000-0000-000004030000}"/>
    <cellStyle name="Assumptions 6 10" xfId="793" xr:uid="{00000000-0005-0000-0000-000005030000}"/>
    <cellStyle name="Assumptions 6 2" xfId="794" xr:uid="{00000000-0005-0000-0000-000006030000}"/>
    <cellStyle name="Assumptions 6 2 2" xfId="795" xr:uid="{00000000-0005-0000-0000-000007030000}"/>
    <cellStyle name="Assumptions 6 2 3" xfId="796" xr:uid="{00000000-0005-0000-0000-000008030000}"/>
    <cellStyle name="Assumptions 6 2 4" xfId="797" xr:uid="{00000000-0005-0000-0000-000009030000}"/>
    <cellStyle name="Assumptions 6 3" xfId="798" xr:uid="{00000000-0005-0000-0000-00000A030000}"/>
    <cellStyle name="Assumptions 6 3 2" xfId="799" xr:uid="{00000000-0005-0000-0000-00000B030000}"/>
    <cellStyle name="Assumptions 6 3 3" xfId="800" xr:uid="{00000000-0005-0000-0000-00000C030000}"/>
    <cellStyle name="Assumptions 6 3 4" xfId="801" xr:uid="{00000000-0005-0000-0000-00000D030000}"/>
    <cellStyle name="Assumptions 6 4" xfId="802" xr:uid="{00000000-0005-0000-0000-00000E030000}"/>
    <cellStyle name="Assumptions 6 4 2" xfId="803" xr:uid="{00000000-0005-0000-0000-00000F030000}"/>
    <cellStyle name="Assumptions 6 4 3" xfId="804" xr:uid="{00000000-0005-0000-0000-000010030000}"/>
    <cellStyle name="Assumptions 6 4 4" xfId="805" xr:uid="{00000000-0005-0000-0000-000011030000}"/>
    <cellStyle name="Assumptions 6 5" xfId="806" xr:uid="{00000000-0005-0000-0000-000012030000}"/>
    <cellStyle name="Assumptions 6 5 2" xfId="807" xr:uid="{00000000-0005-0000-0000-000013030000}"/>
    <cellStyle name="Assumptions 6 5 3" xfId="808" xr:uid="{00000000-0005-0000-0000-000014030000}"/>
    <cellStyle name="Assumptions 6 5 4" xfId="809" xr:uid="{00000000-0005-0000-0000-000015030000}"/>
    <cellStyle name="Assumptions 6 6" xfId="810" xr:uid="{00000000-0005-0000-0000-000016030000}"/>
    <cellStyle name="Assumptions 6 6 2" xfId="811" xr:uid="{00000000-0005-0000-0000-000017030000}"/>
    <cellStyle name="Assumptions 6 6 3" xfId="812" xr:uid="{00000000-0005-0000-0000-000018030000}"/>
    <cellStyle name="Assumptions 6 6 4" xfId="813" xr:uid="{00000000-0005-0000-0000-000019030000}"/>
    <cellStyle name="Assumptions 6 7" xfId="814" xr:uid="{00000000-0005-0000-0000-00001A030000}"/>
    <cellStyle name="Assumptions 6 7 2" xfId="815" xr:uid="{00000000-0005-0000-0000-00001B030000}"/>
    <cellStyle name="Assumptions 6 7 3" xfId="816" xr:uid="{00000000-0005-0000-0000-00001C030000}"/>
    <cellStyle name="Assumptions 6 7 4" xfId="817" xr:uid="{00000000-0005-0000-0000-00001D030000}"/>
    <cellStyle name="Assumptions 6 8" xfId="818" xr:uid="{00000000-0005-0000-0000-00001E030000}"/>
    <cellStyle name="Assumptions 6 9" xfId="819" xr:uid="{00000000-0005-0000-0000-00001F030000}"/>
    <cellStyle name="Assumptions 7" xfId="820" xr:uid="{00000000-0005-0000-0000-000020030000}"/>
    <cellStyle name="Assumptions 7 10" xfId="821" xr:uid="{00000000-0005-0000-0000-000021030000}"/>
    <cellStyle name="Assumptions 7 2" xfId="822" xr:uid="{00000000-0005-0000-0000-000022030000}"/>
    <cellStyle name="Assumptions 7 2 2" xfId="823" xr:uid="{00000000-0005-0000-0000-000023030000}"/>
    <cellStyle name="Assumptions 7 2 3" xfId="824" xr:uid="{00000000-0005-0000-0000-000024030000}"/>
    <cellStyle name="Assumptions 7 2 4" xfId="825" xr:uid="{00000000-0005-0000-0000-000025030000}"/>
    <cellStyle name="Assumptions 7 3" xfId="826" xr:uid="{00000000-0005-0000-0000-000026030000}"/>
    <cellStyle name="Assumptions 7 3 2" xfId="827" xr:uid="{00000000-0005-0000-0000-000027030000}"/>
    <cellStyle name="Assumptions 7 3 3" xfId="828" xr:uid="{00000000-0005-0000-0000-000028030000}"/>
    <cellStyle name="Assumptions 7 3 4" xfId="829" xr:uid="{00000000-0005-0000-0000-000029030000}"/>
    <cellStyle name="Assumptions 7 4" xfId="830" xr:uid="{00000000-0005-0000-0000-00002A030000}"/>
    <cellStyle name="Assumptions 7 4 2" xfId="831" xr:uid="{00000000-0005-0000-0000-00002B030000}"/>
    <cellStyle name="Assumptions 7 4 3" xfId="832" xr:uid="{00000000-0005-0000-0000-00002C030000}"/>
    <cellStyle name="Assumptions 7 4 4" xfId="833" xr:uid="{00000000-0005-0000-0000-00002D030000}"/>
    <cellStyle name="Assumptions 7 5" xfId="834" xr:uid="{00000000-0005-0000-0000-00002E030000}"/>
    <cellStyle name="Assumptions 7 5 2" xfId="835" xr:uid="{00000000-0005-0000-0000-00002F030000}"/>
    <cellStyle name="Assumptions 7 5 3" xfId="836" xr:uid="{00000000-0005-0000-0000-000030030000}"/>
    <cellStyle name="Assumptions 7 5 4" xfId="837" xr:uid="{00000000-0005-0000-0000-000031030000}"/>
    <cellStyle name="Assumptions 7 6" xfId="838" xr:uid="{00000000-0005-0000-0000-000032030000}"/>
    <cellStyle name="Assumptions 7 6 2" xfId="839" xr:uid="{00000000-0005-0000-0000-000033030000}"/>
    <cellStyle name="Assumptions 7 6 3" xfId="840" xr:uid="{00000000-0005-0000-0000-000034030000}"/>
    <cellStyle name="Assumptions 7 6 4" xfId="841" xr:uid="{00000000-0005-0000-0000-000035030000}"/>
    <cellStyle name="Assumptions 7 7" xfId="842" xr:uid="{00000000-0005-0000-0000-000036030000}"/>
    <cellStyle name="Assumptions 7 7 2" xfId="843" xr:uid="{00000000-0005-0000-0000-000037030000}"/>
    <cellStyle name="Assumptions 7 7 3" xfId="844" xr:uid="{00000000-0005-0000-0000-000038030000}"/>
    <cellStyle name="Assumptions 7 7 4" xfId="845" xr:uid="{00000000-0005-0000-0000-000039030000}"/>
    <cellStyle name="Assumptions 7 8" xfId="846" xr:uid="{00000000-0005-0000-0000-00003A030000}"/>
    <cellStyle name="Assumptions 7 9" xfId="847" xr:uid="{00000000-0005-0000-0000-00003B030000}"/>
    <cellStyle name="Assumptions 8" xfId="848" xr:uid="{00000000-0005-0000-0000-00003C030000}"/>
    <cellStyle name="Assumptions 8 2" xfId="849" xr:uid="{00000000-0005-0000-0000-00003D030000}"/>
    <cellStyle name="Assumptions 8 3" xfId="850" xr:uid="{00000000-0005-0000-0000-00003E030000}"/>
    <cellStyle name="Assumptions 8 4" xfId="851" xr:uid="{00000000-0005-0000-0000-00003F030000}"/>
    <cellStyle name="Assumptions 9" xfId="852" xr:uid="{00000000-0005-0000-0000-000040030000}"/>
    <cellStyle name="Assumptions 9 2" xfId="853" xr:uid="{00000000-0005-0000-0000-000041030000}"/>
    <cellStyle name="Assumptions 9 3" xfId="854" xr:uid="{00000000-0005-0000-0000-000042030000}"/>
    <cellStyle name="Assumptions 9 4" xfId="855" xr:uid="{00000000-0005-0000-0000-000043030000}"/>
    <cellStyle name="Ausgabe" xfId="856" xr:uid="{00000000-0005-0000-0000-000044030000}"/>
    <cellStyle name="Ausgabe 10" xfId="857" xr:uid="{00000000-0005-0000-0000-000045030000}"/>
    <cellStyle name="Ausgabe 10 2" xfId="858" xr:uid="{00000000-0005-0000-0000-000046030000}"/>
    <cellStyle name="Ausgabe 10 3" xfId="859" xr:uid="{00000000-0005-0000-0000-000047030000}"/>
    <cellStyle name="Ausgabe 10 4" xfId="860" xr:uid="{00000000-0005-0000-0000-000048030000}"/>
    <cellStyle name="Ausgabe 11" xfId="861" xr:uid="{00000000-0005-0000-0000-000049030000}"/>
    <cellStyle name="Ausgabe 11 2" xfId="862" xr:uid="{00000000-0005-0000-0000-00004A030000}"/>
    <cellStyle name="Ausgabe 11 3" xfId="863" xr:uid="{00000000-0005-0000-0000-00004B030000}"/>
    <cellStyle name="Ausgabe 11 4" xfId="864" xr:uid="{00000000-0005-0000-0000-00004C030000}"/>
    <cellStyle name="Ausgabe 12" xfId="865" xr:uid="{00000000-0005-0000-0000-00004D030000}"/>
    <cellStyle name="Ausgabe 12 2" xfId="866" xr:uid="{00000000-0005-0000-0000-00004E030000}"/>
    <cellStyle name="Ausgabe 12 3" xfId="867" xr:uid="{00000000-0005-0000-0000-00004F030000}"/>
    <cellStyle name="Ausgabe 12 4" xfId="868" xr:uid="{00000000-0005-0000-0000-000050030000}"/>
    <cellStyle name="Ausgabe 13" xfId="869" xr:uid="{00000000-0005-0000-0000-000051030000}"/>
    <cellStyle name="Ausgabe 14" xfId="870" xr:uid="{00000000-0005-0000-0000-000052030000}"/>
    <cellStyle name="Ausgabe 15" xfId="871" xr:uid="{00000000-0005-0000-0000-000053030000}"/>
    <cellStyle name="Ausgabe 2" xfId="872" xr:uid="{00000000-0005-0000-0000-000054030000}"/>
    <cellStyle name="Ausgabe 2 2" xfId="873" xr:uid="{00000000-0005-0000-0000-000055030000}"/>
    <cellStyle name="Ausgabe 2 2 2" xfId="874" xr:uid="{00000000-0005-0000-0000-000056030000}"/>
    <cellStyle name="Ausgabe 2 2 3" xfId="875" xr:uid="{00000000-0005-0000-0000-000057030000}"/>
    <cellStyle name="Ausgabe 2 2 4" xfId="876" xr:uid="{00000000-0005-0000-0000-000058030000}"/>
    <cellStyle name="Ausgabe 2 3" xfId="877" xr:uid="{00000000-0005-0000-0000-000059030000}"/>
    <cellStyle name="Ausgabe 2 3 2" xfId="878" xr:uid="{00000000-0005-0000-0000-00005A030000}"/>
    <cellStyle name="Ausgabe 2 3 3" xfId="879" xr:uid="{00000000-0005-0000-0000-00005B030000}"/>
    <cellStyle name="Ausgabe 2 3 4" xfId="880" xr:uid="{00000000-0005-0000-0000-00005C030000}"/>
    <cellStyle name="Ausgabe 2 4" xfId="881" xr:uid="{00000000-0005-0000-0000-00005D030000}"/>
    <cellStyle name="Ausgabe 2 4 2" xfId="882" xr:uid="{00000000-0005-0000-0000-00005E030000}"/>
    <cellStyle name="Ausgabe 2 4 3" xfId="883" xr:uid="{00000000-0005-0000-0000-00005F030000}"/>
    <cellStyle name="Ausgabe 2 4 4" xfId="884" xr:uid="{00000000-0005-0000-0000-000060030000}"/>
    <cellStyle name="Ausgabe 2 5" xfId="885" xr:uid="{00000000-0005-0000-0000-000061030000}"/>
    <cellStyle name="Ausgabe 2 5 2" xfId="886" xr:uid="{00000000-0005-0000-0000-000062030000}"/>
    <cellStyle name="Ausgabe 2 5 3" xfId="887" xr:uid="{00000000-0005-0000-0000-000063030000}"/>
    <cellStyle name="Ausgabe 2 5 4" xfId="888" xr:uid="{00000000-0005-0000-0000-000064030000}"/>
    <cellStyle name="Ausgabe 2 6" xfId="889" xr:uid="{00000000-0005-0000-0000-000065030000}"/>
    <cellStyle name="Ausgabe 2 6 2" xfId="890" xr:uid="{00000000-0005-0000-0000-000066030000}"/>
    <cellStyle name="Ausgabe 2 6 3" xfId="891" xr:uid="{00000000-0005-0000-0000-000067030000}"/>
    <cellStyle name="Ausgabe 2 6 4" xfId="892" xr:uid="{00000000-0005-0000-0000-000068030000}"/>
    <cellStyle name="Ausgabe 2 7" xfId="893" xr:uid="{00000000-0005-0000-0000-000069030000}"/>
    <cellStyle name="Ausgabe 2 8" xfId="894" xr:uid="{00000000-0005-0000-0000-00006A030000}"/>
    <cellStyle name="Ausgabe 2 9" xfId="895" xr:uid="{00000000-0005-0000-0000-00006B030000}"/>
    <cellStyle name="Ausgabe 3" xfId="896" xr:uid="{00000000-0005-0000-0000-00006C030000}"/>
    <cellStyle name="Ausgabe 3 2" xfId="897" xr:uid="{00000000-0005-0000-0000-00006D030000}"/>
    <cellStyle name="Ausgabe 3 2 2" xfId="898" xr:uid="{00000000-0005-0000-0000-00006E030000}"/>
    <cellStyle name="Ausgabe 3 2 3" xfId="899" xr:uid="{00000000-0005-0000-0000-00006F030000}"/>
    <cellStyle name="Ausgabe 3 2 4" xfId="900" xr:uid="{00000000-0005-0000-0000-000070030000}"/>
    <cellStyle name="Ausgabe 3 3" xfId="901" xr:uid="{00000000-0005-0000-0000-000071030000}"/>
    <cellStyle name="Ausgabe 3 3 2" xfId="902" xr:uid="{00000000-0005-0000-0000-000072030000}"/>
    <cellStyle name="Ausgabe 3 3 3" xfId="903" xr:uid="{00000000-0005-0000-0000-000073030000}"/>
    <cellStyle name="Ausgabe 3 3 4" xfId="904" xr:uid="{00000000-0005-0000-0000-000074030000}"/>
    <cellStyle name="Ausgabe 3 4" xfId="905" xr:uid="{00000000-0005-0000-0000-000075030000}"/>
    <cellStyle name="Ausgabe 3 4 2" xfId="906" xr:uid="{00000000-0005-0000-0000-000076030000}"/>
    <cellStyle name="Ausgabe 3 4 3" xfId="907" xr:uid="{00000000-0005-0000-0000-000077030000}"/>
    <cellStyle name="Ausgabe 3 4 4" xfId="908" xr:uid="{00000000-0005-0000-0000-000078030000}"/>
    <cellStyle name="Ausgabe 3 5" xfId="909" xr:uid="{00000000-0005-0000-0000-000079030000}"/>
    <cellStyle name="Ausgabe 3 5 2" xfId="910" xr:uid="{00000000-0005-0000-0000-00007A030000}"/>
    <cellStyle name="Ausgabe 3 5 3" xfId="911" xr:uid="{00000000-0005-0000-0000-00007B030000}"/>
    <cellStyle name="Ausgabe 3 5 4" xfId="912" xr:uid="{00000000-0005-0000-0000-00007C030000}"/>
    <cellStyle name="Ausgabe 3 6" xfId="913" xr:uid="{00000000-0005-0000-0000-00007D030000}"/>
    <cellStyle name="Ausgabe 3 6 2" xfId="914" xr:uid="{00000000-0005-0000-0000-00007E030000}"/>
    <cellStyle name="Ausgabe 3 6 3" xfId="915" xr:uid="{00000000-0005-0000-0000-00007F030000}"/>
    <cellStyle name="Ausgabe 3 6 4" xfId="916" xr:uid="{00000000-0005-0000-0000-000080030000}"/>
    <cellStyle name="Ausgabe 3 7" xfId="917" xr:uid="{00000000-0005-0000-0000-000081030000}"/>
    <cellStyle name="Ausgabe 3 8" xfId="918" xr:uid="{00000000-0005-0000-0000-000082030000}"/>
    <cellStyle name="Ausgabe 3 9" xfId="919" xr:uid="{00000000-0005-0000-0000-000083030000}"/>
    <cellStyle name="Ausgabe 4" xfId="920" xr:uid="{00000000-0005-0000-0000-000084030000}"/>
    <cellStyle name="Ausgabe 4 2" xfId="921" xr:uid="{00000000-0005-0000-0000-000085030000}"/>
    <cellStyle name="Ausgabe 4 2 2" xfId="922" xr:uid="{00000000-0005-0000-0000-000086030000}"/>
    <cellStyle name="Ausgabe 4 2 3" xfId="923" xr:uid="{00000000-0005-0000-0000-000087030000}"/>
    <cellStyle name="Ausgabe 4 2 4" xfId="924" xr:uid="{00000000-0005-0000-0000-000088030000}"/>
    <cellStyle name="Ausgabe 4 3" xfId="925" xr:uid="{00000000-0005-0000-0000-000089030000}"/>
    <cellStyle name="Ausgabe 4 3 2" xfId="926" xr:uid="{00000000-0005-0000-0000-00008A030000}"/>
    <cellStyle name="Ausgabe 4 3 3" xfId="927" xr:uid="{00000000-0005-0000-0000-00008B030000}"/>
    <cellStyle name="Ausgabe 4 3 4" xfId="928" xr:uid="{00000000-0005-0000-0000-00008C030000}"/>
    <cellStyle name="Ausgabe 4 4" xfId="929" xr:uid="{00000000-0005-0000-0000-00008D030000}"/>
    <cellStyle name="Ausgabe 4 4 2" xfId="930" xr:uid="{00000000-0005-0000-0000-00008E030000}"/>
    <cellStyle name="Ausgabe 4 4 3" xfId="931" xr:uid="{00000000-0005-0000-0000-00008F030000}"/>
    <cellStyle name="Ausgabe 4 4 4" xfId="932" xr:uid="{00000000-0005-0000-0000-000090030000}"/>
    <cellStyle name="Ausgabe 4 5" xfId="933" xr:uid="{00000000-0005-0000-0000-000091030000}"/>
    <cellStyle name="Ausgabe 4 5 2" xfId="934" xr:uid="{00000000-0005-0000-0000-000092030000}"/>
    <cellStyle name="Ausgabe 4 5 3" xfId="935" xr:uid="{00000000-0005-0000-0000-000093030000}"/>
    <cellStyle name="Ausgabe 4 5 4" xfId="936" xr:uid="{00000000-0005-0000-0000-000094030000}"/>
    <cellStyle name="Ausgabe 4 6" xfId="937" xr:uid="{00000000-0005-0000-0000-000095030000}"/>
    <cellStyle name="Ausgabe 4 6 2" xfId="938" xr:uid="{00000000-0005-0000-0000-000096030000}"/>
    <cellStyle name="Ausgabe 4 6 3" xfId="939" xr:uid="{00000000-0005-0000-0000-000097030000}"/>
    <cellStyle name="Ausgabe 4 6 4" xfId="940" xr:uid="{00000000-0005-0000-0000-000098030000}"/>
    <cellStyle name="Ausgabe 4 7" xfId="941" xr:uid="{00000000-0005-0000-0000-000099030000}"/>
    <cellStyle name="Ausgabe 4 8" xfId="942" xr:uid="{00000000-0005-0000-0000-00009A030000}"/>
    <cellStyle name="Ausgabe 4 9" xfId="943" xr:uid="{00000000-0005-0000-0000-00009B030000}"/>
    <cellStyle name="Ausgabe 5" xfId="944" xr:uid="{00000000-0005-0000-0000-00009C030000}"/>
    <cellStyle name="Ausgabe 5 2" xfId="945" xr:uid="{00000000-0005-0000-0000-00009D030000}"/>
    <cellStyle name="Ausgabe 5 2 2" xfId="946" xr:uid="{00000000-0005-0000-0000-00009E030000}"/>
    <cellStyle name="Ausgabe 5 2 3" xfId="947" xr:uid="{00000000-0005-0000-0000-00009F030000}"/>
    <cellStyle name="Ausgabe 5 2 4" xfId="948" xr:uid="{00000000-0005-0000-0000-0000A0030000}"/>
    <cellStyle name="Ausgabe 5 3" xfId="949" xr:uid="{00000000-0005-0000-0000-0000A1030000}"/>
    <cellStyle name="Ausgabe 5 3 2" xfId="950" xr:uid="{00000000-0005-0000-0000-0000A2030000}"/>
    <cellStyle name="Ausgabe 5 3 3" xfId="951" xr:uid="{00000000-0005-0000-0000-0000A3030000}"/>
    <cellStyle name="Ausgabe 5 3 4" xfId="952" xr:uid="{00000000-0005-0000-0000-0000A4030000}"/>
    <cellStyle name="Ausgabe 5 4" xfId="953" xr:uid="{00000000-0005-0000-0000-0000A5030000}"/>
    <cellStyle name="Ausgabe 5 4 2" xfId="954" xr:uid="{00000000-0005-0000-0000-0000A6030000}"/>
    <cellStyle name="Ausgabe 5 4 3" xfId="955" xr:uid="{00000000-0005-0000-0000-0000A7030000}"/>
    <cellStyle name="Ausgabe 5 4 4" xfId="956" xr:uid="{00000000-0005-0000-0000-0000A8030000}"/>
    <cellStyle name="Ausgabe 5 5" xfId="957" xr:uid="{00000000-0005-0000-0000-0000A9030000}"/>
    <cellStyle name="Ausgabe 5 5 2" xfId="958" xr:uid="{00000000-0005-0000-0000-0000AA030000}"/>
    <cellStyle name="Ausgabe 5 5 3" xfId="959" xr:uid="{00000000-0005-0000-0000-0000AB030000}"/>
    <cellStyle name="Ausgabe 5 5 4" xfId="960" xr:uid="{00000000-0005-0000-0000-0000AC030000}"/>
    <cellStyle name="Ausgabe 5 6" xfId="961" xr:uid="{00000000-0005-0000-0000-0000AD030000}"/>
    <cellStyle name="Ausgabe 5 6 2" xfId="962" xr:uid="{00000000-0005-0000-0000-0000AE030000}"/>
    <cellStyle name="Ausgabe 5 6 3" xfId="963" xr:uid="{00000000-0005-0000-0000-0000AF030000}"/>
    <cellStyle name="Ausgabe 5 6 4" xfId="964" xr:uid="{00000000-0005-0000-0000-0000B0030000}"/>
    <cellStyle name="Ausgabe 5 7" xfId="965" xr:uid="{00000000-0005-0000-0000-0000B1030000}"/>
    <cellStyle name="Ausgabe 5 8" xfId="966" xr:uid="{00000000-0005-0000-0000-0000B2030000}"/>
    <cellStyle name="Ausgabe 5 9" xfId="967" xr:uid="{00000000-0005-0000-0000-0000B3030000}"/>
    <cellStyle name="Ausgabe 6" xfId="968" xr:uid="{00000000-0005-0000-0000-0000B4030000}"/>
    <cellStyle name="Ausgabe 6 10" xfId="969" xr:uid="{00000000-0005-0000-0000-0000B5030000}"/>
    <cellStyle name="Ausgabe 6 2" xfId="970" xr:uid="{00000000-0005-0000-0000-0000B6030000}"/>
    <cellStyle name="Ausgabe 6 2 2" xfId="971" xr:uid="{00000000-0005-0000-0000-0000B7030000}"/>
    <cellStyle name="Ausgabe 6 2 3" xfId="972" xr:uid="{00000000-0005-0000-0000-0000B8030000}"/>
    <cellStyle name="Ausgabe 6 2 4" xfId="973" xr:uid="{00000000-0005-0000-0000-0000B9030000}"/>
    <cellStyle name="Ausgabe 6 3" xfId="974" xr:uid="{00000000-0005-0000-0000-0000BA030000}"/>
    <cellStyle name="Ausgabe 6 3 2" xfId="975" xr:uid="{00000000-0005-0000-0000-0000BB030000}"/>
    <cellStyle name="Ausgabe 6 3 3" xfId="976" xr:uid="{00000000-0005-0000-0000-0000BC030000}"/>
    <cellStyle name="Ausgabe 6 3 4" xfId="977" xr:uid="{00000000-0005-0000-0000-0000BD030000}"/>
    <cellStyle name="Ausgabe 6 4" xfId="978" xr:uid="{00000000-0005-0000-0000-0000BE030000}"/>
    <cellStyle name="Ausgabe 6 4 2" xfId="979" xr:uid="{00000000-0005-0000-0000-0000BF030000}"/>
    <cellStyle name="Ausgabe 6 4 3" xfId="980" xr:uid="{00000000-0005-0000-0000-0000C0030000}"/>
    <cellStyle name="Ausgabe 6 4 4" xfId="981" xr:uid="{00000000-0005-0000-0000-0000C1030000}"/>
    <cellStyle name="Ausgabe 6 5" xfId="982" xr:uid="{00000000-0005-0000-0000-0000C2030000}"/>
    <cellStyle name="Ausgabe 6 5 2" xfId="983" xr:uid="{00000000-0005-0000-0000-0000C3030000}"/>
    <cellStyle name="Ausgabe 6 5 3" xfId="984" xr:uid="{00000000-0005-0000-0000-0000C4030000}"/>
    <cellStyle name="Ausgabe 6 5 4" xfId="985" xr:uid="{00000000-0005-0000-0000-0000C5030000}"/>
    <cellStyle name="Ausgabe 6 6" xfId="986" xr:uid="{00000000-0005-0000-0000-0000C6030000}"/>
    <cellStyle name="Ausgabe 6 6 2" xfId="987" xr:uid="{00000000-0005-0000-0000-0000C7030000}"/>
    <cellStyle name="Ausgabe 6 6 3" xfId="988" xr:uid="{00000000-0005-0000-0000-0000C8030000}"/>
    <cellStyle name="Ausgabe 6 6 4" xfId="989" xr:uid="{00000000-0005-0000-0000-0000C9030000}"/>
    <cellStyle name="Ausgabe 6 7" xfId="990" xr:uid="{00000000-0005-0000-0000-0000CA030000}"/>
    <cellStyle name="Ausgabe 6 7 2" xfId="991" xr:uid="{00000000-0005-0000-0000-0000CB030000}"/>
    <cellStyle name="Ausgabe 6 7 3" xfId="992" xr:uid="{00000000-0005-0000-0000-0000CC030000}"/>
    <cellStyle name="Ausgabe 6 7 4" xfId="993" xr:uid="{00000000-0005-0000-0000-0000CD030000}"/>
    <cellStyle name="Ausgabe 6 8" xfId="994" xr:uid="{00000000-0005-0000-0000-0000CE030000}"/>
    <cellStyle name="Ausgabe 6 9" xfId="995" xr:uid="{00000000-0005-0000-0000-0000CF030000}"/>
    <cellStyle name="Ausgabe 7" xfId="996" xr:uid="{00000000-0005-0000-0000-0000D0030000}"/>
    <cellStyle name="Ausgabe 7 2" xfId="997" xr:uid="{00000000-0005-0000-0000-0000D1030000}"/>
    <cellStyle name="Ausgabe 7 3" xfId="998" xr:uid="{00000000-0005-0000-0000-0000D2030000}"/>
    <cellStyle name="Ausgabe 7 4" xfId="999" xr:uid="{00000000-0005-0000-0000-0000D3030000}"/>
    <cellStyle name="Ausgabe 8" xfId="1000" xr:uid="{00000000-0005-0000-0000-0000D4030000}"/>
    <cellStyle name="Ausgabe 8 2" xfId="1001" xr:uid="{00000000-0005-0000-0000-0000D5030000}"/>
    <cellStyle name="Ausgabe 8 3" xfId="1002" xr:uid="{00000000-0005-0000-0000-0000D6030000}"/>
    <cellStyle name="Ausgabe 8 4" xfId="1003" xr:uid="{00000000-0005-0000-0000-0000D7030000}"/>
    <cellStyle name="Ausgabe 9" xfId="1004" xr:uid="{00000000-0005-0000-0000-0000D8030000}"/>
    <cellStyle name="Ausgabe 9 2" xfId="1005" xr:uid="{00000000-0005-0000-0000-0000D9030000}"/>
    <cellStyle name="Ausgabe 9 3" xfId="1006" xr:uid="{00000000-0005-0000-0000-0000DA030000}"/>
    <cellStyle name="Ausgabe 9 4" xfId="1007" xr:uid="{00000000-0005-0000-0000-0000DB030000}"/>
    <cellStyle name="Avertissement" xfId="1008" xr:uid="{00000000-0005-0000-0000-0000DC030000}"/>
    <cellStyle name="Bad 10" xfId="1009" xr:uid="{00000000-0005-0000-0000-0000DD030000}"/>
    <cellStyle name="Bad 11" xfId="1010" xr:uid="{00000000-0005-0000-0000-0000DE030000}"/>
    <cellStyle name="Bad 12" xfId="1011" xr:uid="{00000000-0005-0000-0000-0000DF030000}"/>
    <cellStyle name="Bad 13" xfId="1012" xr:uid="{00000000-0005-0000-0000-0000E0030000}"/>
    <cellStyle name="Bad 14" xfId="1013" xr:uid="{00000000-0005-0000-0000-0000E1030000}"/>
    <cellStyle name="Bad 15" xfId="1014" xr:uid="{00000000-0005-0000-0000-0000E2030000}"/>
    <cellStyle name="Bad 16" xfId="1015" xr:uid="{00000000-0005-0000-0000-0000E3030000}"/>
    <cellStyle name="Bad 2" xfId="1016" xr:uid="{00000000-0005-0000-0000-0000E4030000}"/>
    <cellStyle name="Bad 3" xfId="1017" xr:uid="{00000000-0005-0000-0000-0000E5030000}"/>
    <cellStyle name="Bad 4" xfId="1018" xr:uid="{00000000-0005-0000-0000-0000E6030000}"/>
    <cellStyle name="Bad 5" xfId="1019" xr:uid="{00000000-0005-0000-0000-0000E7030000}"/>
    <cellStyle name="Bad 6" xfId="1020" xr:uid="{00000000-0005-0000-0000-0000E8030000}"/>
    <cellStyle name="Bad 7" xfId="1021" xr:uid="{00000000-0005-0000-0000-0000E9030000}"/>
    <cellStyle name="Bad 8" xfId="1022" xr:uid="{00000000-0005-0000-0000-0000EA030000}"/>
    <cellStyle name="Bad 9" xfId="1023" xr:uid="{00000000-0005-0000-0000-0000EB030000}"/>
    <cellStyle name="Bağlı Hücre" xfId="1024" xr:uid="{00000000-0005-0000-0000-0000EC030000}"/>
    <cellStyle name="Başlık 1" xfId="1025" xr:uid="{00000000-0005-0000-0000-0000ED030000}"/>
    <cellStyle name="Başlık 2" xfId="1026" xr:uid="{00000000-0005-0000-0000-0000EE030000}"/>
    <cellStyle name="Başlık 3" xfId="1027" xr:uid="{00000000-0005-0000-0000-0000EF030000}"/>
    <cellStyle name="Başlık 4" xfId="1028" xr:uid="{00000000-0005-0000-0000-0000F0030000}"/>
    <cellStyle name="Beräkning" xfId="1029" xr:uid="{00000000-0005-0000-0000-0000F1030000}"/>
    <cellStyle name="Beräkning 10" xfId="1030" xr:uid="{00000000-0005-0000-0000-0000F2030000}"/>
    <cellStyle name="Beräkning 10 2" xfId="1031" xr:uid="{00000000-0005-0000-0000-0000F3030000}"/>
    <cellStyle name="Beräkning 10 3" xfId="1032" xr:uid="{00000000-0005-0000-0000-0000F4030000}"/>
    <cellStyle name="Beräkning 10 4" xfId="1033" xr:uid="{00000000-0005-0000-0000-0000F5030000}"/>
    <cellStyle name="Beräkning 11" xfId="1034" xr:uid="{00000000-0005-0000-0000-0000F6030000}"/>
    <cellStyle name="Beräkning 11 2" xfId="1035" xr:uid="{00000000-0005-0000-0000-0000F7030000}"/>
    <cellStyle name="Beräkning 11 3" xfId="1036" xr:uid="{00000000-0005-0000-0000-0000F8030000}"/>
    <cellStyle name="Beräkning 11 4" xfId="1037" xr:uid="{00000000-0005-0000-0000-0000F9030000}"/>
    <cellStyle name="Beräkning 12" xfId="1038" xr:uid="{00000000-0005-0000-0000-0000FA030000}"/>
    <cellStyle name="Beräkning 12 2" xfId="1039" xr:uid="{00000000-0005-0000-0000-0000FB030000}"/>
    <cellStyle name="Beräkning 12 3" xfId="1040" xr:uid="{00000000-0005-0000-0000-0000FC030000}"/>
    <cellStyle name="Beräkning 12 4" xfId="1041" xr:uid="{00000000-0005-0000-0000-0000FD030000}"/>
    <cellStyle name="Beräkning 13" xfId="1042" xr:uid="{00000000-0005-0000-0000-0000FE030000}"/>
    <cellStyle name="Beräkning 14" xfId="1043" xr:uid="{00000000-0005-0000-0000-0000FF030000}"/>
    <cellStyle name="Beräkning 15" xfId="1044" xr:uid="{00000000-0005-0000-0000-000000040000}"/>
    <cellStyle name="Beräkning 2" xfId="1045" xr:uid="{00000000-0005-0000-0000-000001040000}"/>
    <cellStyle name="Beräkning 2 10" xfId="1046" xr:uid="{00000000-0005-0000-0000-000002040000}"/>
    <cellStyle name="Beräkning 2 11" xfId="1047" xr:uid="{00000000-0005-0000-0000-000003040000}"/>
    <cellStyle name="Beräkning 2 2" xfId="1048" xr:uid="{00000000-0005-0000-0000-000004040000}"/>
    <cellStyle name="Beräkning 2 2 2" xfId="1049" xr:uid="{00000000-0005-0000-0000-000005040000}"/>
    <cellStyle name="Beräkning 2 2 3" xfId="1050" xr:uid="{00000000-0005-0000-0000-000006040000}"/>
    <cellStyle name="Beräkning 2 2 4" xfId="1051" xr:uid="{00000000-0005-0000-0000-000007040000}"/>
    <cellStyle name="Beräkning 2 3" xfId="1052" xr:uid="{00000000-0005-0000-0000-000008040000}"/>
    <cellStyle name="Beräkning 2 3 2" xfId="1053" xr:uid="{00000000-0005-0000-0000-000009040000}"/>
    <cellStyle name="Beräkning 2 3 3" xfId="1054" xr:uid="{00000000-0005-0000-0000-00000A040000}"/>
    <cellStyle name="Beräkning 2 3 4" xfId="1055" xr:uid="{00000000-0005-0000-0000-00000B040000}"/>
    <cellStyle name="Beräkning 2 4" xfId="1056" xr:uid="{00000000-0005-0000-0000-00000C040000}"/>
    <cellStyle name="Beräkning 2 4 2" xfId="1057" xr:uid="{00000000-0005-0000-0000-00000D040000}"/>
    <cellStyle name="Beräkning 2 4 3" xfId="1058" xr:uid="{00000000-0005-0000-0000-00000E040000}"/>
    <cellStyle name="Beräkning 2 4 4" xfId="1059" xr:uid="{00000000-0005-0000-0000-00000F040000}"/>
    <cellStyle name="Beräkning 2 5" xfId="1060" xr:uid="{00000000-0005-0000-0000-000010040000}"/>
    <cellStyle name="Beräkning 2 5 2" xfId="1061" xr:uid="{00000000-0005-0000-0000-000011040000}"/>
    <cellStyle name="Beräkning 2 5 3" xfId="1062" xr:uid="{00000000-0005-0000-0000-000012040000}"/>
    <cellStyle name="Beräkning 2 5 4" xfId="1063" xr:uid="{00000000-0005-0000-0000-000013040000}"/>
    <cellStyle name="Beräkning 2 6" xfId="1064" xr:uid="{00000000-0005-0000-0000-000014040000}"/>
    <cellStyle name="Beräkning 2 6 2" xfId="1065" xr:uid="{00000000-0005-0000-0000-000015040000}"/>
    <cellStyle name="Beräkning 2 6 3" xfId="1066" xr:uid="{00000000-0005-0000-0000-000016040000}"/>
    <cellStyle name="Beräkning 2 6 4" xfId="1067" xr:uid="{00000000-0005-0000-0000-000017040000}"/>
    <cellStyle name="Beräkning 2 7" xfId="1068" xr:uid="{00000000-0005-0000-0000-000018040000}"/>
    <cellStyle name="Beräkning 2 7 2" xfId="1069" xr:uid="{00000000-0005-0000-0000-000019040000}"/>
    <cellStyle name="Beräkning 2 7 3" xfId="1070" xr:uid="{00000000-0005-0000-0000-00001A040000}"/>
    <cellStyle name="Beräkning 2 7 4" xfId="1071" xr:uid="{00000000-0005-0000-0000-00001B040000}"/>
    <cellStyle name="Beräkning 2 8" xfId="1072" xr:uid="{00000000-0005-0000-0000-00001C040000}"/>
    <cellStyle name="Beräkning 2 8 2" xfId="1073" xr:uid="{00000000-0005-0000-0000-00001D040000}"/>
    <cellStyle name="Beräkning 2 8 3" xfId="1074" xr:uid="{00000000-0005-0000-0000-00001E040000}"/>
    <cellStyle name="Beräkning 2 8 4" xfId="1075" xr:uid="{00000000-0005-0000-0000-00001F040000}"/>
    <cellStyle name="Beräkning 2 9" xfId="1076" xr:uid="{00000000-0005-0000-0000-000020040000}"/>
    <cellStyle name="Beräkning 3" xfId="1077" xr:uid="{00000000-0005-0000-0000-000021040000}"/>
    <cellStyle name="Beräkning 3 10" xfId="1078" xr:uid="{00000000-0005-0000-0000-000022040000}"/>
    <cellStyle name="Beräkning 3 2" xfId="1079" xr:uid="{00000000-0005-0000-0000-000023040000}"/>
    <cellStyle name="Beräkning 3 2 2" xfId="1080" xr:uid="{00000000-0005-0000-0000-000024040000}"/>
    <cellStyle name="Beräkning 3 2 3" xfId="1081" xr:uid="{00000000-0005-0000-0000-000025040000}"/>
    <cellStyle name="Beräkning 3 2 4" xfId="1082" xr:uid="{00000000-0005-0000-0000-000026040000}"/>
    <cellStyle name="Beräkning 3 3" xfId="1083" xr:uid="{00000000-0005-0000-0000-000027040000}"/>
    <cellStyle name="Beräkning 3 3 2" xfId="1084" xr:uid="{00000000-0005-0000-0000-000028040000}"/>
    <cellStyle name="Beräkning 3 3 3" xfId="1085" xr:uid="{00000000-0005-0000-0000-000029040000}"/>
    <cellStyle name="Beräkning 3 3 4" xfId="1086" xr:uid="{00000000-0005-0000-0000-00002A040000}"/>
    <cellStyle name="Beräkning 3 4" xfId="1087" xr:uid="{00000000-0005-0000-0000-00002B040000}"/>
    <cellStyle name="Beräkning 3 4 2" xfId="1088" xr:uid="{00000000-0005-0000-0000-00002C040000}"/>
    <cellStyle name="Beräkning 3 4 3" xfId="1089" xr:uid="{00000000-0005-0000-0000-00002D040000}"/>
    <cellStyle name="Beräkning 3 4 4" xfId="1090" xr:uid="{00000000-0005-0000-0000-00002E040000}"/>
    <cellStyle name="Beräkning 3 5" xfId="1091" xr:uid="{00000000-0005-0000-0000-00002F040000}"/>
    <cellStyle name="Beräkning 3 5 2" xfId="1092" xr:uid="{00000000-0005-0000-0000-000030040000}"/>
    <cellStyle name="Beräkning 3 5 3" xfId="1093" xr:uid="{00000000-0005-0000-0000-000031040000}"/>
    <cellStyle name="Beräkning 3 5 4" xfId="1094" xr:uid="{00000000-0005-0000-0000-000032040000}"/>
    <cellStyle name="Beräkning 3 6" xfId="1095" xr:uid="{00000000-0005-0000-0000-000033040000}"/>
    <cellStyle name="Beräkning 3 6 2" xfId="1096" xr:uid="{00000000-0005-0000-0000-000034040000}"/>
    <cellStyle name="Beräkning 3 6 3" xfId="1097" xr:uid="{00000000-0005-0000-0000-000035040000}"/>
    <cellStyle name="Beräkning 3 6 4" xfId="1098" xr:uid="{00000000-0005-0000-0000-000036040000}"/>
    <cellStyle name="Beräkning 3 7" xfId="1099" xr:uid="{00000000-0005-0000-0000-000037040000}"/>
    <cellStyle name="Beräkning 3 7 2" xfId="1100" xr:uid="{00000000-0005-0000-0000-000038040000}"/>
    <cellStyle name="Beräkning 3 7 3" xfId="1101" xr:uid="{00000000-0005-0000-0000-000039040000}"/>
    <cellStyle name="Beräkning 3 7 4" xfId="1102" xr:uid="{00000000-0005-0000-0000-00003A040000}"/>
    <cellStyle name="Beräkning 3 8" xfId="1103" xr:uid="{00000000-0005-0000-0000-00003B040000}"/>
    <cellStyle name="Beräkning 3 9" xfId="1104" xr:uid="{00000000-0005-0000-0000-00003C040000}"/>
    <cellStyle name="Beräkning 4" xfId="1105" xr:uid="{00000000-0005-0000-0000-00003D040000}"/>
    <cellStyle name="Beräkning 4 2" xfId="1106" xr:uid="{00000000-0005-0000-0000-00003E040000}"/>
    <cellStyle name="Beräkning 4 2 2" xfId="1107" xr:uid="{00000000-0005-0000-0000-00003F040000}"/>
    <cellStyle name="Beräkning 4 2 3" xfId="1108" xr:uid="{00000000-0005-0000-0000-000040040000}"/>
    <cellStyle name="Beräkning 4 2 4" xfId="1109" xr:uid="{00000000-0005-0000-0000-000041040000}"/>
    <cellStyle name="Beräkning 4 3" xfId="1110" xr:uid="{00000000-0005-0000-0000-000042040000}"/>
    <cellStyle name="Beräkning 4 3 2" xfId="1111" xr:uid="{00000000-0005-0000-0000-000043040000}"/>
    <cellStyle name="Beräkning 4 3 3" xfId="1112" xr:uid="{00000000-0005-0000-0000-000044040000}"/>
    <cellStyle name="Beräkning 4 3 4" xfId="1113" xr:uid="{00000000-0005-0000-0000-000045040000}"/>
    <cellStyle name="Beräkning 4 4" xfId="1114" xr:uid="{00000000-0005-0000-0000-000046040000}"/>
    <cellStyle name="Beräkning 4 4 2" xfId="1115" xr:uid="{00000000-0005-0000-0000-000047040000}"/>
    <cellStyle name="Beräkning 4 4 3" xfId="1116" xr:uid="{00000000-0005-0000-0000-000048040000}"/>
    <cellStyle name="Beräkning 4 4 4" xfId="1117" xr:uid="{00000000-0005-0000-0000-000049040000}"/>
    <cellStyle name="Beräkning 4 5" xfId="1118" xr:uid="{00000000-0005-0000-0000-00004A040000}"/>
    <cellStyle name="Beräkning 4 5 2" xfId="1119" xr:uid="{00000000-0005-0000-0000-00004B040000}"/>
    <cellStyle name="Beräkning 4 5 3" xfId="1120" xr:uid="{00000000-0005-0000-0000-00004C040000}"/>
    <cellStyle name="Beräkning 4 5 4" xfId="1121" xr:uid="{00000000-0005-0000-0000-00004D040000}"/>
    <cellStyle name="Beräkning 4 6" xfId="1122" xr:uid="{00000000-0005-0000-0000-00004E040000}"/>
    <cellStyle name="Beräkning 4 6 2" xfId="1123" xr:uid="{00000000-0005-0000-0000-00004F040000}"/>
    <cellStyle name="Beräkning 4 6 3" xfId="1124" xr:uid="{00000000-0005-0000-0000-000050040000}"/>
    <cellStyle name="Beräkning 4 6 4" xfId="1125" xr:uid="{00000000-0005-0000-0000-000051040000}"/>
    <cellStyle name="Beräkning 4 7" xfId="1126" xr:uid="{00000000-0005-0000-0000-000052040000}"/>
    <cellStyle name="Beräkning 4 8" xfId="1127" xr:uid="{00000000-0005-0000-0000-000053040000}"/>
    <cellStyle name="Beräkning 4 9" xfId="1128" xr:uid="{00000000-0005-0000-0000-000054040000}"/>
    <cellStyle name="Beräkning 5" xfId="1129" xr:uid="{00000000-0005-0000-0000-000055040000}"/>
    <cellStyle name="Beräkning 5 2" xfId="1130" xr:uid="{00000000-0005-0000-0000-000056040000}"/>
    <cellStyle name="Beräkning 5 2 2" xfId="1131" xr:uid="{00000000-0005-0000-0000-000057040000}"/>
    <cellStyle name="Beräkning 5 2 3" xfId="1132" xr:uid="{00000000-0005-0000-0000-000058040000}"/>
    <cellStyle name="Beräkning 5 2 4" xfId="1133" xr:uid="{00000000-0005-0000-0000-000059040000}"/>
    <cellStyle name="Beräkning 5 3" xfId="1134" xr:uid="{00000000-0005-0000-0000-00005A040000}"/>
    <cellStyle name="Beräkning 5 3 2" xfId="1135" xr:uid="{00000000-0005-0000-0000-00005B040000}"/>
    <cellStyle name="Beräkning 5 3 3" xfId="1136" xr:uid="{00000000-0005-0000-0000-00005C040000}"/>
    <cellStyle name="Beräkning 5 3 4" xfId="1137" xr:uid="{00000000-0005-0000-0000-00005D040000}"/>
    <cellStyle name="Beräkning 5 4" xfId="1138" xr:uid="{00000000-0005-0000-0000-00005E040000}"/>
    <cellStyle name="Beräkning 5 4 2" xfId="1139" xr:uid="{00000000-0005-0000-0000-00005F040000}"/>
    <cellStyle name="Beräkning 5 4 3" xfId="1140" xr:uid="{00000000-0005-0000-0000-000060040000}"/>
    <cellStyle name="Beräkning 5 4 4" xfId="1141" xr:uid="{00000000-0005-0000-0000-000061040000}"/>
    <cellStyle name="Beräkning 5 5" xfId="1142" xr:uid="{00000000-0005-0000-0000-000062040000}"/>
    <cellStyle name="Beräkning 5 5 2" xfId="1143" xr:uid="{00000000-0005-0000-0000-000063040000}"/>
    <cellStyle name="Beräkning 5 5 3" xfId="1144" xr:uid="{00000000-0005-0000-0000-000064040000}"/>
    <cellStyle name="Beräkning 5 5 4" xfId="1145" xr:uid="{00000000-0005-0000-0000-000065040000}"/>
    <cellStyle name="Beräkning 5 6" xfId="1146" xr:uid="{00000000-0005-0000-0000-000066040000}"/>
    <cellStyle name="Beräkning 5 6 2" xfId="1147" xr:uid="{00000000-0005-0000-0000-000067040000}"/>
    <cellStyle name="Beräkning 5 6 3" xfId="1148" xr:uid="{00000000-0005-0000-0000-000068040000}"/>
    <cellStyle name="Beräkning 5 6 4" xfId="1149" xr:uid="{00000000-0005-0000-0000-000069040000}"/>
    <cellStyle name="Beräkning 5 7" xfId="1150" xr:uid="{00000000-0005-0000-0000-00006A040000}"/>
    <cellStyle name="Beräkning 5 8" xfId="1151" xr:uid="{00000000-0005-0000-0000-00006B040000}"/>
    <cellStyle name="Beräkning 5 9" xfId="1152" xr:uid="{00000000-0005-0000-0000-00006C040000}"/>
    <cellStyle name="Beräkning 6" xfId="1153" xr:uid="{00000000-0005-0000-0000-00006D040000}"/>
    <cellStyle name="Beräkning 6 2" xfId="1154" xr:uid="{00000000-0005-0000-0000-00006E040000}"/>
    <cellStyle name="Beräkning 6 2 2" xfId="1155" xr:uid="{00000000-0005-0000-0000-00006F040000}"/>
    <cellStyle name="Beräkning 6 2 3" xfId="1156" xr:uid="{00000000-0005-0000-0000-000070040000}"/>
    <cellStyle name="Beräkning 6 2 4" xfId="1157" xr:uid="{00000000-0005-0000-0000-000071040000}"/>
    <cellStyle name="Beräkning 6 3" xfId="1158" xr:uid="{00000000-0005-0000-0000-000072040000}"/>
    <cellStyle name="Beräkning 6 3 2" xfId="1159" xr:uid="{00000000-0005-0000-0000-000073040000}"/>
    <cellStyle name="Beräkning 6 3 3" xfId="1160" xr:uid="{00000000-0005-0000-0000-000074040000}"/>
    <cellStyle name="Beräkning 6 3 4" xfId="1161" xr:uid="{00000000-0005-0000-0000-000075040000}"/>
    <cellStyle name="Beräkning 6 4" xfId="1162" xr:uid="{00000000-0005-0000-0000-000076040000}"/>
    <cellStyle name="Beräkning 6 4 2" xfId="1163" xr:uid="{00000000-0005-0000-0000-000077040000}"/>
    <cellStyle name="Beräkning 6 4 3" xfId="1164" xr:uid="{00000000-0005-0000-0000-000078040000}"/>
    <cellStyle name="Beräkning 6 4 4" xfId="1165" xr:uid="{00000000-0005-0000-0000-000079040000}"/>
    <cellStyle name="Beräkning 6 5" xfId="1166" xr:uid="{00000000-0005-0000-0000-00007A040000}"/>
    <cellStyle name="Beräkning 6 5 2" xfId="1167" xr:uid="{00000000-0005-0000-0000-00007B040000}"/>
    <cellStyle name="Beräkning 6 5 3" xfId="1168" xr:uid="{00000000-0005-0000-0000-00007C040000}"/>
    <cellStyle name="Beräkning 6 5 4" xfId="1169" xr:uid="{00000000-0005-0000-0000-00007D040000}"/>
    <cellStyle name="Beräkning 6 6" xfId="1170" xr:uid="{00000000-0005-0000-0000-00007E040000}"/>
    <cellStyle name="Beräkning 6 6 2" xfId="1171" xr:uid="{00000000-0005-0000-0000-00007F040000}"/>
    <cellStyle name="Beräkning 6 6 3" xfId="1172" xr:uid="{00000000-0005-0000-0000-000080040000}"/>
    <cellStyle name="Beräkning 6 6 4" xfId="1173" xr:uid="{00000000-0005-0000-0000-000081040000}"/>
    <cellStyle name="Beräkning 6 7" xfId="1174" xr:uid="{00000000-0005-0000-0000-000082040000}"/>
    <cellStyle name="Beräkning 6 8" xfId="1175" xr:uid="{00000000-0005-0000-0000-000083040000}"/>
    <cellStyle name="Beräkning 6 9" xfId="1176" xr:uid="{00000000-0005-0000-0000-000084040000}"/>
    <cellStyle name="Beräkning 7" xfId="1177" xr:uid="{00000000-0005-0000-0000-000085040000}"/>
    <cellStyle name="Beräkning 7 10" xfId="1178" xr:uid="{00000000-0005-0000-0000-000086040000}"/>
    <cellStyle name="Beräkning 7 2" xfId="1179" xr:uid="{00000000-0005-0000-0000-000087040000}"/>
    <cellStyle name="Beräkning 7 2 2" xfId="1180" xr:uid="{00000000-0005-0000-0000-000088040000}"/>
    <cellStyle name="Beräkning 7 2 3" xfId="1181" xr:uid="{00000000-0005-0000-0000-000089040000}"/>
    <cellStyle name="Beräkning 7 2 4" xfId="1182" xr:uid="{00000000-0005-0000-0000-00008A040000}"/>
    <cellStyle name="Beräkning 7 3" xfId="1183" xr:uid="{00000000-0005-0000-0000-00008B040000}"/>
    <cellStyle name="Beräkning 7 3 2" xfId="1184" xr:uid="{00000000-0005-0000-0000-00008C040000}"/>
    <cellStyle name="Beräkning 7 3 3" xfId="1185" xr:uid="{00000000-0005-0000-0000-00008D040000}"/>
    <cellStyle name="Beräkning 7 3 4" xfId="1186" xr:uid="{00000000-0005-0000-0000-00008E040000}"/>
    <cellStyle name="Beräkning 7 4" xfId="1187" xr:uid="{00000000-0005-0000-0000-00008F040000}"/>
    <cellStyle name="Beräkning 7 4 2" xfId="1188" xr:uid="{00000000-0005-0000-0000-000090040000}"/>
    <cellStyle name="Beräkning 7 4 3" xfId="1189" xr:uid="{00000000-0005-0000-0000-000091040000}"/>
    <cellStyle name="Beräkning 7 4 4" xfId="1190" xr:uid="{00000000-0005-0000-0000-000092040000}"/>
    <cellStyle name="Beräkning 7 5" xfId="1191" xr:uid="{00000000-0005-0000-0000-000093040000}"/>
    <cellStyle name="Beräkning 7 5 2" xfId="1192" xr:uid="{00000000-0005-0000-0000-000094040000}"/>
    <cellStyle name="Beräkning 7 5 3" xfId="1193" xr:uid="{00000000-0005-0000-0000-000095040000}"/>
    <cellStyle name="Beräkning 7 5 4" xfId="1194" xr:uid="{00000000-0005-0000-0000-000096040000}"/>
    <cellStyle name="Beräkning 7 6" xfId="1195" xr:uid="{00000000-0005-0000-0000-000097040000}"/>
    <cellStyle name="Beräkning 7 6 2" xfId="1196" xr:uid="{00000000-0005-0000-0000-000098040000}"/>
    <cellStyle name="Beräkning 7 6 3" xfId="1197" xr:uid="{00000000-0005-0000-0000-000099040000}"/>
    <cellStyle name="Beräkning 7 6 4" xfId="1198" xr:uid="{00000000-0005-0000-0000-00009A040000}"/>
    <cellStyle name="Beräkning 7 7" xfId="1199" xr:uid="{00000000-0005-0000-0000-00009B040000}"/>
    <cellStyle name="Beräkning 7 7 2" xfId="1200" xr:uid="{00000000-0005-0000-0000-00009C040000}"/>
    <cellStyle name="Beräkning 7 7 3" xfId="1201" xr:uid="{00000000-0005-0000-0000-00009D040000}"/>
    <cellStyle name="Beräkning 7 7 4" xfId="1202" xr:uid="{00000000-0005-0000-0000-00009E040000}"/>
    <cellStyle name="Beräkning 7 8" xfId="1203" xr:uid="{00000000-0005-0000-0000-00009F040000}"/>
    <cellStyle name="Beräkning 7 9" xfId="1204" xr:uid="{00000000-0005-0000-0000-0000A0040000}"/>
    <cellStyle name="Beräkning 8" xfId="1205" xr:uid="{00000000-0005-0000-0000-0000A1040000}"/>
    <cellStyle name="Beräkning 8 2" xfId="1206" xr:uid="{00000000-0005-0000-0000-0000A2040000}"/>
    <cellStyle name="Beräkning 8 3" xfId="1207" xr:uid="{00000000-0005-0000-0000-0000A3040000}"/>
    <cellStyle name="Beräkning 8 4" xfId="1208" xr:uid="{00000000-0005-0000-0000-0000A4040000}"/>
    <cellStyle name="Beräkning 9" xfId="1209" xr:uid="{00000000-0005-0000-0000-0000A5040000}"/>
    <cellStyle name="Beräkning 9 2" xfId="1210" xr:uid="{00000000-0005-0000-0000-0000A6040000}"/>
    <cellStyle name="Beräkning 9 3" xfId="1211" xr:uid="{00000000-0005-0000-0000-0000A7040000}"/>
    <cellStyle name="Beräkning 9 4" xfId="1212" xr:uid="{00000000-0005-0000-0000-0000A8040000}"/>
    <cellStyle name="Berechnung" xfId="1213" xr:uid="{00000000-0005-0000-0000-0000A9040000}"/>
    <cellStyle name="Berechnung 10" xfId="1214" xr:uid="{00000000-0005-0000-0000-0000AA040000}"/>
    <cellStyle name="Berechnung 10 2" xfId="1215" xr:uid="{00000000-0005-0000-0000-0000AB040000}"/>
    <cellStyle name="Berechnung 10 3" xfId="1216" xr:uid="{00000000-0005-0000-0000-0000AC040000}"/>
    <cellStyle name="Berechnung 10 4" xfId="1217" xr:uid="{00000000-0005-0000-0000-0000AD040000}"/>
    <cellStyle name="Berechnung 11" xfId="1218" xr:uid="{00000000-0005-0000-0000-0000AE040000}"/>
    <cellStyle name="Berechnung 11 2" xfId="1219" xr:uid="{00000000-0005-0000-0000-0000AF040000}"/>
    <cellStyle name="Berechnung 11 3" xfId="1220" xr:uid="{00000000-0005-0000-0000-0000B0040000}"/>
    <cellStyle name="Berechnung 11 4" xfId="1221" xr:uid="{00000000-0005-0000-0000-0000B1040000}"/>
    <cellStyle name="Berechnung 12" xfId="1222" xr:uid="{00000000-0005-0000-0000-0000B2040000}"/>
    <cellStyle name="Berechnung 12 2" xfId="1223" xr:uid="{00000000-0005-0000-0000-0000B3040000}"/>
    <cellStyle name="Berechnung 12 3" xfId="1224" xr:uid="{00000000-0005-0000-0000-0000B4040000}"/>
    <cellStyle name="Berechnung 12 4" xfId="1225" xr:uid="{00000000-0005-0000-0000-0000B5040000}"/>
    <cellStyle name="Berechnung 13" xfId="1226" xr:uid="{00000000-0005-0000-0000-0000B6040000}"/>
    <cellStyle name="Berechnung 14" xfId="1227" xr:uid="{00000000-0005-0000-0000-0000B7040000}"/>
    <cellStyle name="Berechnung 15" xfId="1228" xr:uid="{00000000-0005-0000-0000-0000B8040000}"/>
    <cellStyle name="Berechnung 2" xfId="1229" xr:uid="{00000000-0005-0000-0000-0000B9040000}"/>
    <cellStyle name="Berechnung 2 10" xfId="1230" xr:uid="{00000000-0005-0000-0000-0000BA040000}"/>
    <cellStyle name="Berechnung 2 11" xfId="1231" xr:uid="{00000000-0005-0000-0000-0000BB040000}"/>
    <cellStyle name="Berechnung 2 2" xfId="1232" xr:uid="{00000000-0005-0000-0000-0000BC040000}"/>
    <cellStyle name="Berechnung 2 2 2" xfId="1233" xr:uid="{00000000-0005-0000-0000-0000BD040000}"/>
    <cellStyle name="Berechnung 2 2 3" xfId="1234" xr:uid="{00000000-0005-0000-0000-0000BE040000}"/>
    <cellStyle name="Berechnung 2 2 4" xfId="1235" xr:uid="{00000000-0005-0000-0000-0000BF040000}"/>
    <cellStyle name="Berechnung 2 3" xfId="1236" xr:uid="{00000000-0005-0000-0000-0000C0040000}"/>
    <cellStyle name="Berechnung 2 3 2" xfId="1237" xr:uid="{00000000-0005-0000-0000-0000C1040000}"/>
    <cellStyle name="Berechnung 2 3 3" xfId="1238" xr:uid="{00000000-0005-0000-0000-0000C2040000}"/>
    <cellStyle name="Berechnung 2 3 4" xfId="1239" xr:uid="{00000000-0005-0000-0000-0000C3040000}"/>
    <cellStyle name="Berechnung 2 4" xfId="1240" xr:uid="{00000000-0005-0000-0000-0000C4040000}"/>
    <cellStyle name="Berechnung 2 4 2" xfId="1241" xr:uid="{00000000-0005-0000-0000-0000C5040000}"/>
    <cellStyle name="Berechnung 2 4 3" xfId="1242" xr:uid="{00000000-0005-0000-0000-0000C6040000}"/>
    <cellStyle name="Berechnung 2 4 4" xfId="1243" xr:uid="{00000000-0005-0000-0000-0000C7040000}"/>
    <cellStyle name="Berechnung 2 5" xfId="1244" xr:uid="{00000000-0005-0000-0000-0000C8040000}"/>
    <cellStyle name="Berechnung 2 5 2" xfId="1245" xr:uid="{00000000-0005-0000-0000-0000C9040000}"/>
    <cellStyle name="Berechnung 2 5 3" xfId="1246" xr:uid="{00000000-0005-0000-0000-0000CA040000}"/>
    <cellStyle name="Berechnung 2 5 4" xfId="1247" xr:uid="{00000000-0005-0000-0000-0000CB040000}"/>
    <cellStyle name="Berechnung 2 6" xfId="1248" xr:uid="{00000000-0005-0000-0000-0000CC040000}"/>
    <cellStyle name="Berechnung 2 6 2" xfId="1249" xr:uid="{00000000-0005-0000-0000-0000CD040000}"/>
    <cellStyle name="Berechnung 2 6 3" xfId="1250" xr:uid="{00000000-0005-0000-0000-0000CE040000}"/>
    <cellStyle name="Berechnung 2 6 4" xfId="1251" xr:uid="{00000000-0005-0000-0000-0000CF040000}"/>
    <cellStyle name="Berechnung 2 7" xfId="1252" xr:uid="{00000000-0005-0000-0000-0000D0040000}"/>
    <cellStyle name="Berechnung 2 7 2" xfId="1253" xr:uid="{00000000-0005-0000-0000-0000D1040000}"/>
    <cellStyle name="Berechnung 2 7 3" xfId="1254" xr:uid="{00000000-0005-0000-0000-0000D2040000}"/>
    <cellStyle name="Berechnung 2 7 4" xfId="1255" xr:uid="{00000000-0005-0000-0000-0000D3040000}"/>
    <cellStyle name="Berechnung 2 8" xfId="1256" xr:uid="{00000000-0005-0000-0000-0000D4040000}"/>
    <cellStyle name="Berechnung 2 8 2" xfId="1257" xr:uid="{00000000-0005-0000-0000-0000D5040000}"/>
    <cellStyle name="Berechnung 2 8 3" xfId="1258" xr:uid="{00000000-0005-0000-0000-0000D6040000}"/>
    <cellStyle name="Berechnung 2 8 4" xfId="1259" xr:uid="{00000000-0005-0000-0000-0000D7040000}"/>
    <cellStyle name="Berechnung 2 9" xfId="1260" xr:uid="{00000000-0005-0000-0000-0000D8040000}"/>
    <cellStyle name="Berechnung 3" xfId="1261" xr:uid="{00000000-0005-0000-0000-0000D9040000}"/>
    <cellStyle name="Berechnung 3 10" xfId="1262" xr:uid="{00000000-0005-0000-0000-0000DA040000}"/>
    <cellStyle name="Berechnung 3 2" xfId="1263" xr:uid="{00000000-0005-0000-0000-0000DB040000}"/>
    <cellStyle name="Berechnung 3 2 2" xfId="1264" xr:uid="{00000000-0005-0000-0000-0000DC040000}"/>
    <cellStyle name="Berechnung 3 2 3" xfId="1265" xr:uid="{00000000-0005-0000-0000-0000DD040000}"/>
    <cellStyle name="Berechnung 3 2 4" xfId="1266" xr:uid="{00000000-0005-0000-0000-0000DE040000}"/>
    <cellStyle name="Berechnung 3 3" xfId="1267" xr:uid="{00000000-0005-0000-0000-0000DF040000}"/>
    <cellStyle name="Berechnung 3 3 2" xfId="1268" xr:uid="{00000000-0005-0000-0000-0000E0040000}"/>
    <cellStyle name="Berechnung 3 3 3" xfId="1269" xr:uid="{00000000-0005-0000-0000-0000E1040000}"/>
    <cellStyle name="Berechnung 3 3 4" xfId="1270" xr:uid="{00000000-0005-0000-0000-0000E2040000}"/>
    <cellStyle name="Berechnung 3 4" xfId="1271" xr:uid="{00000000-0005-0000-0000-0000E3040000}"/>
    <cellStyle name="Berechnung 3 4 2" xfId="1272" xr:uid="{00000000-0005-0000-0000-0000E4040000}"/>
    <cellStyle name="Berechnung 3 4 3" xfId="1273" xr:uid="{00000000-0005-0000-0000-0000E5040000}"/>
    <cellStyle name="Berechnung 3 4 4" xfId="1274" xr:uid="{00000000-0005-0000-0000-0000E6040000}"/>
    <cellStyle name="Berechnung 3 5" xfId="1275" xr:uid="{00000000-0005-0000-0000-0000E7040000}"/>
    <cellStyle name="Berechnung 3 5 2" xfId="1276" xr:uid="{00000000-0005-0000-0000-0000E8040000}"/>
    <cellStyle name="Berechnung 3 5 3" xfId="1277" xr:uid="{00000000-0005-0000-0000-0000E9040000}"/>
    <cellStyle name="Berechnung 3 5 4" xfId="1278" xr:uid="{00000000-0005-0000-0000-0000EA040000}"/>
    <cellStyle name="Berechnung 3 6" xfId="1279" xr:uid="{00000000-0005-0000-0000-0000EB040000}"/>
    <cellStyle name="Berechnung 3 6 2" xfId="1280" xr:uid="{00000000-0005-0000-0000-0000EC040000}"/>
    <cellStyle name="Berechnung 3 6 3" xfId="1281" xr:uid="{00000000-0005-0000-0000-0000ED040000}"/>
    <cellStyle name="Berechnung 3 6 4" xfId="1282" xr:uid="{00000000-0005-0000-0000-0000EE040000}"/>
    <cellStyle name="Berechnung 3 7" xfId="1283" xr:uid="{00000000-0005-0000-0000-0000EF040000}"/>
    <cellStyle name="Berechnung 3 7 2" xfId="1284" xr:uid="{00000000-0005-0000-0000-0000F0040000}"/>
    <cellStyle name="Berechnung 3 7 3" xfId="1285" xr:uid="{00000000-0005-0000-0000-0000F1040000}"/>
    <cellStyle name="Berechnung 3 7 4" xfId="1286" xr:uid="{00000000-0005-0000-0000-0000F2040000}"/>
    <cellStyle name="Berechnung 3 8" xfId="1287" xr:uid="{00000000-0005-0000-0000-0000F3040000}"/>
    <cellStyle name="Berechnung 3 9" xfId="1288" xr:uid="{00000000-0005-0000-0000-0000F4040000}"/>
    <cellStyle name="Berechnung 4" xfId="1289" xr:uid="{00000000-0005-0000-0000-0000F5040000}"/>
    <cellStyle name="Berechnung 4 2" xfId="1290" xr:uid="{00000000-0005-0000-0000-0000F6040000}"/>
    <cellStyle name="Berechnung 4 2 2" xfId="1291" xr:uid="{00000000-0005-0000-0000-0000F7040000}"/>
    <cellStyle name="Berechnung 4 2 3" xfId="1292" xr:uid="{00000000-0005-0000-0000-0000F8040000}"/>
    <cellStyle name="Berechnung 4 2 4" xfId="1293" xr:uid="{00000000-0005-0000-0000-0000F9040000}"/>
    <cellStyle name="Berechnung 4 3" xfId="1294" xr:uid="{00000000-0005-0000-0000-0000FA040000}"/>
    <cellStyle name="Berechnung 4 3 2" xfId="1295" xr:uid="{00000000-0005-0000-0000-0000FB040000}"/>
    <cellStyle name="Berechnung 4 3 3" xfId="1296" xr:uid="{00000000-0005-0000-0000-0000FC040000}"/>
    <cellStyle name="Berechnung 4 3 4" xfId="1297" xr:uid="{00000000-0005-0000-0000-0000FD040000}"/>
    <cellStyle name="Berechnung 4 4" xfId="1298" xr:uid="{00000000-0005-0000-0000-0000FE040000}"/>
    <cellStyle name="Berechnung 4 4 2" xfId="1299" xr:uid="{00000000-0005-0000-0000-0000FF040000}"/>
    <cellStyle name="Berechnung 4 4 3" xfId="1300" xr:uid="{00000000-0005-0000-0000-000000050000}"/>
    <cellStyle name="Berechnung 4 4 4" xfId="1301" xr:uid="{00000000-0005-0000-0000-000001050000}"/>
    <cellStyle name="Berechnung 4 5" xfId="1302" xr:uid="{00000000-0005-0000-0000-000002050000}"/>
    <cellStyle name="Berechnung 4 5 2" xfId="1303" xr:uid="{00000000-0005-0000-0000-000003050000}"/>
    <cellStyle name="Berechnung 4 5 3" xfId="1304" xr:uid="{00000000-0005-0000-0000-000004050000}"/>
    <cellStyle name="Berechnung 4 5 4" xfId="1305" xr:uid="{00000000-0005-0000-0000-000005050000}"/>
    <cellStyle name="Berechnung 4 6" xfId="1306" xr:uid="{00000000-0005-0000-0000-000006050000}"/>
    <cellStyle name="Berechnung 4 6 2" xfId="1307" xr:uid="{00000000-0005-0000-0000-000007050000}"/>
    <cellStyle name="Berechnung 4 6 3" xfId="1308" xr:uid="{00000000-0005-0000-0000-000008050000}"/>
    <cellStyle name="Berechnung 4 6 4" xfId="1309" xr:uid="{00000000-0005-0000-0000-000009050000}"/>
    <cellStyle name="Berechnung 4 7" xfId="1310" xr:uid="{00000000-0005-0000-0000-00000A050000}"/>
    <cellStyle name="Berechnung 4 8" xfId="1311" xr:uid="{00000000-0005-0000-0000-00000B050000}"/>
    <cellStyle name="Berechnung 4 9" xfId="1312" xr:uid="{00000000-0005-0000-0000-00000C050000}"/>
    <cellStyle name="Berechnung 5" xfId="1313" xr:uid="{00000000-0005-0000-0000-00000D050000}"/>
    <cellStyle name="Berechnung 5 2" xfId="1314" xr:uid="{00000000-0005-0000-0000-00000E050000}"/>
    <cellStyle name="Berechnung 5 2 2" xfId="1315" xr:uid="{00000000-0005-0000-0000-00000F050000}"/>
    <cellStyle name="Berechnung 5 2 3" xfId="1316" xr:uid="{00000000-0005-0000-0000-000010050000}"/>
    <cellStyle name="Berechnung 5 2 4" xfId="1317" xr:uid="{00000000-0005-0000-0000-000011050000}"/>
    <cellStyle name="Berechnung 5 3" xfId="1318" xr:uid="{00000000-0005-0000-0000-000012050000}"/>
    <cellStyle name="Berechnung 5 3 2" xfId="1319" xr:uid="{00000000-0005-0000-0000-000013050000}"/>
    <cellStyle name="Berechnung 5 3 3" xfId="1320" xr:uid="{00000000-0005-0000-0000-000014050000}"/>
    <cellStyle name="Berechnung 5 3 4" xfId="1321" xr:uid="{00000000-0005-0000-0000-000015050000}"/>
    <cellStyle name="Berechnung 5 4" xfId="1322" xr:uid="{00000000-0005-0000-0000-000016050000}"/>
    <cellStyle name="Berechnung 5 4 2" xfId="1323" xr:uid="{00000000-0005-0000-0000-000017050000}"/>
    <cellStyle name="Berechnung 5 4 3" xfId="1324" xr:uid="{00000000-0005-0000-0000-000018050000}"/>
    <cellStyle name="Berechnung 5 4 4" xfId="1325" xr:uid="{00000000-0005-0000-0000-000019050000}"/>
    <cellStyle name="Berechnung 5 5" xfId="1326" xr:uid="{00000000-0005-0000-0000-00001A050000}"/>
    <cellStyle name="Berechnung 5 5 2" xfId="1327" xr:uid="{00000000-0005-0000-0000-00001B050000}"/>
    <cellStyle name="Berechnung 5 5 3" xfId="1328" xr:uid="{00000000-0005-0000-0000-00001C050000}"/>
    <cellStyle name="Berechnung 5 5 4" xfId="1329" xr:uid="{00000000-0005-0000-0000-00001D050000}"/>
    <cellStyle name="Berechnung 5 6" xfId="1330" xr:uid="{00000000-0005-0000-0000-00001E050000}"/>
    <cellStyle name="Berechnung 5 6 2" xfId="1331" xr:uid="{00000000-0005-0000-0000-00001F050000}"/>
    <cellStyle name="Berechnung 5 6 3" xfId="1332" xr:uid="{00000000-0005-0000-0000-000020050000}"/>
    <cellStyle name="Berechnung 5 6 4" xfId="1333" xr:uid="{00000000-0005-0000-0000-000021050000}"/>
    <cellStyle name="Berechnung 5 7" xfId="1334" xr:uid="{00000000-0005-0000-0000-000022050000}"/>
    <cellStyle name="Berechnung 5 8" xfId="1335" xr:uid="{00000000-0005-0000-0000-000023050000}"/>
    <cellStyle name="Berechnung 5 9" xfId="1336" xr:uid="{00000000-0005-0000-0000-000024050000}"/>
    <cellStyle name="Berechnung 6" xfId="1337" xr:uid="{00000000-0005-0000-0000-000025050000}"/>
    <cellStyle name="Berechnung 6 2" xfId="1338" xr:uid="{00000000-0005-0000-0000-000026050000}"/>
    <cellStyle name="Berechnung 6 2 2" xfId="1339" xr:uid="{00000000-0005-0000-0000-000027050000}"/>
    <cellStyle name="Berechnung 6 2 3" xfId="1340" xr:uid="{00000000-0005-0000-0000-000028050000}"/>
    <cellStyle name="Berechnung 6 2 4" xfId="1341" xr:uid="{00000000-0005-0000-0000-000029050000}"/>
    <cellStyle name="Berechnung 6 3" xfId="1342" xr:uid="{00000000-0005-0000-0000-00002A050000}"/>
    <cellStyle name="Berechnung 6 3 2" xfId="1343" xr:uid="{00000000-0005-0000-0000-00002B050000}"/>
    <cellStyle name="Berechnung 6 3 3" xfId="1344" xr:uid="{00000000-0005-0000-0000-00002C050000}"/>
    <cellStyle name="Berechnung 6 3 4" xfId="1345" xr:uid="{00000000-0005-0000-0000-00002D050000}"/>
    <cellStyle name="Berechnung 6 4" xfId="1346" xr:uid="{00000000-0005-0000-0000-00002E050000}"/>
    <cellStyle name="Berechnung 6 4 2" xfId="1347" xr:uid="{00000000-0005-0000-0000-00002F050000}"/>
    <cellStyle name="Berechnung 6 4 3" xfId="1348" xr:uid="{00000000-0005-0000-0000-000030050000}"/>
    <cellStyle name="Berechnung 6 4 4" xfId="1349" xr:uid="{00000000-0005-0000-0000-000031050000}"/>
    <cellStyle name="Berechnung 6 5" xfId="1350" xr:uid="{00000000-0005-0000-0000-000032050000}"/>
    <cellStyle name="Berechnung 6 5 2" xfId="1351" xr:uid="{00000000-0005-0000-0000-000033050000}"/>
    <cellStyle name="Berechnung 6 5 3" xfId="1352" xr:uid="{00000000-0005-0000-0000-000034050000}"/>
    <cellStyle name="Berechnung 6 5 4" xfId="1353" xr:uid="{00000000-0005-0000-0000-000035050000}"/>
    <cellStyle name="Berechnung 6 6" xfId="1354" xr:uid="{00000000-0005-0000-0000-000036050000}"/>
    <cellStyle name="Berechnung 6 6 2" xfId="1355" xr:uid="{00000000-0005-0000-0000-000037050000}"/>
    <cellStyle name="Berechnung 6 6 3" xfId="1356" xr:uid="{00000000-0005-0000-0000-000038050000}"/>
    <cellStyle name="Berechnung 6 6 4" xfId="1357" xr:uid="{00000000-0005-0000-0000-000039050000}"/>
    <cellStyle name="Berechnung 6 7" xfId="1358" xr:uid="{00000000-0005-0000-0000-00003A050000}"/>
    <cellStyle name="Berechnung 6 8" xfId="1359" xr:uid="{00000000-0005-0000-0000-00003B050000}"/>
    <cellStyle name="Berechnung 6 9" xfId="1360" xr:uid="{00000000-0005-0000-0000-00003C050000}"/>
    <cellStyle name="Berechnung 7" xfId="1361" xr:uid="{00000000-0005-0000-0000-00003D050000}"/>
    <cellStyle name="Berechnung 7 10" xfId="1362" xr:uid="{00000000-0005-0000-0000-00003E050000}"/>
    <cellStyle name="Berechnung 7 2" xfId="1363" xr:uid="{00000000-0005-0000-0000-00003F050000}"/>
    <cellStyle name="Berechnung 7 2 2" xfId="1364" xr:uid="{00000000-0005-0000-0000-000040050000}"/>
    <cellStyle name="Berechnung 7 2 3" xfId="1365" xr:uid="{00000000-0005-0000-0000-000041050000}"/>
    <cellStyle name="Berechnung 7 2 4" xfId="1366" xr:uid="{00000000-0005-0000-0000-000042050000}"/>
    <cellStyle name="Berechnung 7 3" xfId="1367" xr:uid="{00000000-0005-0000-0000-000043050000}"/>
    <cellStyle name="Berechnung 7 3 2" xfId="1368" xr:uid="{00000000-0005-0000-0000-000044050000}"/>
    <cellStyle name="Berechnung 7 3 3" xfId="1369" xr:uid="{00000000-0005-0000-0000-000045050000}"/>
    <cellStyle name="Berechnung 7 3 4" xfId="1370" xr:uid="{00000000-0005-0000-0000-000046050000}"/>
    <cellStyle name="Berechnung 7 4" xfId="1371" xr:uid="{00000000-0005-0000-0000-000047050000}"/>
    <cellStyle name="Berechnung 7 4 2" xfId="1372" xr:uid="{00000000-0005-0000-0000-000048050000}"/>
    <cellStyle name="Berechnung 7 4 3" xfId="1373" xr:uid="{00000000-0005-0000-0000-000049050000}"/>
    <cellStyle name="Berechnung 7 4 4" xfId="1374" xr:uid="{00000000-0005-0000-0000-00004A050000}"/>
    <cellStyle name="Berechnung 7 5" xfId="1375" xr:uid="{00000000-0005-0000-0000-00004B050000}"/>
    <cellStyle name="Berechnung 7 5 2" xfId="1376" xr:uid="{00000000-0005-0000-0000-00004C050000}"/>
    <cellStyle name="Berechnung 7 5 3" xfId="1377" xr:uid="{00000000-0005-0000-0000-00004D050000}"/>
    <cellStyle name="Berechnung 7 5 4" xfId="1378" xr:uid="{00000000-0005-0000-0000-00004E050000}"/>
    <cellStyle name="Berechnung 7 6" xfId="1379" xr:uid="{00000000-0005-0000-0000-00004F050000}"/>
    <cellStyle name="Berechnung 7 6 2" xfId="1380" xr:uid="{00000000-0005-0000-0000-000050050000}"/>
    <cellStyle name="Berechnung 7 6 3" xfId="1381" xr:uid="{00000000-0005-0000-0000-000051050000}"/>
    <cellStyle name="Berechnung 7 6 4" xfId="1382" xr:uid="{00000000-0005-0000-0000-000052050000}"/>
    <cellStyle name="Berechnung 7 7" xfId="1383" xr:uid="{00000000-0005-0000-0000-000053050000}"/>
    <cellStyle name="Berechnung 7 7 2" xfId="1384" xr:uid="{00000000-0005-0000-0000-000054050000}"/>
    <cellStyle name="Berechnung 7 7 3" xfId="1385" xr:uid="{00000000-0005-0000-0000-000055050000}"/>
    <cellStyle name="Berechnung 7 7 4" xfId="1386" xr:uid="{00000000-0005-0000-0000-000056050000}"/>
    <cellStyle name="Berechnung 7 8" xfId="1387" xr:uid="{00000000-0005-0000-0000-000057050000}"/>
    <cellStyle name="Berechnung 7 9" xfId="1388" xr:uid="{00000000-0005-0000-0000-000058050000}"/>
    <cellStyle name="Berechnung 8" xfId="1389" xr:uid="{00000000-0005-0000-0000-000059050000}"/>
    <cellStyle name="Berechnung 8 2" xfId="1390" xr:uid="{00000000-0005-0000-0000-00005A050000}"/>
    <cellStyle name="Berechnung 8 3" xfId="1391" xr:uid="{00000000-0005-0000-0000-00005B050000}"/>
    <cellStyle name="Berechnung 8 4" xfId="1392" xr:uid="{00000000-0005-0000-0000-00005C050000}"/>
    <cellStyle name="Berechnung 9" xfId="1393" xr:uid="{00000000-0005-0000-0000-00005D050000}"/>
    <cellStyle name="Berechnung 9 2" xfId="1394" xr:uid="{00000000-0005-0000-0000-00005E050000}"/>
    <cellStyle name="Berechnung 9 3" xfId="1395" xr:uid="{00000000-0005-0000-0000-00005F050000}"/>
    <cellStyle name="Berechnung 9 4" xfId="1396" xr:uid="{00000000-0005-0000-0000-000060050000}"/>
    <cellStyle name="Blue" xfId="1397" xr:uid="{00000000-0005-0000-0000-000061050000}"/>
    <cellStyle name="Bra" xfId="1398" xr:uid="{00000000-0005-0000-0000-000062050000}"/>
    <cellStyle name="Buena" xfId="1399" xr:uid="{00000000-0005-0000-0000-000063050000}"/>
    <cellStyle name="Buena 2" xfId="1400" xr:uid="{00000000-0005-0000-0000-000064050000}"/>
    <cellStyle name="Cabecera 1" xfId="1401" xr:uid="{00000000-0005-0000-0000-000065050000}"/>
    <cellStyle name="Cabecera 2" xfId="1402" xr:uid="{00000000-0005-0000-0000-000066050000}"/>
    <cellStyle name="Calc" xfId="1403" xr:uid="{00000000-0005-0000-0000-000067050000}"/>
    <cellStyle name="Calc - Blue" xfId="1404" xr:uid="{00000000-0005-0000-0000-000068050000}"/>
    <cellStyle name="Calc - Feed" xfId="1405" xr:uid="{00000000-0005-0000-0000-000069050000}"/>
    <cellStyle name="Calc - Feed 2" xfId="1406" xr:uid="{00000000-0005-0000-0000-00006A050000}"/>
    <cellStyle name="Calc - Green" xfId="1407" xr:uid="{00000000-0005-0000-0000-00006B050000}"/>
    <cellStyle name="Calc - Grey" xfId="1408" xr:uid="{00000000-0005-0000-0000-00006C050000}"/>
    <cellStyle name="Calc - Light" xfId="1409" xr:uid="{00000000-0005-0000-0000-00006D050000}"/>
    <cellStyle name="Calc - Light White" xfId="1410" xr:uid="{00000000-0005-0000-0000-00006E050000}"/>
    <cellStyle name="Calc - White" xfId="1411" xr:uid="{00000000-0005-0000-0000-00006F050000}"/>
    <cellStyle name="Calc - White Light" xfId="1412" xr:uid="{00000000-0005-0000-0000-000070050000}"/>
    <cellStyle name="Calc - White_50St clorura ferica MNP-004 PLO" xfId="1413" xr:uid="{00000000-0005-0000-0000-000071050000}"/>
    <cellStyle name="Calc_50St clorura ferica MNP-004 PLO" xfId="1414" xr:uid="{00000000-0005-0000-0000-000072050000}"/>
    <cellStyle name="Calcul" xfId="1415" xr:uid="{00000000-0005-0000-0000-000073050000}"/>
    <cellStyle name="Calcul 10" xfId="1416" xr:uid="{00000000-0005-0000-0000-000074050000}"/>
    <cellStyle name="Calcul 10 2" xfId="1417" xr:uid="{00000000-0005-0000-0000-000075050000}"/>
    <cellStyle name="Calcul 10 3" xfId="1418" xr:uid="{00000000-0005-0000-0000-000076050000}"/>
    <cellStyle name="Calcul 10 4" xfId="1419" xr:uid="{00000000-0005-0000-0000-000077050000}"/>
    <cellStyle name="Calcul 11" xfId="1420" xr:uid="{00000000-0005-0000-0000-000078050000}"/>
    <cellStyle name="Calcul 11 2" xfId="1421" xr:uid="{00000000-0005-0000-0000-000079050000}"/>
    <cellStyle name="Calcul 11 3" xfId="1422" xr:uid="{00000000-0005-0000-0000-00007A050000}"/>
    <cellStyle name="Calcul 11 4" xfId="1423" xr:uid="{00000000-0005-0000-0000-00007B050000}"/>
    <cellStyle name="Calcul 12" xfId="1424" xr:uid="{00000000-0005-0000-0000-00007C050000}"/>
    <cellStyle name="Calcul 12 2" xfId="1425" xr:uid="{00000000-0005-0000-0000-00007D050000}"/>
    <cellStyle name="Calcul 12 3" xfId="1426" xr:uid="{00000000-0005-0000-0000-00007E050000}"/>
    <cellStyle name="Calcul 12 4" xfId="1427" xr:uid="{00000000-0005-0000-0000-00007F050000}"/>
    <cellStyle name="Calcul 13" xfId="1428" xr:uid="{00000000-0005-0000-0000-000080050000}"/>
    <cellStyle name="Calcul 14" xfId="1429" xr:uid="{00000000-0005-0000-0000-000081050000}"/>
    <cellStyle name="Calcul 15" xfId="1430" xr:uid="{00000000-0005-0000-0000-000082050000}"/>
    <cellStyle name="Calcul 2" xfId="1431" xr:uid="{00000000-0005-0000-0000-000083050000}"/>
    <cellStyle name="Calcul 2 10" xfId="1432" xr:uid="{00000000-0005-0000-0000-000084050000}"/>
    <cellStyle name="Calcul 2 11" xfId="1433" xr:uid="{00000000-0005-0000-0000-000085050000}"/>
    <cellStyle name="Calcul 2 2" xfId="1434" xr:uid="{00000000-0005-0000-0000-000086050000}"/>
    <cellStyle name="Calcul 2 2 2" xfId="1435" xr:uid="{00000000-0005-0000-0000-000087050000}"/>
    <cellStyle name="Calcul 2 2 3" xfId="1436" xr:uid="{00000000-0005-0000-0000-000088050000}"/>
    <cellStyle name="Calcul 2 2 4" xfId="1437" xr:uid="{00000000-0005-0000-0000-000089050000}"/>
    <cellStyle name="Calcul 2 3" xfId="1438" xr:uid="{00000000-0005-0000-0000-00008A050000}"/>
    <cellStyle name="Calcul 2 3 2" xfId="1439" xr:uid="{00000000-0005-0000-0000-00008B050000}"/>
    <cellStyle name="Calcul 2 3 3" xfId="1440" xr:uid="{00000000-0005-0000-0000-00008C050000}"/>
    <cellStyle name="Calcul 2 3 4" xfId="1441" xr:uid="{00000000-0005-0000-0000-00008D050000}"/>
    <cellStyle name="Calcul 2 4" xfId="1442" xr:uid="{00000000-0005-0000-0000-00008E050000}"/>
    <cellStyle name="Calcul 2 4 2" xfId="1443" xr:uid="{00000000-0005-0000-0000-00008F050000}"/>
    <cellStyle name="Calcul 2 4 3" xfId="1444" xr:uid="{00000000-0005-0000-0000-000090050000}"/>
    <cellStyle name="Calcul 2 4 4" xfId="1445" xr:uid="{00000000-0005-0000-0000-000091050000}"/>
    <cellStyle name="Calcul 2 5" xfId="1446" xr:uid="{00000000-0005-0000-0000-000092050000}"/>
    <cellStyle name="Calcul 2 5 2" xfId="1447" xr:uid="{00000000-0005-0000-0000-000093050000}"/>
    <cellStyle name="Calcul 2 5 3" xfId="1448" xr:uid="{00000000-0005-0000-0000-000094050000}"/>
    <cellStyle name="Calcul 2 5 4" xfId="1449" xr:uid="{00000000-0005-0000-0000-000095050000}"/>
    <cellStyle name="Calcul 2 6" xfId="1450" xr:uid="{00000000-0005-0000-0000-000096050000}"/>
    <cellStyle name="Calcul 2 6 2" xfId="1451" xr:uid="{00000000-0005-0000-0000-000097050000}"/>
    <cellStyle name="Calcul 2 6 3" xfId="1452" xr:uid="{00000000-0005-0000-0000-000098050000}"/>
    <cellStyle name="Calcul 2 6 4" xfId="1453" xr:uid="{00000000-0005-0000-0000-000099050000}"/>
    <cellStyle name="Calcul 2 7" xfId="1454" xr:uid="{00000000-0005-0000-0000-00009A050000}"/>
    <cellStyle name="Calcul 2 7 2" xfId="1455" xr:uid="{00000000-0005-0000-0000-00009B050000}"/>
    <cellStyle name="Calcul 2 7 3" xfId="1456" xr:uid="{00000000-0005-0000-0000-00009C050000}"/>
    <cellStyle name="Calcul 2 7 4" xfId="1457" xr:uid="{00000000-0005-0000-0000-00009D050000}"/>
    <cellStyle name="Calcul 2 8" xfId="1458" xr:uid="{00000000-0005-0000-0000-00009E050000}"/>
    <cellStyle name="Calcul 2 8 2" xfId="1459" xr:uid="{00000000-0005-0000-0000-00009F050000}"/>
    <cellStyle name="Calcul 2 8 3" xfId="1460" xr:uid="{00000000-0005-0000-0000-0000A0050000}"/>
    <cellStyle name="Calcul 2 8 4" xfId="1461" xr:uid="{00000000-0005-0000-0000-0000A1050000}"/>
    <cellStyle name="Calcul 2 9" xfId="1462" xr:uid="{00000000-0005-0000-0000-0000A2050000}"/>
    <cellStyle name="Calcul 3" xfId="1463" xr:uid="{00000000-0005-0000-0000-0000A3050000}"/>
    <cellStyle name="Calcul 3 10" xfId="1464" xr:uid="{00000000-0005-0000-0000-0000A4050000}"/>
    <cellStyle name="Calcul 3 2" xfId="1465" xr:uid="{00000000-0005-0000-0000-0000A5050000}"/>
    <cellStyle name="Calcul 3 2 2" xfId="1466" xr:uid="{00000000-0005-0000-0000-0000A6050000}"/>
    <cellStyle name="Calcul 3 2 3" xfId="1467" xr:uid="{00000000-0005-0000-0000-0000A7050000}"/>
    <cellStyle name="Calcul 3 2 4" xfId="1468" xr:uid="{00000000-0005-0000-0000-0000A8050000}"/>
    <cellStyle name="Calcul 3 3" xfId="1469" xr:uid="{00000000-0005-0000-0000-0000A9050000}"/>
    <cellStyle name="Calcul 3 3 2" xfId="1470" xr:uid="{00000000-0005-0000-0000-0000AA050000}"/>
    <cellStyle name="Calcul 3 3 3" xfId="1471" xr:uid="{00000000-0005-0000-0000-0000AB050000}"/>
    <cellStyle name="Calcul 3 3 4" xfId="1472" xr:uid="{00000000-0005-0000-0000-0000AC050000}"/>
    <cellStyle name="Calcul 3 4" xfId="1473" xr:uid="{00000000-0005-0000-0000-0000AD050000}"/>
    <cellStyle name="Calcul 3 4 2" xfId="1474" xr:uid="{00000000-0005-0000-0000-0000AE050000}"/>
    <cellStyle name="Calcul 3 4 3" xfId="1475" xr:uid="{00000000-0005-0000-0000-0000AF050000}"/>
    <cellStyle name="Calcul 3 4 4" xfId="1476" xr:uid="{00000000-0005-0000-0000-0000B0050000}"/>
    <cellStyle name="Calcul 3 5" xfId="1477" xr:uid="{00000000-0005-0000-0000-0000B1050000}"/>
    <cellStyle name="Calcul 3 5 2" xfId="1478" xr:uid="{00000000-0005-0000-0000-0000B2050000}"/>
    <cellStyle name="Calcul 3 5 3" xfId="1479" xr:uid="{00000000-0005-0000-0000-0000B3050000}"/>
    <cellStyle name="Calcul 3 5 4" xfId="1480" xr:uid="{00000000-0005-0000-0000-0000B4050000}"/>
    <cellStyle name="Calcul 3 6" xfId="1481" xr:uid="{00000000-0005-0000-0000-0000B5050000}"/>
    <cellStyle name="Calcul 3 6 2" xfId="1482" xr:uid="{00000000-0005-0000-0000-0000B6050000}"/>
    <cellStyle name="Calcul 3 6 3" xfId="1483" xr:uid="{00000000-0005-0000-0000-0000B7050000}"/>
    <cellStyle name="Calcul 3 6 4" xfId="1484" xr:uid="{00000000-0005-0000-0000-0000B8050000}"/>
    <cellStyle name="Calcul 3 7" xfId="1485" xr:uid="{00000000-0005-0000-0000-0000B9050000}"/>
    <cellStyle name="Calcul 3 7 2" xfId="1486" xr:uid="{00000000-0005-0000-0000-0000BA050000}"/>
    <cellStyle name="Calcul 3 7 3" xfId="1487" xr:uid="{00000000-0005-0000-0000-0000BB050000}"/>
    <cellStyle name="Calcul 3 7 4" xfId="1488" xr:uid="{00000000-0005-0000-0000-0000BC050000}"/>
    <cellStyle name="Calcul 3 8" xfId="1489" xr:uid="{00000000-0005-0000-0000-0000BD050000}"/>
    <cellStyle name="Calcul 3 9" xfId="1490" xr:uid="{00000000-0005-0000-0000-0000BE050000}"/>
    <cellStyle name="Calcul 4" xfId="1491" xr:uid="{00000000-0005-0000-0000-0000BF050000}"/>
    <cellStyle name="Calcul 4 2" xfId="1492" xr:uid="{00000000-0005-0000-0000-0000C0050000}"/>
    <cellStyle name="Calcul 4 2 2" xfId="1493" xr:uid="{00000000-0005-0000-0000-0000C1050000}"/>
    <cellStyle name="Calcul 4 2 3" xfId="1494" xr:uid="{00000000-0005-0000-0000-0000C2050000}"/>
    <cellStyle name="Calcul 4 2 4" xfId="1495" xr:uid="{00000000-0005-0000-0000-0000C3050000}"/>
    <cellStyle name="Calcul 4 3" xfId="1496" xr:uid="{00000000-0005-0000-0000-0000C4050000}"/>
    <cellStyle name="Calcul 4 3 2" xfId="1497" xr:uid="{00000000-0005-0000-0000-0000C5050000}"/>
    <cellStyle name="Calcul 4 3 3" xfId="1498" xr:uid="{00000000-0005-0000-0000-0000C6050000}"/>
    <cellStyle name="Calcul 4 3 4" xfId="1499" xr:uid="{00000000-0005-0000-0000-0000C7050000}"/>
    <cellStyle name="Calcul 4 4" xfId="1500" xr:uid="{00000000-0005-0000-0000-0000C8050000}"/>
    <cellStyle name="Calcul 4 4 2" xfId="1501" xr:uid="{00000000-0005-0000-0000-0000C9050000}"/>
    <cellStyle name="Calcul 4 4 3" xfId="1502" xr:uid="{00000000-0005-0000-0000-0000CA050000}"/>
    <cellStyle name="Calcul 4 4 4" xfId="1503" xr:uid="{00000000-0005-0000-0000-0000CB050000}"/>
    <cellStyle name="Calcul 4 5" xfId="1504" xr:uid="{00000000-0005-0000-0000-0000CC050000}"/>
    <cellStyle name="Calcul 4 5 2" xfId="1505" xr:uid="{00000000-0005-0000-0000-0000CD050000}"/>
    <cellStyle name="Calcul 4 5 3" xfId="1506" xr:uid="{00000000-0005-0000-0000-0000CE050000}"/>
    <cellStyle name="Calcul 4 5 4" xfId="1507" xr:uid="{00000000-0005-0000-0000-0000CF050000}"/>
    <cellStyle name="Calcul 4 6" xfId="1508" xr:uid="{00000000-0005-0000-0000-0000D0050000}"/>
    <cellStyle name="Calcul 4 6 2" xfId="1509" xr:uid="{00000000-0005-0000-0000-0000D1050000}"/>
    <cellStyle name="Calcul 4 6 3" xfId="1510" xr:uid="{00000000-0005-0000-0000-0000D2050000}"/>
    <cellStyle name="Calcul 4 6 4" xfId="1511" xr:uid="{00000000-0005-0000-0000-0000D3050000}"/>
    <cellStyle name="Calcul 4 7" xfId="1512" xr:uid="{00000000-0005-0000-0000-0000D4050000}"/>
    <cellStyle name="Calcul 4 8" xfId="1513" xr:uid="{00000000-0005-0000-0000-0000D5050000}"/>
    <cellStyle name="Calcul 4 9" xfId="1514" xr:uid="{00000000-0005-0000-0000-0000D6050000}"/>
    <cellStyle name="Calcul 5" xfId="1515" xr:uid="{00000000-0005-0000-0000-0000D7050000}"/>
    <cellStyle name="Calcul 5 2" xfId="1516" xr:uid="{00000000-0005-0000-0000-0000D8050000}"/>
    <cellStyle name="Calcul 5 2 2" xfId="1517" xr:uid="{00000000-0005-0000-0000-0000D9050000}"/>
    <cellStyle name="Calcul 5 2 3" xfId="1518" xr:uid="{00000000-0005-0000-0000-0000DA050000}"/>
    <cellStyle name="Calcul 5 2 4" xfId="1519" xr:uid="{00000000-0005-0000-0000-0000DB050000}"/>
    <cellStyle name="Calcul 5 3" xfId="1520" xr:uid="{00000000-0005-0000-0000-0000DC050000}"/>
    <cellStyle name="Calcul 5 3 2" xfId="1521" xr:uid="{00000000-0005-0000-0000-0000DD050000}"/>
    <cellStyle name="Calcul 5 3 3" xfId="1522" xr:uid="{00000000-0005-0000-0000-0000DE050000}"/>
    <cellStyle name="Calcul 5 3 4" xfId="1523" xr:uid="{00000000-0005-0000-0000-0000DF050000}"/>
    <cellStyle name="Calcul 5 4" xfId="1524" xr:uid="{00000000-0005-0000-0000-0000E0050000}"/>
    <cellStyle name="Calcul 5 4 2" xfId="1525" xr:uid="{00000000-0005-0000-0000-0000E1050000}"/>
    <cellStyle name="Calcul 5 4 3" xfId="1526" xr:uid="{00000000-0005-0000-0000-0000E2050000}"/>
    <cellStyle name="Calcul 5 4 4" xfId="1527" xr:uid="{00000000-0005-0000-0000-0000E3050000}"/>
    <cellStyle name="Calcul 5 5" xfId="1528" xr:uid="{00000000-0005-0000-0000-0000E4050000}"/>
    <cellStyle name="Calcul 5 5 2" xfId="1529" xr:uid="{00000000-0005-0000-0000-0000E5050000}"/>
    <cellStyle name="Calcul 5 5 3" xfId="1530" xr:uid="{00000000-0005-0000-0000-0000E6050000}"/>
    <cellStyle name="Calcul 5 5 4" xfId="1531" xr:uid="{00000000-0005-0000-0000-0000E7050000}"/>
    <cellStyle name="Calcul 5 6" xfId="1532" xr:uid="{00000000-0005-0000-0000-0000E8050000}"/>
    <cellStyle name="Calcul 5 6 2" xfId="1533" xr:uid="{00000000-0005-0000-0000-0000E9050000}"/>
    <cellStyle name="Calcul 5 6 3" xfId="1534" xr:uid="{00000000-0005-0000-0000-0000EA050000}"/>
    <cellStyle name="Calcul 5 6 4" xfId="1535" xr:uid="{00000000-0005-0000-0000-0000EB050000}"/>
    <cellStyle name="Calcul 5 7" xfId="1536" xr:uid="{00000000-0005-0000-0000-0000EC050000}"/>
    <cellStyle name="Calcul 5 8" xfId="1537" xr:uid="{00000000-0005-0000-0000-0000ED050000}"/>
    <cellStyle name="Calcul 5 9" xfId="1538" xr:uid="{00000000-0005-0000-0000-0000EE050000}"/>
    <cellStyle name="Calcul 6" xfId="1539" xr:uid="{00000000-0005-0000-0000-0000EF050000}"/>
    <cellStyle name="Calcul 6 2" xfId="1540" xr:uid="{00000000-0005-0000-0000-0000F0050000}"/>
    <cellStyle name="Calcul 6 2 2" xfId="1541" xr:uid="{00000000-0005-0000-0000-0000F1050000}"/>
    <cellStyle name="Calcul 6 2 3" xfId="1542" xr:uid="{00000000-0005-0000-0000-0000F2050000}"/>
    <cellStyle name="Calcul 6 2 4" xfId="1543" xr:uid="{00000000-0005-0000-0000-0000F3050000}"/>
    <cellStyle name="Calcul 6 3" xfId="1544" xr:uid="{00000000-0005-0000-0000-0000F4050000}"/>
    <cellStyle name="Calcul 6 3 2" xfId="1545" xr:uid="{00000000-0005-0000-0000-0000F5050000}"/>
    <cellStyle name="Calcul 6 3 3" xfId="1546" xr:uid="{00000000-0005-0000-0000-0000F6050000}"/>
    <cellStyle name="Calcul 6 3 4" xfId="1547" xr:uid="{00000000-0005-0000-0000-0000F7050000}"/>
    <cellStyle name="Calcul 6 4" xfId="1548" xr:uid="{00000000-0005-0000-0000-0000F8050000}"/>
    <cellStyle name="Calcul 6 4 2" xfId="1549" xr:uid="{00000000-0005-0000-0000-0000F9050000}"/>
    <cellStyle name="Calcul 6 4 3" xfId="1550" xr:uid="{00000000-0005-0000-0000-0000FA050000}"/>
    <cellStyle name="Calcul 6 4 4" xfId="1551" xr:uid="{00000000-0005-0000-0000-0000FB050000}"/>
    <cellStyle name="Calcul 6 5" xfId="1552" xr:uid="{00000000-0005-0000-0000-0000FC050000}"/>
    <cellStyle name="Calcul 6 5 2" xfId="1553" xr:uid="{00000000-0005-0000-0000-0000FD050000}"/>
    <cellStyle name="Calcul 6 5 3" xfId="1554" xr:uid="{00000000-0005-0000-0000-0000FE050000}"/>
    <cellStyle name="Calcul 6 5 4" xfId="1555" xr:uid="{00000000-0005-0000-0000-0000FF050000}"/>
    <cellStyle name="Calcul 6 6" xfId="1556" xr:uid="{00000000-0005-0000-0000-000000060000}"/>
    <cellStyle name="Calcul 6 6 2" xfId="1557" xr:uid="{00000000-0005-0000-0000-000001060000}"/>
    <cellStyle name="Calcul 6 6 3" xfId="1558" xr:uid="{00000000-0005-0000-0000-000002060000}"/>
    <cellStyle name="Calcul 6 6 4" xfId="1559" xr:uid="{00000000-0005-0000-0000-000003060000}"/>
    <cellStyle name="Calcul 6 7" xfId="1560" xr:uid="{00000000-0005-0000-0000-000004060000}"/>
    <cellStyle name="Calcul 6 8" xfId="1561" xr:uid="{00000000-0005-0000-0000-000005060000}"/>
    <cellStyle name="Calcul 6 9" xfId="1562" xr:uid="{00000000-0005-0000-0000-000006060000}"/>
    <cellStyle name="Calcul 7" xfId="1563" xr:uid="{00000000-0005-0000-0000-000007060000}"/>
    <cellStyle name="Calcul 7 10" xfId="1564" xr:uid="{00000000-0005-0000-0000-000008060000}"/>
    <cellStyle name="Calcul 7 2" xfId="1565" xr:uid="{00000000-0005-0000-0000-000009060000}"/>
    <cellStyle name="Calcul 7 2 2" xfId="1566" xr:uid="{00000000-0005-0000-0000-00000A060000}"/>
    <cellStyle name="Calcul 7 2 3" xfId="1567" xr:uid="{00000000-0005-0000-0000-00000B060000}"/>
    <cellStyle name="Calcul 7 2 4" xfId="1568" xr:uid="{00000000-0005-0000-0000-00000C060000}"/>
    <cellStyle name="Calcul 7 3" xfId="1569" xr:uid="{00000000-0005-0000-0000-00000D060000}"/>
    <cellStyle name="Calcul 7 3 2" xfId="1570" xr:uid="{00000000-0005-0000-0000-00000E060000}"/>
    <cellStyle name="Calcul 7 3 3" xfId="1571" xr:uid="{00000000-0005-0000-0000-00000F060000}"/>
    <cellStyle name="Calcul 7 3 4" xfId="1572" xr:uid="{00000000-0005-0000-0000-000010060000}"/>
    <cellStyle name="Calcul 7 4" xfId="1573" xr:uid="{00000000-0005-0000-0000-000011060000}"/>
    <cellStyle name="Calcul 7 4 2" xfId="1574" xr:uid="{00000000-0005-0000-0000-000012060000}"/>
    <cellStyle name="Calcul 7 4 3" xfId="1575" xr:uid="{00000000-0005-0000-0000-000013060000}"/>
    <cellStyle name="Calcul 7 4 4" xfId="1576" xr:uid="{00000000-0005-0000-0000-000014060000}"/>
    <cellStyle name="Calcul 7 5" xfId="1577" xr:uid="{00000000-0005-0000-0000-000015060000}"/>
    <cellStyle name="Calcul 7 5 2" xfId="1578" xr:uid="{00000000-0005-0000-0000-000016060000}"/>
    <cellStyle name="Calcul 7 5 3" xfId="1579" xr:uid="{00000000-0005-0000-0000-000017060000}"/>
    <cellStyle name="Calcul 7 5 4" xfId="1580" xr:uid="{00000000-0005-0000-0000-000018060000}"/>
    <cellStyle name="Calcul 7 6" xfId="1581" xr:uid="{00000000-0005-0000-0000-000019060000}"/>
    <cellStyle name="Calcul 7 6 2" xfId="1582" xr:uid="{00000000-0005-0000-0000-00001A060000}"/>
    <cellStyle name="Calcul 7 6 3" xfId="1583" xr:uid="{00000000-0005-0000-0000-00001B060000}"/>
    <cellStyle name="Calcul 7 6 4" xfId="1584" xr:uid="{00000000-0005-0000-0000-00001C060000}"/>
    <cellStyle name="Calcul 7 7" xfId="1585" xr:uid="{00000000-0005-0000-0000-00001D060000}"/>
    <cellStyle name="Calcul 7 7 2" xfId="1586" xr:uid="{00000000-0005-0000-0000-00001E060000}"/>
    <cellStyle name="Calcul 7 7 3" xfId="1587" xr:uid="{00000000-0005-0000-0000-00001F060000}"/>
    <cellStyle name="Calcul 7 7 4" xfId="1588" xr:uid="{00000000-0005-0000-0000-000020060000}"/>
    <cellStyle name="Calcul 7 8" xfId="1589" xr:uid="{00000000-0005-0000-0000-000021060000}"/>
    <cellStyle name="Calcul 7 9" xfId="1590" xr:uid="{00000000-0005-0000-0000-000022060000}"/>
    <cellStyle name="Calcul 8" xfId="1591" xr:uid="{00000000-0005-0000-0000-000023060000}"/>
    <cellStyle name="Calcul 8 2" xfId="1592" xr:uid="{00000000-0005-0000-0000-000024060000}"/>
    <cellStyle name="Calcul 8 3" xfId="1593" xr:uid="{00000000-0005-0000-0000-000025060000}"/>
    <cellStyle name="Calcul 8 4" xfId="1594" xr:uid="{00000000-0005-0000-0000-000026060000}"/>
    <cellStyle name="Calcul 9" xfId="1595" xr:uid="{00000000-0005-0000-0000-000027060000}"/>
    <cellStyle name="Calcul 9 2" xfId="1596" xr:uid="{00000000-0005-0000-0000-000028060000}"/>
    <cellStyle name="Calcul 9 3" xfId="1597" xr:uid="{00000000-0005-0000-0000-000029060000}"/>
    <cellStyle name="Calcul 9 4" xfId="1598" xr:uid="{00000000-0005-0000-0000-00002A060000}"/>
    <cellStyle name="Calculation 10" xfId="1599" xr:uid="{00000000-0005-0000-0000-00002B060000}"/>
    <cellStyle name="Calculation 10 10" xfId="1600" xr:uid="{00000000-0005-0000-0000-00002C060000}"/>
    <cellStyle name="Calculation 10 11" xfId="1601" xr:uid="{00000000-0005-0000-0000-00002D060000}"/>
    <cellStyle name="Calculation 10 2" xfId="1602" xr:uid="{00000000-0005-0000-0000-00002E060000}"/>
    <cellStyle name="Calculation 10 2 10" xfId="1603" xr:uid="{00000000-0005-0000-0000-00002F060000}"/>
    <cellStyle name="Calculation 10 2 11" xfId="1604" xr:uid="{00000000-0005-0000-0000-000030060000}"/>
    <cellStyle name="Calculation 10 2 2" xfId="1605" xr:uid="{00000000-0005-0000-0000-000031060000}"/>
    <cellStyle name="Calculation 10 2 2 2" xfId="1606" xr:uid="{00000000-0005-0000-0000-000032060000}"/>
    <cellStyle name="Calculation 10 2 2 3" xfId="1607" xr:uid="{00000000-0005-0000-0000-000033060000}"/>
    <cellStyle name="Calculation 10 2 2 4" xfId="1608" xr:uid="{00000000-0005-0000-0000-000034060000}"/>
    <cellStyle name="Calculation 10 2 3" xfId="1609" xr:uid="{00000000-0005-0000-0000-000035060000}"/>
    <cellStyle name="Calculation 10 2 3 2" xfId="1610" xr:uid="{00000000-0005-0000-0000-000036060000}"/>
    <cellStyle name="Calculation 10 2 3 3" xfId="1611" xr:uid="{00000000-0005-0000-0000-000037060000}"/>
    <cellStyle name="Calculation 10 2 3 4" xfId="1612" xr:uid="{00000000-0005-0000-0000-000038060000}"/>
    <cellStyle name="Calculation 10 2 4" xfId="1613" xr:uid="{00000000-0005-0000-0000-000039060000}"/>
    <cellStyle name="Calculation 10 2 4 2" xfId="1614" xr:uid="{00000000-0005-0000-0000-00003A060000}"/>
    <cellStyle name="Calculation 10 2 4 3" xfId="1615" xr:uid="{00000000-0005-0000-0000-00003B060000}"/>
    <cellStyle name="Calculation 10 2 4 4" xfId="1616" xr:uid="{00000000-0005-0000-0000-00003C060000}"/>
    <cellStyle name="Calculation 10 2 5" xfId="1617" xr:uid="{00000000-0005-0000-0000-00003D060000}"/>
    <cellStyle name="Calculation 10 2 5 2" xfId="1618" xr:uid="{00000000-0005-0000-0000-00003E060000}"/>
    <cellStyle name="Calculation 10 2 5 3" xfId="1619" xr:uid="{00000000-0005-0000-0000-00003F060000}"/>
    <cellStyle name="Calculation 10 2 5 4" xfId="1620" xr:uid="{00000000-0005-0000-0000-000040060000}"/>
    <cellStyle name="Calculation 10 2 6" xfId="1621" xr:uid="{00000000-0005-0000-0000-000041060000}"/>
    <cellStyle name="Calculation 10 2 6 2" xfId="1622" xr:uid="{00000000-0005-0000-0000-000042060000}"/>
    <cellStyle name="Calculation 10 2 6 3" xfId="1623" xr:uid="{00000000-0005-0000-0000-000043060000}"/>
    <cellStyle name="Calculation 10 2 6 4" xfId="1624" xr:uid="{00000000-0005-0000-0000-000044060000}"/>
    <cellStyle name="Calculation 10 2 7" xfId="1625" xr:uid="{00000000-0005-0000-0000-000045060000}"/>
    <cellStyle name="Calculation 10 2 7 2" xfId="1626" xr:uid="{00000000-0005-0000-0000-000046060000}"/>
    <cellStyle name="Calculation 10 2 7 3" xfId="1627" xr:uid="{00000000-0005-0000-0000-000047060000}"/>
    <cellStyle name="Calculation 10 2 7 4" xfId="1628" xr:uid="{00000000-0005-0000-0000-000048060000}"/>
    <cellStyle name="Calculation 10 2 8" xfId="1629" xr:uid="{00000000-0005-0000-0000-000049060000}"/>
    <cellStyle name="Calculation 10 2 8 2" xfId="1630" xr:uid="{00000000-0005-0000-0000-00004A060000}"/>
    <cellStyle name="Calculation 10 2 8 3" xfId="1631" xr:uid="{00000000-0005-0000-0000-00004B060000}"/>
    <cellStyle name="Calculation 10 2 8 4" xfId="1632" xr:uid="{00000000-0005-0000-0000-00004C060000}"/>
    <cellStyle name="Calculation 10 2 9" xfId="1633" xr:uid="{00000000-0005-0000-0000-00004D060000}"/>
    <cellStyle name="Calculation 10 3" xfId="1634" xr:uid="{00000000-0005-0000-0000-00004E060000}"/>
    <cellStyle name="Calculation 10 3 10" xfId="1635" xr:uid="{00000000-0005-0000-0000-00004F060000}"/>
    <cellStyle name="Calculation 10 3 2" xfId="1636" xr:uid="{00000000-0005-0000-0000-000050060000}"/>
    <cellStyle name="Calculation 10 3 2 2" xfId="1637" xr:uid="{00000000-0005-0000-0000-000051060000}"/>
    <cellStyle name="Calculation 10 3 2 3" xfId="1638" xr:uid="{00000000-0005-0000-0000-000052060000}"/>
    <cellStyle name="Calculation 10 3 2 4" xfId="1639" xr:uid="{00000000-0005-0000-0000-000053060000}"/>
    <cellStyle name="Calculation 10 3 3" xfId="1640" xr:uid="{00000000-0005-0000-0000-000054060000}"/>
    <cellStyle name="Calculation 10 3 3 2" xfId="1641" xr:uid="{00000000-0005-0000-0000-000055060000}"/>
    <cellStyle name="Calculation 10 3 3 3" xfId="1642" xr:uid="{00000000-0005-0000-0000-000056060000}"/>
    <cellStyle name="Calculation 10 3 3 4" xfId="1643" xr:uid="{00000000-0005-0000-0000-000057060000}"/>
    <cellStyle name="Calculation 10 3 4" xfId="1644" xr:uid="{00000000-0005-0000-0000-000058060000}"/>
    <cellStyle name="Calculation 10 3 4 2" xfId="1645" xr:uid="{00000000-0005-0000-0000-000059060000}"/>
    <cellStyle name="Calculation 10 3 4 3" xfId="1646" xr:uid="{00000000-0005-0000-0000-00005A060000}"/>
    <cellStyle name="Calculation 10 3 4 4" xfId="1647" xr:uid="{00000000-0005-0000-0000-00005B060000}"/>
    <cellStyle name="Calculation 10 3 5" xfId="1648" xr:uid="{00000000-0005-0000-0000-00005C060000}"/>
    <cellStyle name="Calculation 10 3 5 2" xfId="1649" xr:uid="{00000000-0005-0000-0000-00005D060000}"/>
    <cellStyle name="Calculation 10 3 5 3" xfId="1650" xr:uid="{00000000-0005-0000-0000-00005E060000}"/>
    <cellStyle name="Calculation 10 3 5 4" xfId="1651" xr:uid="{00000000-0005-0000-0000-00005F060000}"/>
    <cellStyle name="Calculation 10 3 6" xfId="1652" xr:uid="{00000000-0005-0000-0000-000060060000}"/>
    <cellStyle name="Calculation 10 3 6 2" xfId="1653" xr:uid="{00000000-0005-0000-0000-000061060000}"/>
    <cellStyle name="Calculation 10 3 6 3" xfId="1654" xr:uid="{00000000-0005-0000-0000-000062060000}"/>
    <cellStyle name="Calculation 10 3 6 4" xfId="1655" xr:uid="{00000000-0005-0000-0000-000063060000}"/>
    <cellStyle name="Calculation 10 3 7" xfId="1656" xr:uid="{00000000-0005-0000-0000-000064060000}"/>
    <cellStyle name="Calculation 10 3 7 2" xfId="1657" xr:uid="{00000000-0005-0000-0000-000065060000}"/>
    <cellStyle name="Calculation 10 3 7 3" xfId="1658" xr:uid="{00000000-0005-0000-0000-000066060000}"/>
    <cellStyle name="Calculation 10 3 7 4" xfId="1659" xr:uid="{00000000-0005-0000-0000-000067060000}"/>
    <cellStyle name="Calculation 10 3 8" xfId="1660" xr:uid="{00000000-0005-0000-0000-000068060000}"/>
    <cellStyle name="Calculation 10 3 9" xfId="1661" xr:uid="{00000000-0005-0000-0000-000069060000}"/>
    <cellStyle name="Calculation 10 4" xfId="1662" xr:uid="{00000000-0005-0000-0000-00006A060000}"/>
    <cellStyle name="Calculation 10 4 2" xfId="1663" xr:uid="{00000000-0005-0000-0000-00006B060000}"/>
    <cellStyle name="Calculation 10 4 2 2" xfId="1664" xr:uid="{00000000-0005-0000-0000-00006C060000}"/>
    <cellStyle name="Calculation 10 4 2 3" xfId="1665" xr:uid="{00000000-0005-0000-0000-00006D060000}"/>
    <cellStyle name="Calculation 10 4 2 4" xfId="1666" xr:uid="{00000000-0005-0000-0000-00006E060000}"/>
    <cellStyle name="Calculation 10 4 3" xfId="1667" xr:uid="{00000000-0005-0000-0000-00006F060000}"/>
    <cellStyle name="Calculation 10 4 3 2" xfId="1668" xr:uid="{00000000-0005-0000-0000-000070060000}"/>
    <cellStyle name="Calculation 10 4 3 3" xfId="1669" xr:uid="{00000000-0005-0000-0000-000071060000}"/>
    <cellStyle name="Calculation 10 4 3 4" xfId="1670" xr:uid="{00000000-0005-0000-0000-000072060000}"/>
    <cellStyle name="Calculation 10 4 4" xfId="1671" xr:uid="{00000000-0005-0000-0000-000073060000}"/>
    <cellStyle name="Calculation 10 4 4 2" xfId="1672" xr:uid="{00000000-0005-0000-0000-000074060000}"/>
    <cellStyle name="Calculation 10 4 4 3" xfId="1673" xr:uid="{00000000-0005-0000-0000-000075060000}"/>
    <cellStyle name="Calculation 10 4 4 4" xfId="1674" xr:uid="{00000000-0005-0000-0000-000076060000}"/>
    <cellStyle name="Calculation 10 4 5" xfId="1675" xr:uid="{00000000-0005-0000-0000-000077060000}"/>
    <cellStyle name="Calculation 10 4 5 2" xfId="1676" xr:uid="{00000000-0005-0000-0000-000078060000}"/>
    <cellStyle name="Calculation 10 4 5 3" xfId="1677" xr:uid="{00000000-0005-0000-0000-000079060000}"/>
    <cellStyle name="Calculation 10 4 5 4" xfId="1678" xr:uid="{00000000-0005-0000-0000-00007A060000}"/>
    <cellStyle name="Calculation 10 4 6" xfId="1679" xr:uid="{00000000-0005-0000-0000-00007B060000}"/>
    <cellStyle name="Calculation 10 4 6 2" xfId="1680" xr:uid="{00000000-0005-0000-0000-00007C060000}"/>
    <cellStyle name="Calculation 10 4 6 3" xfId="1681" xr:uid="{00000000-0005-0000-0000-00007D060000}"/>
    <cellStyle name="Calculation 10 4 6 4" xfId="1682" xr:uid="{00000000-0005-0000-0000-00007E060000}"/>
    <cellStyle name="Calculation 10 4 7" xfId="1683" xr:uid="{00000000-0005-0000-0000-00007F060000}"/>
    <cellStyle name="Calculation 10 4 8" xfId="1684" xr:uid="{00000000-0005-0000-0000-000080060000}"/>
    <cellStyle name="Calculation 10 4 9" xfId="1685" xr:uid="{00000000-0005-0000-0000-000081060000}"/>
    <cellStyle name="Calculation 10 5" xfId="1686" xr:uid="{00000000-0005-0000-0000-000082060000}"/>
    <cellStyle name="Calculation 10 5 2" xfId="1687" xr:uid="{00000000-0005-0000-0000-000083060000}"/>
    <cellStyle name="Calculation 10 5 3" xfId="1688" xr:uid="{00000000-0005-0000-0000-000084060000}"/>
    <cellStyle name="Calculation 10 5 4" xfId="1689" xr:uid="{00000000-0005-0000-0000-000085060000}"/>
    <cellStyle name="Calculation 10 6" xfId="1690" xr:uid="{00000000-0005-0000-0000-000086060000}"/>
    <cellStyle name="Calculation 10 6 2" xfId="1691" xr:uid="{00000000-0005-0000-0000-000087060000}"/>
    <cellStyle name="Calculation 10 6 3" xfId="1692" xr:uid="{00000000-0005-0000-0000-000088060000}"/>
    <cellStyle name="Calculation 10 6 4" xfId="1693" xr:uid="{00000000-0005-0000-0000-000089060000}"/>
    <cellStyle name="Calculation 10 7" xfId="1694" xr:uid="{00000000-0005-0000-0000-00008A060000}"/>
    <cellStyle name="Calculation 10 7 2" xfId="1695" xr:uid="{00000000-0005-0000-0000-00008B060000}"/>
    <cellStyle name="Calculation 10 7 3" xfId="1696" xr:uid="{00000000-0005-0000-0000-00008C060000}"/>
    <cellStyle name="Calculation 10 7 4" xfId="1697" xr:uid="{00000000-0005-0000-0000-00008D060000}"/>
    <cellStyle name="Calculation 10 8" xfId="1698" xr:uid="{00000000-0005-0000-0000-00008E060000}"/>
    <cellStyle name="Calculation 10 8 2" xfId="1699" xr:uid="{00000000-0005-0000-0000-00008F060000}"/>
    <cellStyle name="Calculation 10 8 3" xfId="1700" xr:uid="{00000000-0005-0000-0000-000090060000}"/>
    <cellStyle name="Calculation 10 8 4" xfId="1701" xr:uid="{00000000-0005-0000-0000-000091060000}"/>
    <cellStyle name="Calculation 10 9" xfId="1702" xr:uid="{00000000-0005-0000-0000-000092060000}"/>
    <cellStyle name="Calculation 11" xfId="1703" xr:uid="{00000000-0005-0000-0000-000093060000}"/>
    <cellStyle name="Calculation 11 10" xfId="1704" xr:uid="{00000000-0005-0000-0000-000094060000}"/>
    <cellStyle name="Calculation 11 11" xfId="1705" xr:uid="{00000000-0005-0000-0000-000095060000}"/>
    <cellStyle name="Calculation 11 2" xfId="1706" xr:uid="{00000000-0005-0000-0000-000096060000}"/>
    <cellStyle name="Calculation 11 2 10" xfId="1707" xr:uid="{00000000-0005-0000-0000-000097060000}"/>
    <cellStyle name="Calculation 11 2 11" xfId="1708" xr:uid="{00000000-0005-0000-0000-000098060000}"/>
    <cellStyle name="Calculation 11 2 2" xfId="1709" xr:uid="{00000000-0005-0000-0000-000099060000}"/>
    <cellStyle name="Calculation 11 2 2 2" xfId="1710" xr:uid="{00000000-0005-0000-0000-00009A060000}"/>
    <cellStyle name="Calculation 11 2 2 3" xfId="1711" xr:uid="{00000000-0005-0000-0000-00009B060000}"/>
    <cellStyle name="Calculation 11 2 2 4" xfId="1712" xr:uid="{00000000-0005-0000-0000-00009C060000}"/>
    <cellStyle name="Calculation 11 2 3" xfId="1713" xr:uid="{00000000-0005-0000-0000-00009D060000}"/>
    <cellStyle name="Calculation 11 2 3 2" xfId="1714" xr:uid="{00000000-0005-0000-0000-00009E060000}"/>
    <cellStyle name="Calculation 11 2 3 3" xfId="1715" xr:uid="{00000000-0005-0000-0000-00009F060000}"/>
    <cellStyle name="Calculation 11 2 3 4" xfId="1716" xr:uid="{00000000-0005-0000-0000-0000A0060000}"/>
    <cellStyle name="Calculation 11 2 4" xfId="1717" xr:uid="{00000000-0005-0000-0000-0000A1060000}"/>
    <cellStyle name="Calculation 11 2 4 2" xfId="1718" xr:uid="{00000000-0005-0000-0000-0000A2060000}"/>
    <cellStyle name="Calculation 11 2 4 3" xfId="1719" xr:uid="{00000000-0005-0000-0000-0000A3060000}"/>
    <cellStyle name="Calculation 11 2 4 4" xfId="1720" xr:uid="{00000000-0005-0000-0000-0000A4060000}"/>
    <cellStyle name="Calculation 11 2 5" xfId="1721" xr:uid="{00000000-0005-0000-0000-0000A5060000}"/>
    <cellStyle name="Calculation 11 2 5 2" xfId="1722" xr:uid="{00000000-0005-0000-0000-0000A6060000}"/>
    <cellStyle name="Calculation 11 2 5 3" xfId="1723" xr:uid="{00000000-0005-0000-0000-0000A7060000}"/>
    <cellStyle name="Calculation 11 2 5 4" xfId="1724" xr:uid="{00000000-0005-0000-0000-0000A8060000}"/>
    <cellStyle name="Calculation 11 2 6" xfId="1725" xr:uid="{00000000-0005-0000-0000-0000A9060000}"/>
    <cellStyle name="Calculation 11 2 6 2" xfId="1726" xr:uid="{00000000-0005-0000-0000-0000AA060000}"/>
    <cellStyle name="Calculation 11 2 6 3" xfId="1727" xr:uid="{00000000-0005-0000-0000-0000AB060000}"/>
    <cellStyle name="Calculation 11 2 6 4" xfId="1728" xr:uid="{00000000-0005-0000-0000-0000AC060000}"/>
    <cellStyle name="Calculation 11 2 7" xfId="1729" xr:uid="{00000000-0005-0000-0000-0000AD060000}"/>
    <cellStyle name="Calculation 11 2 7 2" xfId="1730" xr:uid="{00000000-0005-0000-0000-0000AE060000}"/>
    <cellStyle name="Calculation 11 2 7 3" xfId="1731" xr:uid="{00000000-0005-0000-0000-0000AF060000}"/>
    <cellStyle name="Calculation 11 2 7 4" xfId="1732" xr:uid="{00000000-0005-0000-0000-0000B0060000}"/>
    <cellStyle name="Calculation 11 2 8" xfId="1733" xr:uid="{00000000-0005-0000-0000-0000B1060000}"/>
    <cellStyle name="Calculation 11 2 8 2" xfId="1734" xr:uid="{00000000-0005-0000-0000-0000B2060000}"/>
    <cellStyle name="Calculation 11 2 8 3" xfId="1735" xr:uid="{00000000-0005-0000-0000-0000B3060000}"/>
    <cellStyle name="Calculation 11 2 8 4" xfId="1736" xr:uid="{00000000-0005-0000-0000-0000B4060000}"/>
    <cellStyle name="Calculation 11 2 9" xfId="1737" xr:uid="{00000000-0005-0000-0000-0000B5060000}"/>
    <cellStyle name="Calculation 11 3" xfId="1738" xr:uid="{00000000-0005-0000-0000-0000B6060000}"/>
    <cellStyle name="Calculation 11 3 10" xfId="1739" xr:uid="{00000000-0005-0000-0000-0000B7060000}"/>
    <cellStyle name="Calculation 11 3 2" xfId="1740" xr:uid="{00000000-0005-0000-0000-0000B8060000}"/>
    <cellStyle name="Calculation 11 3 2 2" xfId="1741" xr:uid="{00000000-0005-0000-0000-0000B9060000}"/>
    <cellStyle name="Calculation 11 3 2 3" xfId="1742" xr:uid="{00000000-0005-0000-0000-0000BA060000}"/>
    <cellStyle name="Calculation 11 3 2 4" xfId="1743" xr:uid="{00000000-0005-0000-0000-0000BB060000}"/>
    <cellStyle name="Calculation 11 3 3" xfId="1744" xr:uid="{00000000-0005-0000-0000-0000BC060000}"/>
    <cellStyle name="Calculation 11 3 3 2" xfId="1745" xr:uid="{00000000-0005-0000-0000-0000BD060000}"/>
    <cellStyle name="Calculation 11 3 3 3" xfId="1746" xr:uid="{00000000-0005-0000-0000-0000BE060000}"/>
    <cellStyle name="Calculation 11 3 3 4" xfId="1747" xr:uid="{00000000-0005-0000-0000-0000BF060000}"/>
    <cellStyle name="Calculation 11 3 4" xfId="1748" xr:uid="{00000000-0005-0000-0000-0000C0060000}"/>
    <cellStyle name="Calculation 11 3 4 2" xfId="1749" xr:uid="{00000000-0005-0000-0000-0000C1060000}"/>
    <cellStyle name="Calculation 11 3 4 3" xfId="1750" xr:uid="{00000000-0005-0000-0000-0000C2060000}"/>
    <cellStyle name="Calculation 11 3 4 4" xfId="1751" xr:uid="{00000000-0005-0000-0000-0000C3060000}"/>
    <cellStyle name="Calculation 11 3 5" xfId="1752" xr:uid="{00000000-0005-0000-0000-0000C4060000}"/>
    <cellStyle name="Calculation 11 3 5 2" xfId="1753" xr:uid="{00000000-0005-0000-0000-0000C5060000}"/>
    <cellStyle name="Calculation 11 3 5 3" xfId="1754" xr:uid="{00000000-0005-0000-0000-0000C6060000}"/>
    <cellStyle name="Calculation 11 3 5 4" xfId="1755" xr:uid="{00000000-0005-0000-0000-0000C7060000}"/>
    <cellStyle name="Calculation 11 3 6" xfId="1756" xr:uid="{00000000-0005-0000-0000-0000C8060000}"/>
    <cellStyle name="Calculation 11 3 6 2" xfId="1757" xr:uid="{00000000-0005-0000-0000-0000C9060000}"/>
    <cellStyle name="Calculation 11 3 6 3" xfId="1758" xr:uid="{00000000-0005-0000-0000-0000CA060000}"/>
    <cellStyle name="Calculation 11 3 6 4" xfId="1759" xr:uid="{00000000-0005-0000-0000-0000CB060000}"/>
    <cellStyle name="Calculation 11 3 7" xfId="1760" xr:uid="{00000000-0005-0000-0000-0000CC060000}"/>
    <cellStyle name="Calculation 11 3 7 2" xfId="1761" xr:uid="{00000000-0005-0000-0000-0000CD060000}"/>
    <cellStyle name="Calculation 11 3 7 3" xfId="1762" xr:uid="{00000000-0005-0000-0000-0000CE060000}"/>
    <cellStyle name="Calculation 11 3 7 4" xfId="1763" xr:uid="{00000000-0005-0000-0000-0000CF060000}"/>
    <cellStyle name="Calculation 11 3 8" xfId="1764" xr:uid="{00000000-0005-0000-0000-0000D0060000}"/>
    <cellStyle name="Calculation 11 3 9" xfId="1765" xr:uid="{00000000-0005-0000-0000-0000D1060000}"/>
    <cellStyle name="Calculation 11 4" xfId="1766" xr:uid="{00000000-0005-0000-0000-0000D2060000}"/>
    <cellStyle name="Calculation 11 4 2" xfId="1767" xr:uid="{00000000-0005-0000-0000-0000D3060000}"/>
    <cellStyle name="Calculation 11 4 2 2" xfId="1768" xr:uid="{00000000-0005-0000-0000-0000D4060000}"/>
    <cellStyle name="Calculation 11 4 2 3" xfId="1769" xr:uid="{00000000-0005-0000-0000-0000D5060000}"/>
    <cellStyle name="Calculation 11 4 2 4" xfId="1770" xr:uid="{00000000-0005-0000-0000-0000D6060000}"/>
    <cellStyle name="Calculation 11 4 3" xfId="1771" xr:uid="{00000000-0005-0000-0000-0000D7060000}"/>
    <cellStyle name="Calculation 11 4 3 2" xfId="1772" xr:uid="{00000000-0005-0000-0000-0000D8060000}"/>
    <cellStyle name="Calculation 11 4 3 3" xfId="1773" xr:uid="{00000000-0005-0000-0000-0000D9060000}"/>
    <cellStyle name="Calculation 11 4 3 4" xfId="1774" xr:uid="{00000000-0005-0000-0000-0000DA060000}"/>
    <cellStyle name="Calculation 11 4 4" xfId="1775" xr:uid="{00000000-0005-0000-0000-0000DB060000}"/>
    <cellStyle name="Calculation 11 4 4 2" xfId="1776" xr:uid="{00000000-0005-0000-0000-0000DC060000}"/>
    <cellStyle name="Calculation 11 4 4 3" xfId="1777" xr:uid="{00000000-0005-0000-0000-0000DD060000}"/>
    <cellStyle name="Calculation 11 4 4 4" xfId="1778" xr:uid="{00000000-0005-0000-0000-0000DE060000}"/>
    <cellStyle name="Calculation 11 4 5" xfId="1779" xr:uid="{00000000-0005-0000-0000-0000DF060000}"/>
    <cellStyle name="Calculation 11 4 5 2" xfId="1780" xr:uid="{00000000-0005-0000-0000-0000E0060000}"/>
    <cellStyle name="Calculation 11 4 5 3" xfId="1781" xr:uid="{00000000-0005-0000-0000-0000E1060000}"/>
    <cellStyle name="Calculation 11 4 5 4" xfId="1782" xr:uid="{00000000-0005-0000-0000-0000E2060000}"/>
    <cellStyle name="Calculation 11 4 6" xfId="1783" xr:uid="{00000000-0005-0000-0000-0000E3060000}"/>
    <cellStyle name="Calculation 11 4 6 2" xfId="1784" xr:uid="{00000000-0005-0000-0000-0000E4060000}"/>
    <cellStyle name="Calculation 11 4 6 3" xfId="1785" xr:uid="{00000000-0005-0000-0000-0000E5060000}"/>
    <cellStyle name="Calculation 11 4 6 4" xfId="1786" xr:uid="{00000000-0005-0000-0000-0000E6060000}"/>
    <cellStyle name="Calculation 11 4 7" xfId="1787" xr:uid="{00000000-0005-0000-0000-0000E7060000}"/>
    <cellStyle name="Calculation 11 4 8" xfId="1788" xr:uid="{00000000-0005-0000-0000-0000E8060000}"/>
    <cellStyle name="Calculation 11 4 9" xfId="1789" xr:uid="{00000000-0005-0000-0000-0000E9060000}"/>
    <cellStyle name="Calculation 11 5" xfId="1790" xr:uid="{00000000-0005-0000-0000-0000EA060000}"/>
    <cellStyle name="Calculation 11 5 2" xfId="1791" xr:uid="{00000000-0005-0000-0000-0000EB060000}"/>
    <cellStyle name="Calculation 11 5 3" xfId="1792" xr:uid="{00000000-0005-0000-0000-0000EC060000}"/>
    <cellStyle name="Calculation 11 5 4" xfId="1793" xr:uid="{00000000-0005-0000-0000-0000ED060000}"/>
    <cellStyle name="Calculation 11 6" xfId="1794" xr:uid="{00000000-0005-0000-0000-0000EE060000}"/>
    <cellStyle name="Calculation 11 6 2" xfId="1795" xr:uid="{00000000-0005-0000-0000-0000EF060000}"/>
    <cellStyle name="Calculation 11 6 3" xfId="1796" xr:uid="{00000000-0005-0000-0000-0000F0060000}"/>
    <cellStyle name="Calculation 11 6 4" xfId="1797" xr:uid="{00000000-0005-0000-0000-0000F1060000}"/>
    <cellStyle name="Calculation 11 7" xfId="1798" xr:uid="{00000000-0005-0000-0000-0000F2060000}"/>
    <cellStyle name="Calculation 11 7 2" xfId="1799" xr:uid="{00000000-0005-0000-0000-0000F3060000}"/>
    <cellStyle name="Calculation 11 7 3" xfId="1800" xr:uid="{00000000-0005-0000-0000-0000F4060000}"/>
    <cellStyle name="Calculation 11 7 4" xfId="1801" xr:uid="{00000000-0005-0000-0000-0000F5060000}"/>
    <cellStyle name="Calculation 11 8" xfId="1802" xr:uid="{00000000-0005-0000-0000-0000F6060000}"/>
    <cellStyle name="Calculation 11 8 2" xfId="1803" xr:uid="{00000000-0005-0000-0000-0000F7060000}"/>
    <cellStyle name="Calculation 11 8 3" xfId="1804" xr:uid="{00000000-0005-0000-0000-0000F8060000}"/>
    <cellStyle name="Calculation 11 8 4" xfId="1805" xr:uid="{00000000-0005-0000-0000-0000F9060000}"/>
    <cellStyle name="Calculation 11 9" xfId="1806" xr:uid="{00000000-0005-0000-0000-0000FA060000}"/>
    <cellStyle name="Calculation 12" xfId="1807" xr:uid="{00000000-0005-0000-0000-0000FB060000}"/>
    <cellStyle name="Calculation 12 10" xfId="1808" xr:uid="{00000000-0005-0000-0000-0000FC060000}"/>
    <cellStyle name="Calculation 12 11" xfId="1809" xr:uid="{00000000-0005-0000-0000-0000FD060000}"/>
    <cellStyle name="Calculation 12 2" xfId="1810" xr:uid="{00000000-0005-0000-0000-0000FE060000}"/>
    <cellStyle name="Calculation 12 2 10" xfId="1811" xr:uid="{00000000-0005-0000-0000-0000FF060000}"/>
    <cellStyle name="Calculation 12 2 11" xfId="1812" xr:uid="{00000000-0005-0000-0000-000000070000}"/>
    <cellStyle name="Calculation 12 2 2" xfId="1813" xr:uid="{00000000-0005-0000-0000-000001070000}"/>
    <cellStyle name="Calculation 12 2 2 2" xfId="1814" xr:uid="{00000000-0005-0000-0000-000002070000}"/>
    <cellStyle name="Calculation 12 2 2 3" xfId="1815" xr:uid="{00000000-0005-0000-0000-000003070000}"/>
    <cellStyle name="Calculation 12 2 2 4" xfId="1816" xr:uid="{00000000-0005-0000-0000-000004070000}"/>
    <cellStyle name="Calculation 12 2 3" xfId="1817" xr:uid="{00000000-0005-0000-0000-000005070000}"/>
    <cellStyle name="Calculation 12 2 3 2" xfId="1818" xr:uid="{00000000-0005-0000-0000-000006070000}"/>
    <cellStyle name="Calculation 12 2 3 3" xfId="1819" xr:uid="{00000000-0005-0000-0000-000007070000}"/>
    <cellStyle name="Calculation 12 2 3 4" xfId="1820" xr:uid="{00000000-0005-0000-0000-000008070000}"/>
    <cellStyle name="Calculation 12 2 4" xfId="1821" xr:uid="{00000000-0005-0000-0000-000009070000}"/>
    <cellStyle name="Calculation 12 2 4 2" xfId="1822" xr:uid="{00000000-0005-0000-0000-00000A070000}"/>
    <cellStyle name="Calculation 12 2 4 3" xfId="1823" xr:uid="{00000000-0005-0000-0000-00000B070000}"/>
    <cellStyle name="Calculation 12 2 4 4" xfId="1824" xr:uid="{00000000-0005-0000-0000-00000C070000}"/>
    <cellStyle name="Calculation 12 2 5" xfId="1825" xr:uid="{00000000-0005-0000-0000-00000D070000}"/>
    <cellStyle name="Calculation 12 2 5 2" xfId="1826" xr:uid="{00000000-0005-0000-0000-00000E070000}"/>
    <cellStyle name="Calculation 12 2 5 3" xfId="1827" xr:uid="{00000000-0005-0000-0000-00000F070000}"/>
    <cellStyle name="Calculation 12 2 5 4" xfId="1828" xr:uid="{00000000-0005-0000-0000-000010070000}"/>
    <cellStyle name="Calculation 12 2 6" xfId="1829" xr:uid="{00000000-0005-0000-0000-000011070000}"/>
    <cellStyle name="Calculation 12 2 6 2" xfId="1830" xr:uid="{00000000-0005-0000-0000-000012070000}"/>
    <cellStyle name="Calculation 12 2 6 3" xfId="1831" xr:uid="{00000000-0005-0000-0000-000013070000}"/>
    <cellStyle name="Calculation 12 2 6 4" xfId="1832" xr:uid="{00000000-0005-0000-0000-000014070000}"/>
    <cellStyle name="Calculation 12 2 7" xfId="1833" xr:uid="{00000000-0005-0000-0000-000015070000}"/>
    <cellStyle name="Calculation 12 2 7 2" xfId="1834" xr:uid="{00000000-0005-0000-0000-000016070000}"/>
    <cellStyle name="Calculation 12 2 7 3" xfId="1835" xr:uid="{00000000-0005-0000-0000-000017070000}"/>
    <cellStyle name="Calculation 12 2 7 4" xfId="1836" xr:uid="{00000000-0005-0000-0000-000018070000}"/>
    <cellStyle name="Calculation 12 2 8" xfId="1837" xr:uid="{00000000-0005-0000-0000-000019070000}"/>
    <cellStyle name="Calculation 12 2 8 2" xfId="1838" xr:uid="{00000000-0005-0000-0000-00001A070000}"/>
    <cellStyle name="Calculation 12 2 8 3" xfId="1839" xr:uid="{00000000-0005-0000-0000-00001B070000}"/>
    <cellStyle name="Calculation 12 2 8 4" xfId="1840" xr:uid="{00000000-0005-0000-0000-00001C070000}"/>
    <cellStyle name="Calculation 12 2 9" xfId="1841" xr:uid="{00000000-0005-0000-0000-00001D070000}"/>
    <cellStyle name="Calculation 12 3" xfId="1842" xr:uid="{00000000-0005-0000-0000-00001E070000}"/>
    <cellStyle name="Calculation 12 3 10" xfId="1843" xr:uid="{00000000-0005-0000-0000-00001F070000}"/>
    <cellStyle name="Calculation 12 3 2" xfId="1844" xr:uid="{00000000-0005-0000-0000-000020070000}"/>
    <cellStyle name="Calculation 12 3 2 2" xfId="1845" xr:uid="{00000000-0005-0000-0000-000021070000}"/>
    <cellStyle name="Calculation 12 3 2 3" xfId="1846" xr:uid="{00000000-0005-0000-0000-000022070000}"/>
    <cellStyle name="Calculation 12 3 2 4" xfId="1847" xr:uid="{00000000-0005-0000-0000-000023070000}"/>
    <cellStyle name="Calculation 12 3 3" xfId="1848" xr:uid="{00000000-0005-0000-0000-000024070000}"/>
    <cellStyle name="Calculation 12 3 3 2" xfId="1849" xr:uid="{00000000-0005-0000-0000-000025070000}"/>
    <cellStyle name="Calculation 12 3 3 3" xfId="1850" xr:uid="{00000000-0005-0000-0000-000026070000}"/>
    <cellStyle name="Calculation 12 3 3 4" xfId="1851" xr:uid="{00000000-0005-0000-0000-000027070000}"/>
    <cellStyle name="Calculation 12 3 4" xfId="1852" xr:uid="{00000000-0005-0000-0000-000028070000}"/>
    <cellStyle name="Calculation 12 3 4 2" xfId="1853" xr:uid="{00000000-0005-0000-0000-000029070000}"/>
    <cellStyle name="Calculation 12 3 4 3" xfId="1854" xr:uid="{00000000-0005-0000-0000-00002A070000}"/>
    <cellStyle name="Calculation 12 3 4 4" xfId="1855" xr:uid="{00000000-0005-0000-0000-00002B070000}"/>
    <cellStyle name="Calculation 12 3 5" xfId="1856" xr:uid="{00000000-0005-0000-0000-00002C070000}"/>
    <cellStyle name="Calculation 12 3 5 2" xfId="1857" xr:uid="{00000000-0005-0000-0000-00002D070000}"/>
    <cellStyle name="Calculation 12 3 5 3" xfId="1858" xr:uid="{00000000-0005-0000-0000-00002E070000}"/>
    <cellStyle name="Calculation 12 3 5 4" xfId="1859" xr:uid="{00000000-0005-0000-0000-00002F070000}"/>
    <cellStyle name="Calculation 12 3 6" xfId="1860" xr:uid="{00000000-0005-0000-0000-000030070000}"/>
    <cellStyle name="Calculation 12 3 6 2" xfId="1861" xr:uid="{00000000-0005-0000-0000-000031070000}"/>
    <cellStyle name="Calculation 12 3 6 3" xfId="1862" xr:uid="{00000000-0005-0000-0000-000032070000}"/>
    <cellStyle name="Calculation 12 3 6 4" xfId="1863" xr:uid="{00000000-0005-0000-0000-000033070000}"/>
    <cellStyle name="Calculation 12 3 7" xfId="1864" xr:uid="{00000000-0005-0000-0000-000034070000}"/>
    <cellStyle name="Calculation 12 3 7 2" xfId="1865" xr:uid="{00000000-0005-0000-0000-000035070000}"/>
    <cellStyle name="Calculation 12 3 7 3" xfId="1866" xr:uid="{00000000-0005-0000-0000-000036070000}"/>
    <cellStyle name="Calculation 12 3 7 4" xfId="1867" xr:uid="{00000000-0005-0000-0000-000037070000}"/>
    <cellStyle name="Calculation 12 3 8" xfId="1868" xr:uid="{00000000-0005-0000-0000-000038070000}"/>
    <cellStyle name="Calculation 12 3 9" xfId="1869" xr:uid="{00000000-0005-0000-0000-000039070000}"/>
    <cellStyle name="Calculation 12 4" xfId="1870" xr:uid="{00000000-0005-0000-0000-00003A070000}"/>
    <cellStyle name="Calculation 12 4 2" xfId="1871" xr:uid="{00000000-0005-0000-0000-00003B070000}"/>
    <cellStyle name="Calculation 12 4 2 2" xfId="1872" xr:uid="{00000000-0005-0000-0000-00003C070000}"/>
    <cellStyle name="Calculation 12 4 2 3" xfId="1873" xr:uid="{00000000-0005-0000-0000-00003D070000}"/>
    <cellStyle name="Calculation 12 4 2 4" xfId="1874" xr:uid="{00000000-0005-0000-0000-00003E070000}"/>
    <cellStyle name="Calculation 12 4 3" xfId="1875" xr:uid="{00000000-0005-0000-0000-00003F070000}"/>
    <cellStyle name="Calculation 12 4 3 2" xfId="1876" xr:uid="{00000000-0005-0000-0000-000040070000}"/>
    <cellStyle name="Calculation 12 4 3 3" xfId="1877" xr:uid="{00000000-0005-0000-0000-000041070000}"/>
    <cellStyle name="Calculation 12 4 3 4" xfId="1878" xr:uid="{00000000-0005-0000-0000-000042070000}"/>
    <cellStyle name="Calculation 12 4 4" xfId="1879" xr:uid="{00000000-0005-0000-0000-000043070000}"/>
    <cellStyle name="Calculation 12 4 4 2" xfId="1880" xr:uid="{00000000-0005-0000-0000-000044070000}"/>
    <cellStyle name="Calculation 12 4 4 3" xfId="1881" xr:uid="{00000000-0005-0000-0000-000045070000}"/>
    <cellStyle name="Calculation 12 4 4 4" xfId="1882" xr:uid="{00000000-0005-0000-0000-000046070000}"/>
    <cellStyle name="Calculation 12 4 5" xfId="1883" xr:uid="{00000000-0005-0000-0000-000047070000}"/>
    <cellStyle name="Calculation 12 4 5 2" xfId="1884" xr:uid="{00000000-0005-0000-0000-000048070000}"/>
    <cellStyle name="Calculation 12 4 5 3" xfId="1885" xr:uid="{00000000-0005-0000-0000-000049070000}"/>
    <cellStyle name="Calculation 12 4 5 4" xfId="1886" xr:uid="{00000000-0005-0000-0000-00004A070000}"/>
    <cellStyle name="Calculation 12 4 6" xfId="1887" xr:uid="{00000000-0005-0000-0000-00004B070000}"/>
    <cellStyle name="Calculation 12 4 6 2" xfId="1888" xr:uid="{00000000-0005-0000-0000-00004C070000}"/>
    <cellStyle name="Calculation 12 4 6 3" xfId="1889" xr:uid="{00000000-0005-0000-0000-00004D070000}"/>
    <cellStyle name="Calculation 12 4 6 4" xfId="1890" xr:uid="{00000000-0005-0000-0000-00004E070000}"/>
    <cellStyle name="Calculation 12 4 7" xfId="1891" xr:uid="{00000000-0005-0000-0000-00004F070000}"/>
    <cellStyle name="Calculation 12 4 8" xfId="1892" xr:uid="{00000000-0005-0000-0000-000050070000}"/>
    <cellStyle name="Calculation 12 4 9" xfId="1893" xr:uid="{00000000-0005-0000-0000-000051070000}"/>
    <cellStyle name="Calculation 12 5" xfId="1894" xr:uid="{00000000-0005-0000-0000-000052070000}"/>
    <cellStyle name="Calculation 12 5 2" xfId="1895" xr:uid="{00000000-0005-0000-0000-000053070000}"/>
    <cellStyle name="Calculation 12 5 3" xfId="1896" xr:uid="{00000000-0005-0000-0000-000054070000}"/>
    <cellStyle name="Calculation 12 5 4" xfId="1897" xr:uid="{00000000-0005-0000-0000-000055070000}"/>
    <cellStyle name="Calculation 12 6" xfId="1898" xr:uid="{00000000-0005-0000-0000-000056070000}"/>
    <cellStyle name="Calculation 12 6 2" xfId="1899" xr:uid="{00000000-0005-0000-0000-000057070000}"/>
    <cellStyle name="Calculation 12 6 3" xfId="1900" xr:uid="{00000000-0005-0000-0000-000058070000}"/>
    <cellStyle name="Calculation 12 6 4" xfId="1901" xr:uid="{00000000-0005-0000-0000-000059070000}"/>
    <cellStyle name="Calculation 12 7" xfId="1902" xr:uid="{00000000-0005-0000-0000-00005A070000}"/>
    <cellStyle name="Calculation 12 7 2" xfId="1903" xr:uid="{00000000-0005-0000-0000-00005B070000}"/>
    <cellStyle name="Calculation 12 7 3" xfId="1904" xr:uid="{00000000-0005-0000-0000-00005C070000}"/>
    <cellStyle name="Calculation 12 7 4" xfId="1905" xr:uid="{00000000-0005-0000-0000-00005D070000}"/>
    <cellStyle name="Calculation 12 8" xfId="1906" xr:uid="{00000000-0005-0000-0000-00005E070000}"/>
    <cellStyle name="Calculation 12 8 2" xfId="1907" xr:uid="{00000000-0005-0000-0000-00005F070000}"/>
    <cellStyle name="Calculation 12 8 3" xfId="1908" xr:uid="{00000000-0005-0000-0000-000060070000}"/>
    <cellStyle name="Calculation 12 8 4" xfId="1909" xr:uid="{00000000-0005-0000-0000-000061070000}"/>
    <cellStyle name="Calculation 12 9" xfId="1910" xr:uid="{00000000-0005-0000-0000-000062070000}"/>
    <cellStyle name="Calculation 13" xfId="1911" xr:uid="{00000000-0005-0000-0000-000063070000}"/>
    <cellStyle name="Calculation 13 10" xfId="1912" xr:uid="{00000000-0005-0000-0000-000064070000}"/>
    <cellStyle name="Calculation 13 11" xfId="1913" xr:uid="{00000000-0005-0000-0000-000065070000}"/>
    <cellStyle name="Calculation 13 2" xfId="1914" xr:uid="{00000000-0005-0000-0000-000066070000}"/>
    <cellStyle name="Calculation 13 2 10" xfId="1915" xr:uid="{00000000-0005-0000-0000-000067070000}"/>
    <cellStyle name="Calculation 13 2 11" xfId="1916" xr:uid="{00000000-0005-0000-0000-000068070000}"/>
    <cellStyle name="Calculation 13 2 2" xfId="1917" xr:uid="{00000000-0005-0000-0000-000069070000}"/>
    <cellStyle name="Calculation 13 2 2 2" xfId="1918" xr:uid="{00000000-0005-0000-0000-00006A070000}"/>
    <cellStyle name="Calculation 13 2 2 3" xfId="1919" xr:uid="{00000000-0005-0000-0000-00006B070000}"/>
    <cellStyle name="Calculation 13 2 2 4" xfId="1920" xr:uid="{00000000-0005-0000-0000-00006C070000}"/>
    <cellStyle name="Calculation 13 2 3" xfId="1921" xr:uid="{00000000-0005-0000-0000-00006D070000}"/>
    <cellStyle name="Calculation 13 2 3 2" xfId="1922" xr:uid="{00000000-0005-0000-0000-00006E070000}"/>
    <cellStyle name="Calculation 13 2 3 3" xfId="1923" xr:uid="{00000000-0005-0000-0000-00006F070000}"/>
    <cellStyle name="Calculation 13 2 3 4" xfId="1924" xr:uid="{00000000-0005-0000-0000-000070070000}"/>
    <cellStyle name="Calculation 13 2 4" xfId="1925" xr:uid="{00000000-0005-0000-0000-000071070000}"/>
    <cellStyle name="Calculation 13 2 4 2" xfId="1926" xr:uid="{00000000-0005-0000-0000-000072070000}"/>
    <cellStyle name="Calculation 13 2 4 3" xfId="1927" xr:uid="{00000000-0005-0000-0000-000073070000}"/>
    <cellStyle name="Calculation 13 2 4 4" xfId="1928" xr:uid="{00000000-0005-0000-0000-000074070000}"/>
    <cellStyle name="Calculation 13 2 5" xfId="1929" xr:uid="{00000000-0005-0000-0000-000075070000}"/>
    <cellStyle name="Calculation 13 2 5 2" xfId="1930" xr:uid="{00000000-0005-0000-0000-000076070000}"/>
    <cellStyle name="Calculation 13 2 5 3" xfId="1931" xr:uid="{00000000-0005-0000-0000-000077070000}"/>
    <cellStyle name="Calculation 13 2 5 4" xfId="1932" xr:uid="{00000000-0005-0000-0000-000078070000}"/>
    <cellStyle name="Calculation 13 2 6" xfId="1933" xr:uid="{00000000-0005-0000-0000-000079070000}"/>
    <cellStyle name="Calculation 13 2 6 2" xfId="1934" xr:uid="{00000000-0005-0000-0000-00007A070000}"/>
    <cellStyle name="Calculation 13 2 6 3" xfId="1935" xr:uid="{00000000-0005-0000-0000-00007B070000}"/>
    <cellStyle name="Calculation 13 2 6 4" xfId="1936" xr:uid="{00000000-0005-0000-0000-00007C070000}"/>
    <cellStyle name="Calculation 13 2 7" xfId="1937" xr:uid="{00000000-0005-0000-0000-00007D070000}"/>
    <cellStyle name="Calculation 13 2 7 2" xfId="1938" xr:uid="{00000000-0005-0000-0000-00007E070000}"/>
    <cellStyle name="Calculation 13 2 7 3" xfId="1939" xr:uid="{00000000-0005-0000-0000-00007F070000}"/>
    <cellStyle name="Calculation 13 2 7 4" xfId="1940" xr:uid="{00000000-0005-0000-0000-000080070000}"/>
    <cellStyle name="Calculation 13 2 8" xfId="1941" xr:uid="{00000000-0005-0000-0000-000081070000}"/>
    <cellStyle name="Calculation 13 2 8 2" xfId="1942" xr:uid="{00000000-0005-0000-0000-000082070000}"/>
    <cellStyle name="Calculation 13 2 8 3" xfId="1943" xr:uid="{00000000-0005-0000-0000-000083070000}"/>
    <cellStyle name="Calculation 13 2 8 4" xfId="1944" xr:uid="{00000000-0005-0000-0000-000084070000}"/>
    <cellStyle name="Calculation 13 2 9" xfId="1945" xr:uid="{00000000-0005-0000-0000-000085070000}"/>
    <cellStyle name="Calculation 13 3" xfId="1946" xr:uid="{00000000-0005-0000-0000-000086070000}"/>
    <cellStyle name="Calculation 13 3 10" xfId="1947" xr:uid="{00000000-0005-0000-0000-000087070000}"/>
    <cellStyle name="Calculation 13 3 2" xfId="1948" xr:uid="{00000000-0005-0000-0000-000088070000}"/>
    <cellStyle name="Calculation 13 3 2 2" xfId="1949" xr:uid="{00000000-0005-0000-0000-000089070000}"/>
    <cellStyle name="Calculation 13 3 2 3" xfId="1950" xr:uid="{00000000-0005-0000-0000-00008A070000}"/>
    <cellStyle name="Calculation 13 3 2 4" xfId="1951" xr:uid="{00000000-0005-0000-0000-00008B070000}"/>
    <cellStyle name="Calculation 13 3 3" xfId="1952" xr:uid="{00000000-0005-0000-0000-00008C070000}"/>
    <cellStyle name="Calculation 13 3 3 2" xfId="1953" xr:uid="{00000000-0005-0000-0000-00008D070000}"/>
    <cellStyle name="Calculation 13 3 3 3" xfId="1954" xr:uid="{00000000-0005-0000-0000-00008E070000}"/>
    <cellStyle name="Calculation 13 3 3 4" xfId="1955" xr:uid="{00000000-0005-0000-0000-00008F070000}"/>
    <cellStyle name="Calculation 13 3 4" xfId="1956" xr:uid="{00000000-0005-0000-0000-000090070000}"/>
    <cellStyle name="Calculation 13 3 4 2" xfId="1957" xr:uid="{00000000-0005-0000-0000-000091070000}"/>
    <cellStyle name="Calculation 13 3 4 3" xfId="1958" xr:uid="{00000000-0005-0000-0000-000092070000}"/>
    <cellStyle name="Calculation 13 3 4 4" xfId="1959" xr:uid="{00000000-0005-0000-0000-000093070000}"/>
    <cellStyle name="Calculation 13 3 5" xfId="1960" xr:uid="{00000000-0005-0000-0000-000094070000}"/>
    <cellStyle name="Calculation 13 3 5 2" xfId="1961" xr:uid="{00000000-0005-0000-0000-000095070000}"/>
    <cellStyle name="Calculation 13 3 5 3" xfId="1962" xr:uid="{00000000-0005-0000-0000-000096070000}"/>
    <cellStyle name="Calculation 13 3 5 4" xfId="1963" xr:uid="{00000000-0005-0000-0000-000097070000}"/>
    <cellStyle name="Calculation 13 3 6" xfId="1964" xr:uid="{00000000-0005-0000-0000-000098070000}"/>
    <cellStyle name="Calculation 13 3 6 2" xfId="1965" xr:uid="{00000000-0005-0000-0000-000099070000}"/>
    <cellStyle name="Calculation 13 3 6 3" xfId="1966" xr:uid="{00000000-0005-0000-0000-00009A070000}"/>
    <cellStyle name="Calculation 13 3 6 4" xfId="1967" xr:uid="{00000000-0005-0000-0000-00009B070000}"/>
    <cellStyle name="Calculation 13 3 7" xfId="1968" xr:uid="{00000000-0005-0000-0000-00009C070000}"/>
    <cellStyle name="Calculation 13 3 7 2" xfId="1969" xr:uid="{00000000-0005-0000-0000-00009D070000}"/>
    <cellStyle name="Calculation 13 3 7 3" xfId="1970" xr:uid="{00000000-0005-0000-0000-00009E070000}"/>
    <cellStyle name="Calculation 13 3 7 4" xfId="1971" xr:uid="{00000000-0005-0000-0000-00009F070000}"/>
    <cellStyle name="Calculation 13 3 8" xfId="1972" xr:uid="{00000000-0005-0000-0000-0000A0070000}"/>
    <cellStyle name="Calculation 13 3 9" xfId="1973" xr:uid="{00000000-0005-0000-0000-0000A1070000}"/>
    <cellStyle name="Calculation 13 4" xfId="1974" xr:uid="{00000000-0005-0000-0000-0000A2070000}"/>
    <cellStyle name="Calculation 13 4 2" xfId="1975" xr:uid="{00000000-0005-0000-0000-0000A3070000}"/>
    <cellStyle name="Calculation 13 4 2 2" xfId="1976" xr:uid="{00000000-0005-0000-0000-0000A4070000}"/>
    <cellStyle name="Calculation 13 4 2 3" xfId="1977" xr:uid="{00000000-0005-0000-0000-0000A5070000}"/>
    <cellStyle name="Calculation 13 4 2 4" xfId="1978" xr:uid="{00000000-0005-0000-0000-0000A6070000}"/>
    <cellStyle name="Calculation 13 4 3" xfId="1979" xr:uid="{00000000-0005-0000-0000-0000A7070000}"/>
    <cellStyle name="Calculation 13 4 3 2" xfId="1980" xr:uid="{00000000-0005-0000-0000-0000A8070000}"/>
    <cellStyle name="Calculation 13 4 3 3" xfId="1981" xr:uid="{00000000-0005-0000-0000-0000A9070000}"/>
    <cellStyle name="Calculation 13 4 3 4" xfId="1982" xr:uid="{00000000-0005-0000-0000-0000AA070000}"/>
    <cellStyle name="Calculation 13 4 4" xfId="1983" xr:uid="{00000000-0005-0000-0000-0000AB070000}"/>
    <cellStyle name="Calculation 13 4 4 2" xfId="1984" xr:uid="{00000000-0005-0000-0000-0000AC070000}"/>
    <cellStyle name="Calculation 13 4 4 3" xfId="1985" xr:uid="{00000000-0005-0000-0000-0000AD070000}"/>
    <cellStyle name="Calculation 13 4 4 4" xfId="1986" xr:uid="{00000000-0005-0000-0000-0000AE070000}"/>
    <cellStyle name="Calculation 13 4 5" xfId="1987" xr:uid="{00000000-0005-0000-0000-0000AF070000}"/>
    <cellStyle name="Calculation 13 4 5 2" xfId="1988" xr:uid="{00000000-0005-0000-0000-0000B0070000}"/>
    <cellStyle name="Calculation 13 4 5 3" xfId="1989" xr:uid="{00000000-0005-0000-0000-0000B1070000}"/>
    <cellStyle name="Calculation 13 4 5 4" xfId="1990" xr:uid="{00000000-0005-0000-0000-0000B2070000}"/>
    <cellStyle name="Calculation 13 4 6" xfId="1991" xr:uid="{00000000-0005-0000-0000-0000B3070000}"/>
    <cellStyle name="Calculation 13 4 6 2" xfId="1992" xr:uid="{00000000-0005-0000-0000-0000B4070000}"/>
    <cellStyle name="Calculation 13 4 6 3" xfId="1993" xr:uid="{00000000-0005-0000-0000-0000B5070000}"/>
    <cellStyle name="Calculation 13 4 6 4" xfId="1994" xr:uid="{00000000-0005-0000-0000-0000B6070000}"/>
    <cellStyle name="Calculation 13 4 7" xfId="1995" xr:uid="{00000000-0005-0000-0000-0000B7070000}"/>
    <cellStyle name="Calculation 13 4 8" xfId="1996" xr:uid="{00000000-0005-0000-0000-0000B8070000}"/>
    <cellStyle name="Calculation 13 4 9" xfId="1997" xr:uid="{00000000-0005-0000-0000-0000B9070000}"/>
    <cellStyle name="Calculation 13 5" xfId="1998" xr:uid="{00000000-0005-0000-0000-0000BA070000}"/>
    <cellStyle name="Calculation 13 5 2" xfId="1999" xr:uid="{00000000-0005-0000-0000-0000BB070000}"/>
    <cellStyle name="Calculation 13 5 3" xfId="2000" xr:uid="{00000000-0005-0000-0000-0000BC070000}"/>
    <cellStyle name="Calculation 13 5 4" xfId="2001" xr:uid="{00000000-0005-0000-0000-0000BD070000}"/>
    <cellStyle name="Calculation 13 6" xfId="2002" xr:uid="{00000000-0005-0000-0000-0000BE070000}"/>
    <cellStyle name="Calculation 13 6 2" xfId="2003" xr:uid="{00000000-0005-0000-0000-0000BF070000}"/>
    <cellStyle name="Calculation 13 6 3" xfId="2004" xr:uid="{00000000-0005-0000-0000-0000C0070000}"/>
    <cellStyle name="Calculation 13 6 4" xfId="2005" xr:uid="{00000000-0005-0000-0000-0000C1070000}"/>
    <cellStyle name="Calculation 13 7" xfId="2006" xr:uid="{00000000-0005-0000-0000-0000C2070000}"/>
    <cellStyle name="Calculation 13 7 2" xfId="2007" xr:uid="{00000000-0005-0000-0000-0000C3070000}"/>
    <cellStyle name="Calculation 13 7 3" xfId="2008" xr:uid="{00000000-0005-0000-0000-0000C4070000}"/>
    <cellStyle name="Calculation 13 7 4" xfId="2009" xr:uid="{00000000-0005-0000-0000-0000C5070000}"/>
    <cellStyle name="Calculation 13 8" xfId="2010" xr:uid="{00000000-0005-0000-0000-0000C6070000}"/>
    <cellStyle name="Calculation 13 8 2" xfId="2011" xr:uid="{00000000-0005-0000-0000-0000C7070000}"/>
    <cellStyle name="Calculation 13 8 3" xfId="2012" xr:uid="{00000000-0005-0000-0000-0000C8070000}"/>
    <cellStyle name="Calculation 13 8 4" xfId="2013" xr:uid="{00000000-0005-0000-0000-0000C9070000}"/>
    <cellStyle name="Calculation 13 9" xfId="2014" xr:uid="{00000000-0005-0000-0000-0000CA070000}"/>
    <cellStyle name="Calculation 14" xfId="2015" xr:uid="{00000000-0005-0000-0000-0000CB070000}"/>
    <cellStyle name="Calculation 14 10" xfId="2016" xr:uid="{00000000-0005-0000-0000-0000CC070000}"/>
    <cellStyle name="Calculation 14 11" xfId="2017" xr:uid="{00000000-0005-0000-0000-0000CD070000}"/>
    <cellStyle name="Calculation 14 2" xfId="2018" xr:uid="{00000000-0005-0000-0000-0000CE070000}"/>
    <cellStyle name="Calculation 14 2 10" xfId="2019" xr:uid="{00000000-0005-0000-0000-0000CF070000}"/>
    <cellStyle name="Calculation 14 2 11" xfId="2020" xr:uid="{00000000-0005-0000-0000-0000D0070000}"/>
    <cellStyle name="Calculation 14 2 2" xfId="2021" xr:uid="{00000000-0005-0000-0000-0000D1070000}"/>
    <cellStyle name="Calculation 14 2 2 2" xfId="2022" xr:uid="{00000000-0005-0000-0000-0000D2070000}"/>
    <cellStyle name="Calculation 14 2 2 3" xfId="2023" xr:uid="{00000000-0005-0000-0000-0000D3070000}"/>
    <cellStyle name="Calculation 14 2 2 4" xfId="2024" xr:uid="{00000000-0005-0000-0000-0000D4070000}"/>
    <cellStyle name="Calculation 14 2 3" xfId="2025" xr:uid="{00000000-0005-0000-0000-0000D5070000}"/>
    <cellStyle name="Calculation 14 2 3 2" xfId="2026" xr:uid="{00000000-0005-0000-0000-0000D6070000}"/>
    <cellStyle name="Calculation 14 2 3 3" xfId="2027" xr:uid="{00000000-0005-0000-0000-0000D7070000}"/>
    <cellStyle name="Calculation 14 2 3 4" xfId="2028" xr:uid="{00000000-0005-0000-0000-0000D8070000}"/>
    <cellStyle name="Calculation 14 2 4" xfId="2029" xr:uid="{00000000-0005-0000-0000-0000D9070000}"/>
    <cellStyle name="Calculation 14 2 4 2" xfId="2030" xr:uid="{00000000-0005-0000-0000-0000DA070000}"/>
    <cellStyle name="Calculation 14 2 4 3" xfId="2031" xr:uid="{00000000-0005-0000-0000-0000DB070000}"/>
    <cellStyle name="Calculation 14 2 4 4" xfId="2032" xr:uid="{00000000-0005-0000-0000-0000DC070000}"/>
    <cellStyle name="Calculation 14 2 5" xfId="2033" xr:uid="{00000000-0005-0000-0000-0000DD070000}"/>
    <cellStyle name="Calculation 14 2 5 2" xfId="2034" xr:uid="{00000000-0005-0000-0000-0000DE070000}"/>
    <cellStyle name="Calculation 14 2 5 3" xfId="2035" xr:uid="{00000000-0005-0000-0000-0000DF070000}"/>
    <cellStyle name="Calculation 14 2 5 4" xfId="2036" xr:uid="{00000000-0005-0000-0000-0000E0070000}"/>
    <cellStyle name="Calculation 14 2 6" xfId="2037" xr:uid="{00000000-0005-0000-0000-0000E1070000}"/>
    <cellStyle name="Calculation 14 2 6 2" xfId="2038" xr:uid="{00000000-0005-0000-0000-0000E2070000}"/>
    <cellStyle name="Calculation 14 2 6 3" xfId="2039" xr:uid="{00000000-0005-0000-0000-0000E3070000}"/>
    <cellStyle name="Calculation 14 2 6 4" xfId="2040" xr:uid="{00000000-0005-0000-0000-0000E4070000}"/>
    <cellStyle name="Calculation 14 2 7" xfId="2041" xr:uid="{00000000-0005-0000-0000-0000E5070000}"/>
    <cellStyle name="Calculation 14 2 7 2" xfId="2042" xr:uid="{00000000-0005-0000-0000-0000E6070000}"/>
    <cellStyle name="Calculation 14 2 7 3" xfId="2043" xr:uid="{00000000-0005-0000-0000-0000E7070000}"/>
    <cellStyle name="Calculation 14 2 7 4" xfId="2044" xr:uid="{00000000-0005-0000-0000-0000E8070000}"/>
    <cellStyle name="Calculation 14 2 8" xfId="2045" xr:uid="{00000000-0005-0000-0000-0000E9070000}"/>
    <cellStyle name="Calculation 14 2 8 2" xfId="2046" xr:uid="{00000000-0005-0000-0000-0000EA070000}"/>
    <cellStyle name="Calculation 14 2 8 3" xfId="2047" xr:uid="{00000000-0005-0000-0000-0000EB070000}"/>
    <cellStyle name="Calculation 14 2 8 4" xfId="2048" xr:uid="{00000000-0005-0000-0000-0000EC070000}"/>
    <cellStyle name="Calculation 14 2 9" xfId="2049" xr:uid="{00000000-0005-0000-0000-0000ED070000}"/>
    <cellStyle name="Calculation 14 3" xfId="2050" xr:uid="{00000000-0005-0000-0000-0000EE070000}"/>
    <cellStyle name="Calculation 14 3 10" xfId="2051" xr:uid="{00000000-0005-0000-0000-0000EF070000}"/>
    <cellStyle name="Calculation 14 3 2" xfId="2052" xr:uid="{00000000-0005-0000-0000-0000F0070000}"/>
    <cellStyle name="Calculation 14 3 2 2" xfId="2053" xr:uid="{00000000-0005-0000-0000-0000F1070000}"/>
    <cellStyle name="Calculation 14 3 2 3" xfId="2054" xr:uid="{00000000-0005-0000-0000-0000F2070000}"/>
    <cellStyle name="Calculation 14 3 2 4" xfId="2055" xr:uid="{00000000-0005-0000-0000-0000F3070000}"/>
    <cellStyle name="Calculation 14 3 3" xfId="2056" xr:uid="{00000000-0005-0000-0000-0000F4070000}"/>
    <cellStyle name="Calculation 14 3 3 2" xfId="2057" xr:uid="{00000000-0005-0000-0000-0000F5070000}"/>
    <cellStyle name="Calculation 14 3 3 3" xfId="2058" xr:uid="{00000000-0005-0000-0000-0000F6070000}"/>
    <cellStyle name="Calculation 14 3 3 4" xfId="2059" xr:uid="{00000000-0005-0000-0000-0000F7070000}"/>
    <cellStyle name="Calculation 14 3 4" xfId="2060" xr:uid="{00000000-0005-0000-0000-0000F8070000}"/>
    <cellStyle name="Calculation 14 3 4 2" xfId="2061" xr:uid="{00000000-0005-0000-0000-0000F9070000}"/>
    <cellStyle name="Calculation 14 3 4 3" xfId="2062" xr:uid="{00000000-0005-0000-0000-0000FA070000}"/>
    <cellStyle name="Calculation 14 3 4 4" xfId="2063" xr:uid="{00000000-0005-0000-0000-0000FB070000}"/>
    <cellStyle name="Calculation 14 3 5" xfId="2064" xr:uid="{00000000-0005-0000-0000-0000FC070000}"/>
    <cellStyle name="Calculation 14 3 5 2" xfId="2065" xr:uid="{00000000-0005-0000-0000-0000FD070000}"/>
    <cellStyle name="Calculation 14 3 5 3" xfId="2066" xr:uid="{00000000-0005-0000-0000-0000FE070000}"/>
    <cellStyle name="Calculation 14 3 5 4" xfId="2067" xr:uid="{00000000-0005-0000-0000-0000FF070000}"/>
    <cellStyle name="Calculation 14 3 6" xfId="2068" xr:uid="{00000000-0005-0000-0000-000000080000}"/>
    <cellStyle name="Calculation 14 3 6 2" xfId="2069" xr:uid="{00000000-0005-0000-0000-000001080000}"/>
    <cellStyle name="Calculation 14 3 6 3" xfId="2070" xr:uid="{00000000-0005-0000-0000-000002080000}"/>
    <cellStyle name="Calculation 14 3 6 4" xfId="2071" xr:uid="{00000000-0005-0000-0000-000003080000}"/>
    <cellStyle name="Calculation 14 3 7" xfId="2072" xr:uid="{00000000-0005-0000-0000-000004080000}"/>
    <cellStyle name="Calculation 14 3 7 2" xfId="2073" xr:uid="{00000000-0005-0000-0000-000005080000}"/>
    <cellStyle name="Calculation 14 3 7 3" xfId="2074" xr:uid="{00000000-0005-0000-0000-000006080000}"/>
    <cellStyle name="Calculation 14 3 7 4" xfId="2075" xr:uid="{00000000-0005-0000-0000-000007080000}"/>
    <cellStyle name="Calculation 14 3 8" xfId="2076" xr:uid="{00000000-0005-0000-0000-000008080000}"/>
    <cellStyle name="Calculation 14 3 9" xfId="2077" xr:uid="{00000000-0005-0000-0000-000009080000}"/>
    <cellStyle name="Calculation 14 4" xfId="2078" xr:uid="{00000000-0005-0000-0000-00000A080000}"/>
    <cellStyle name="Calculation 14 4 2" xfId="2079" xr:uid="{00000000-0005-0000-0000-00000B080000}"/>
    <cellStyle name="Calculation 14 4 2 2" xfId="2080" xr:uid="{00000000-0005-0000-0000-00000C080000}"/>
    <cellStyle name="Calculation 14 4 2 3" xfId="2081" xr:uid="{00000000-0005-0000-0000-00000D080000}"/>
    <cellStyle name="Calculation 14 4 2 4" xfId="2082" xr:uid="{00000000-0005-0000-0000-00000E080000}"/>
    <cellStyle name="Calculation 14 4 3" xfId="2083" xr:uid="{00000000-0005-0000-0000-00000F080000}"/>
    <cellStyle name="Calculation 14 4 3 2" xfId="2084" xr:uid="{00000000-0005-0000-0000-000010080000}"/>
    <cellStyle name="Calculation 14 4 3 3" xfId="2085" xr:uid="{00000000-0005-0000-0000-000011080000}"/>
    <cellStyle name="Calculation 14 4 3 4" xfId="2086" xr:uid="{00000000-0005-0000-0000-000012080000}"/>
    <cellStyle name="Calculation 14 4 4" xfId="2087" xr:uid="{00000000-0005-0000-0000-000013080000}"/>
    <cellStyle name="Calculation 14 4 4 2" xfId="2088" xr:uid="{00000000-0005-0000-0000-000014080000}"/>
    <cellStyle name="Calculation 14 4 4 3" xfId="2089" xr:uid="{00000000-0005-0000-0000-000015080000}"/>
    <cellStyle name="Calculation 14 4 4 4" xfId="2090" xr:uid="{00000000-0005-0000-0000-000016080000}"/>
    <cellStyle name="Calculation 14 4 5" xfId="2091" xr:uid="{00000000-0005-0000-0000-000017080000}"/>
    <cellStyle name="Calculation 14 4 5 2" xfId="2092" xr:uid="{00000000-0005-0000-0000-000018080000}"/>
    <cellStyle name="Calculation 14 4 5 3" xfId="2093" xr:uid="{00000000-0005-0000-0000-000019080000}"/>
    <cellStyle name="Calculation 14 4 5 4" xfId="2094" xr:uid="{00000000-0005-0000-0000-00001A080000}"/>
    <cellStyle name="Calculation 14 4 6" xfId="2095" xr:uid="{00000000-0005-0000-0000-00001B080000}"/>
    <cellStyle name="Calculation 14 4 6 2" xfId="2096" xr:uid="{00000000-0005-0000-0000-00001C080000}"/>
    <cellStyle name="Calculation 14 4 6 3" xfId="2097" xr:uid="{00000000-0005-0000-0000-00001D080000}"/>
    <cellStyle name="Calculation 14 4 6 4" xfId="2098" xr:uid="{00000000-0005-0000-0000-00001E080000}"/>
    <cellStyle name="Calculation 14 4 7" xfId="2099" xr:uid="{00000000-0005-0000-0000-00001F080000}"/>
    <cellStyle name="Calculation 14 4 8" xfId="2100" xr:uid="{00000000-0005-0000-0000-000020080000}"/>
    <cellStyle name="Calculation 14 4 9" xfId="2101" xr:uid="{00000000-0005-0000-0000-000021080000}"/>
    <cellStyle name="Calculation 14 5" xfId="2102" xr:uid="{00000000-0005-0000-0000-000022080000}"/>
    <cellStyle name="Calculation 14 5 2" xfId="2103" xr:uid="{00000000-0005-0000-0000-000023080000}"/>
    <cellStyle name="Calculation 14 5 3" xfId="2104" xr:uid="{00000000-0005-0000-0000-000024080000}"/>
    <cellStyle name="Calculation 14 5 4" xfId="2105" xr:uid="{00000000-0005-0000-0000-000025080000}"/>
    <cellStyle name="Calculation 14 6" xfId="2106" xr:uid="{00000000-0005-0000-0000-000026080000}"/>
    <cellStyle name="Calculation 14 6 2" xfId="2107" xr:uid="{00000000-0005-0000-0000-000027080000}"/>
    <cellStyle name="Calculation 14 6 3" xfId="2108" xr:uid="{00000000-0005-0000-0000-000028080000}"/>
    <cellStyle name="Calculation 14 6 4" xfId="2109" xr:uid="{00000000-0005-0000-0000-000029080000}"/>
    <cellStyle name="Calculation 14 7" xfId="2110" xr:uid="{00000000-0005-0000-0000-00002A080000}"/>
    <cellStyle name="Calculation 14 7 2" xfId="2111" xr:uid="{00000000-0005-0000-0000-00002B080000}"/>
    <cellStyle name="Calculation 14 7 3" xfId="2112" xr:uid="{00000000-0005-0000-0000-00002C080000}"/>
    <cellStyle name="Calculation 14 7 4" xfId="2113" xr:uid="{00000000-0005-0000-0000-00002D080000}"/>
    <cellStyle name="Calculation 14 8" xfId="2114" xr:uid="{00000000-0005-0000-0000-00002E080000}"/>
    <cellStyle name="Calculation 14 8 2" xfId="2115" xr:uid="{00000000-0005-0000-0000-00002F080000}"/>
    <cellStyle name="Calculation 14 8 3" xfId="2116" xr:uid="{00000000-0005-0000-0000-000030080000}"/>
    <cellStyle name="Calculation 14 8 4" xfId="2117" xr:uid="{00000000-0005-0000-0000-000031080000}"/>
    <cellStyle name="Calculation 14 9" xfId="2118" xr:uid="{00000000-0005-0000-0000-000032080000}"/>
    <cellStyle name="Calculation 15" xfId="2119" xr:uid="{00000000-0005-0000-0000-000033080000}"/>
    <cellStyle name="Calculation 15 2" xfId="2120" xr:uid="{00000000-0005-0000-0000-000034080000}"/>
    <cellStyle name="Calculation 15 2 2" xfId="2121" xr:uid="{00000000-0005-0000-0000-000035080000}"/>
    <cellStyle name="Calculation 15 2 3" xfId="2122" xr:uid="{00000000-0005-0000-0000-000036080000}"/>
    <cellStyle name="Calculation 15 2 4" xfId="2123" xr:uid="{00000000-0005-0000-0000-000037080000}"/>
    <cellStyle name="Calculation 15 3" xfId="2124" xr:uid="{00000000-0005-0000-0000-000038080000}"/>
    <cellStyle name="Calculation 15 3 2" xfId="2125" xr:uid="{00000000-0005-0000-0000-000039080000}"/>
    <cellStyle name="Calculation 15 3 3" xfId="2126" xr:uid="{00000000-0005-0000-0000-00003A080000}"/>
    <cellStyle name="Calculation 15 3 4" xfId="2127" xr:uid="{00000000-0005-0000-0000-00003B080000}"/>
    <cellStyle name="Calculation 15 4" xfId="2128" xr:uid="{00000000-0005-0000-0000-00003C080000}"/>
    <cellStyle name="Calculation 15 4 2" xfId="2129" xr:uid="{00000000-0005-0000-0000-00003D080000}"/>
    <cellStyle name="Calculation 15 4 3" xfId="2130" xr:uid="{00000000-0005-0000-0000-00003E080000}"/>
    <cellStyle name="Calculation 15 4 4" xfId="2131" xr:uid="{00000000-0005-0000-0000-00003F080000}"/>
    <cellStyle name="Calculation 15 5" xfId="2132" xr:uid="{00000000-0005-0000-0000-000040080000}"/>
    <cellStyle name="Calculation 15 5 2" xfId="2133" xr:uid="{00000000-0005-0000-0000-000041080000}"/>
    <cellStyle name="Calculation 15 5 3" xfId="2134" xr:uid="{00000000-0005-0000-0000-000042080000}"/>
    <cellStyle name="Calculation 15 5 4" xfId="2135" xr:uid="{00000000-0005-0000-0000-000043080000}"/>
    <cellStyle name="Calculation 15 6" xfId="2136" xr:uid="{00000000-0005-0000-0000-000044080000}"/>
    <cellStyle name="Calculation 15 6 2" xfId="2137" xr:uid="{00000000-0005-0000-0000-000045080000}"/>
    <cellStyle name="Calculation 15 6 3" xfId="2138" xr:uid="{00000000-0005-0000-0000-000046080000}"/>
    <cellStyle name="Calculation 15 6 4" xfId="2139" xr:uid="{00000000-0005-0000-0000-000047080000}"/>
    <cellStyle name="Calculation 15 7" xfId="2140" xr:uid="{00000000-0005-0000-0000-000048080000}"/>
    <cellStyle name="Calculation 15 8" xfId="2141" xr:uid="{00000000-0005-0000-0000-000049080000}"/>
    <cellStyle name="Calculation 15 9" xfId="2142" xr:uid="{00000000-0005-0000-0000-00004A080000}"/>
    <cellStyle name="Calculation 16" xfId="2143" xr:uid="{00000000-0005-0000-0000-00004B080000}"/>
    <cellStyle name="Calculation 16 2" xfId="2144" xr:uid="{00000000-0005-0000-0000-00004C080000}"/>
    <cellStyle name="Calculation 16 2 2" xfId="2145" xr:uid="{00000000-0005-0000-0000-00004D080000}"/>
    <cellStyle name="Calculation 16 2 3" xfId="2146" xr:uid="{00000000-0005-0000-0000-00004E080000}"/>
    <cellStyle name="Calculation 16 2 4" xfId="2147" xr:uid="{00000000-0005-0000-0000-00004F080000}"/>
    <cellStyle name="Calculation 16 3" xfId="2148" xr:uid="{00000000-0005-0000-0000-000050080000}"/>
    <cellStyle name="Calculation 16 3 2" xfId="2149" xr:uid="{00000000-0005-0000-0000-000051080000}"/>
    <cellStyle name="Calculation 16 3 3" xfId="2150" xr:uid="{00000000-0005-0000-0000-000052080000}"/>
    <cellStyle name="Calculation 16 3 4" xfId="2151" xr:uid="{00000000-0005-0000-0000-000053080000}"/>
    <cellStyle name="Calculation 16 4" xfId="2152" xr:uid="{00000000-0005-0000-0000-000054080000}"/>
    <cellStyle name="Calculation 16 4 2" xfId="2153" xr:uid="{00000000-0005-0000-0000-000055080000}"/>
    <cellStyle name="Calculation 16 4 3" xfId="2154" xr:uid="{00000000-0005-0000-0000-000056080000}"/>
    <cellStyle name="Calculation 16 4 4" xfId="2155" xr:uid="{00000000-0005-0000-0000-000057080000}"/>
    <cellStyle name="Calculation 16 5" xfId="2156" xr:uid="{00000000-0005-0000-0000-000058080000}"/>
    <cellStyle name="Calculation 16 5 2" xfId="2157" xr:uid="{00000000-0005-0000-0000-000059080000}"/>
    <cellStyle name="Calculation 16 5 3" xfId="2158" xr:uid="{00000000-0005-0000-0000-00005A080000}"/>
    <cellStyle name="Calculation 16 5 4" xfId="2159" xr:uid="{00000000-0005-0000-0000-00005B080000}"/>
    <cellStyle name="Calculation 16 6" xfId="2160" xr:uid="{00000000-0005-0000-0000-00005C080000}"/>
    <cellStyle name="Calculation 16 6 2" xfId="2161" xr:uid="{00000000-0005-0000-0000-00005D080000}"/>
    <cellStyle name="Calculation 16 6 3" xfId="2162" xr:uid="{00000000-0005-0000-0000-00005E080000}"/>
    <cellStyle name="Calculation 16 6 4" xfId="2163" xr:uid="{00000000-0005-0000-0000-00005F080000}"/>
    <cellStyle name="Calculation 16 7" xfId="2164" xr:uid="{00000000-0005-0000-0000-000060080000}"/>
    <cellStyle name="Calculation 16 8" xfId="2165" xr:uid="{00000000-0005-0000-0000-000061080000}"/>
    <cellStyle name="Calculation 16 9" xfId="2166" xr:uid="{00000000-0005-0000-0000-000062080000}"/>
    <cellStyle name="Calculation 17" xfId="2167" xr:uid="{00000000-0005-0000-0000-000063080000}"/>
    <cellStyle name="Calculation 17 10" xfId="2168" xr:uid="{00000000-0005-0000-0000-000064080000}"/>
    <cellStyle name="Calculation 17 2" xfId="2169" xr:uid="{00000000-0005-0000-0000-000065080000}"/>
    <cellStyle name="Calculation 17 2 2" xfId="2170" xr:uid="{00000000-0005-0000-0000-000066080000}"/>
    <cellStyle name="Calculation 17 2 3" xfId="2171" xr:uid="{00000000-0005-0000-0000-000067080000}"/>
    <cellStyle name="Calculation 17 2 4" xfId="2172" xr:uid="{00000000-0005-0000-0000-000068080000}"/>
    <cellStyle name="Calculation 17 3" xfId="2173" xr:uid="{00000000-0005-0000-0000-000069080000}"/>
    <cellStyle name="Calculation 17 3 2" xfId="2174" xr:uid="{00000000-0005-0000-0000-00006A080000}"/>
    <cellStyle name="Calculation 17 3 3" xfId="2175" xr:uid="{00000000-0005-0000-0000-00006B080000}"/>
    <cellStyle name="Calculation 17 3 4" xfId="2176" xr:uid="{00000000-0005-0000-0000-00006C080000}"/>
    <cellStyle name="Calculation 17 4" xfId="2177" xr:uid="{00000000-0005-0000-0000-00006D080000}"/>
    <cellStyle name="Calculation 17 4 2" xfId="2178" xr:uid="{00000000-0005-0000-0000-00006E080000}"/>
    <cellStyle name="Calculation 17 4 3" xfId="2179" xr:uid="{00000000-0005-0000-0000-00006F080000}"/>
    <cellStyle name="Calculation 17 4 4" xfId="2180" xr:uid="{00000000-0005-0000-0000-000070080000}"/>
    <cellStyle name="Calculation 17 5" xfId="2181" xr:uid="{00000000-0005-0000-0000-000071080000}"/>
    <cellStyle name="Calculation 17 5 2" xfId="2182" xr:uid="{00000000-0005-0000-0000-000072080000}"/>
    <cellStyle name="Calculation 17 5 3" xfId="2183" xr:uid="{00000000-0005-0000-0000-000073080000}"/>
    <cellStyle name="Calculation 17 5 4" xfId="2184" xr:uid="{00000000-0005-0000-0000-000074080000}"/>
    <cellStyle name="Calculation 17 6" xfId="2185" xr:uid="{00000000-0005-0000-0000-000075080000}"/>
    <cellStyle name="Calculation 17 6 2" xfId="2186" xr:uid="{00000000-0005-0000-0000-000076080000}"/>
    <cellStyle name="Calculation 17 6 3" xfId="2187" xr:uid="{00000000-0005-0000-0000-000077080000}"/>
    <cellStyle name="Calculation 17 6 4" xfId="2188" xr:uid="{00000000-0005-0000-0000-000078080000}"/>
    <cellStyle name="Calculation 17 7" xfId="2189" xr:uid="{00000000-0005-0000-0000-000079080000}"/>
    <cellStyle name="Calculation 17 7 2" xfId="2190" xr:uid="{00000000-0005-0000-0000-00007A080000}"/>
    <cellStyle name="Calculation 17 7 3" xfId="2191" xr:uid="{00000000-0005-0000-0000-00007B080000}"/>
    <cellStyle name="Calculation 17 7 4" xfId="2192" xr:uid="{00000000-0005-0000-0000-00007C080000}"/>
    <cellStyle name="Calculation 17 8" xfId="2193" xr:uid="{00000000-0005-0000-0000-00007D080000}"/>
    <cellStyle name="Calculation 17 9" xfId="2194" xr:uid="{00000000-0005-0000-0000-00007E080000}"/>
    <cellStyle name="Calculation 18" xfId="2195" xr:uid="{00000000-0005-0000-0000-00007F080000}"/>
    <cellStyle name="Calculation 18 2" xfId="2196" xr:uid="{00000000-0005-0000-0000-000080080000}"/>
    <cellStyle name="Calculation 18 3" xfId="2197" xr:uid="{00000000-0005-0000-0000-000081080000}"/>
    <cellStyle name="Calculation 18 4" xfId="2198" xr:uid="{00000000-0005-0000-0000-000082080000}"/>
    <cellStyle name="Calculation 2" xfId="2199" xr:uid="{00000000-0005-0000-0000-000083080000}"/>
    <cellStyle name="Calculation 2 10" xfId="2200" xr:uid="{00000000-0005-0000-0000-000084080000}"/>
    <cellStyle name="Calculation 2 10 2" xfId="2201" xr:uid="{00000000-0005-0000-0000-000085080000}"/>
    <cellStyle name="Calculation 2 10 3" xfId="2202" xr:uid="{00000000-0005-0000-0000-000086080000}"/>
    <cellStyle name="Calculation 2 10 4" xfId="2203" xr:uid="{00000000-0005-0000-0000-000087080000}"/>
    <cellStyle name="Calculation 2 11" xfId="2204" xr:uid="{00000000-0005-0000-0000-000088080000}"/>
    <cellStyle name="Calculation 2 11 2" xfId="2205" xr:uid="{00000000-0005-0000-0000-000089080000}"/>
    <cellStyle name="Calculation 2 11 3" xfId="2206" xr:uid="{00000000-0005-0000-0000-00008A080000}"/>
    <cellStyle name="Calculation 2 11 4" xfId="2207" xr:uid="{00000000-0005-0000-0000-00008B080000}"/>
    <cellStyle name="Calculation 2 12" xfId="2208" xr:uid="{00000000-0005-0000-0000-00008C080000}"/>
    <cellStyle name="Calculation 2 13" xfId="2209" xr:uid="{00000000-0005-0000-0000-00008D080000}"/>
    <cellStyle name="Calculation 2 14" xfId="2210" xr:uid="{00000000-0005-0000-0000-00008E080000}"/>
    <cellStyle name="Calculation 2 2" xfId="2211" xr:uid="{00000000-0005-0000-0000-00008F080000}"/>
    <cellStyle name="Calculation 2 2 10" xfId="2212" xr:uid="{00000000-0005-0000-0000-000090080000}"/>
    <cellStyle name="Calculation 2 2 11" xfId="2213" xr:uid="{00000000-0005-0000-0000-000091080000}"/>
    <cellStyle name="Calculation 2 2 2" xfId="2214" xr:uid="{00000000-0005-0000-0000-000092080000}"/>
    <cellStyle name="Calculation 2 2 2 2" xfId="2215" xr:uid="{00000000-0005-0000-0000-000093080000}"/>
    <cellStyle name="Calculation 2 2 2 3" xfId="2216" xr:uid="{00000000-0005-0000-0000-000094080000}"/>
    <cellStyle name="Calculation 2 2 2 4" xfId="2217" xr:uid="{00000000-0005-0000-0000-000095080000}"/>
    <cellStyle name="Calculation 2 2 3" xfId="2218" xr:uid="{00000000-0005-0000-0000-000096080000}"/>
    <cellStyle name="Calculation 2 2 3 2" xfId="2219" xr:uid="{00000000-0005-0000-0000-000097080000}"/>
    <cellStyle name="Calculation 2 2 3 3" xfId="2220" xr:uid="{00000000-0005-0000-0000-000098080000}"/>
    <cellStyle name="Calculation 2 2 3 4" xfId="2221" xr:uid="{00000000-0005-0000-0000-000099080000}"/>
    <cellStyle name="Calculation 2 2 4" xfId="2222" xr:uid="{00000000-0005-0000-0000-00009A080000}"/>
    <cellStyle name="Calculation 2 2 4 2" xfId="2223" xr:uid="{00000000-0005-0000-0000-00009B080000}"/>
    <cellStyle name="Calculation 2 2 4 3" xfId="2224" xr:uid="{00000000-0005-0000-0000-00009C080000}"/>
    <cellStyle name="Calculation 2 2 4 4" xfId="2225" xr:uid="{00000000-0005-0000-0000-00009D080000}"/>
    <cellStyle name="Calculation 2 2 5" xfId="2226" xr:uid="{00000000-0005-0000-0000-00009E080000}"/>
    <cellStyle name="Calculation 2 2 5 2" xfId="2227" xr:uid="{00000000-0005-0000-0000-00009F080000}"/>
    <cellStyle name="Calculation 2 2 5 3" xfId="2228" xr:uid="{00000000-0005-0000-0000-0000A0080000}"/>
    <cellStyle name="Calculation 2 2 5 4" xfId="2229" xr:uid="{00000000-0005-0000-0000-0000A1080000}"/>
    <cellStyle name="Calculation 2 2 6" xfId="2230" xr:uid="{00000000-0005-0000-0000-0000A2080000}"/>
    <cellStyle name="Calculation 2 2 6 2" xfId="2231" xr:uid="{00000000-0005-0000-0000-0000A3080000}"/>
    <cellStyle name="Calculation 2 2 6 3" xfId="2232" xr:uid="{00000000-0005-0000-0000-0000A4080000}"/>
    <cellStyle name="Calculation 2 2 6 4" xfId="2233" xr:uid="{00000000-0005-0000-0000-0000A5080000}"/>
    <cellStyle name="Calculation 2 2 7" xfId="2234" xr:uid="{00000000-0005-0000-0000-0000A6080000}"/>
    <cellStyle name="Calculation 2 2 7 2" xfId="2235" xr:uid="{00000000-0005-0000-0000-0000A7080000}"/>
    <cellStyle name="Calculation 2 2 7 3" xfId="2236" xr:uid="{00000000-0005-0000-0000-0000A8080000}"/>
    <cellStyle name="Calculation 2 2 7 4" xfId="2237" xr:uid="{00000000-0005-0000-0000-0000A9080000}"/>
    <cellStyle name="Calculation 2 2 8" xfId="2238" xr:uid="{00000000-0005-0000-0000-0000AA080000}"/>
    <cellStyle name="Calculation 2 2 8 2" xfId="2239" xr:uid="{00000000-0005-0000-0000-0000AB080000}"/>
    <cellStyle name="Calculation 2 2 8 3" xfId="2240" xr:uid="{00000000-0005-0000-0000-0000AC080000}"/>
    <cellStyle name="Calculation 2 2 8 4" xfId="2241" xr:uid="{00000000-0005-0000-0000-0000AD080000}"/>
    <cellStyle name="Calculation 2 2 9" xfId="2242" xr:uid="{00000000-0005-0000-0000-0000AE080000}"/>
    <cellStyle name="Calculation 2 3" xfId="2243" xr:uid="{00000000-0005-0000-0000-0000AF080000}"/>
    <cellStyle name="Calculation 2 3 10" xfId="2244" xr:uid="{00000000-0005-0000-0000-0000B0080000}"/>
    <cellStyle name="Calculation 2 3 2" xfId="2245" xr:uid="{00000000-0005-0000-0000-0000B1080000}"/>
    <cellStyle name="Calculation 2 3 2 2" xfId="2246" xr:uid="{00000000-0005-0000-0000-0000B2080000}"/>
    <cellStyle name="Calculation 2 3 2 3" xfId="2247" xr:uid="{00000000-0005-0000-0000-0000B3080000}"/>
    <cellStyle name="Calculation 2 3 2 4" xfId="2248" xr:uid="{00000000-0005-0000-0000-0000B4080000}"/>
    <cellStyle name="Calculation 2 3 3" xfId="2249" xr:uid="{00000000-0005-0000-0000-0000B5080000}"/>
    <cellStyle name="Calculation 2 3 3 2" xfId="2250" xr:uid="{00000000-0005-0000-0000-0000B6080000}"/>
    <cellStyle name="Calculation 2 3 3 3" xfId="2251" xr:uid="{00000000-0005-0000-0000-0000B7080000}"/>
    <cellStyle name="Calculation 2 3 3 4" xfId="2252" xr:uid="{00000000-0005-0000-0000-0000B8080000}"/>
    <cellStyle name="Calculation 2 3 4" xfId="2253" xr:uid="{00000000-0005-0000-0000-0000B9080000}"/>
    <cellStyle name="Calculation 2 3 4 2" xfId="2254" xr:uid="{00000000-0005-0000-0000-0000BA080000}"/>
    <cellStyle name="Calculation 2 3 4 3" xfId="2255" xr:uid="{00000000-0005-0000-0000-0000BB080000}"/>
    <cellStyle name="Calculation 2 3 4 4" xfId="2256" xr:uid="{00000000-0005-0000-0000-0000BC080000}"/>
    <cellStyle name="Calculation 2 3 5" xfId="2257" xr:uid="{00000000-0005-0000-0000-0000BD080000}"/>
    <cellStyle name="Calculation 2 3 5 2" xfId="2258" xr:uid="{00000000-0005-0000-0000-0000BE080000}"/>
    <cellStyle name="Calculation 2 3 5 3" xfId="2259" xr:uid="{00000000-0005-0000-0000-0000BF080000}"/>
    <cellStyle name="Calculation 2 3 5 4" xfId="2260" xr:uid="{00000000-0005-0000-0000-0000C0080000}"/>
    <cellStyle name="Calculation 2 3 6" xfId="2261" xr:uid="{00000000-0005-0000-0000-0000C1080000}"/>
    <cellStyle name="Calculation 2 3 6 2" xfId="2262" xr:uid="{00000000-0005-0000-0000-0000C2080000}"/>
    <cellStyle name="Calculation 2 3 6 3" xfId="2263" xr:uid="{00000000-0005-0000-0000-0000C3080000}"/>
    <cellStyle name="Calculation 2 3 6 4" xfId="2264" xr:uid="{00000000-0005-0000-0000-0000C4080000}"/>
    <cellStyle name="Calculation 2 3 7" xfId="2265" xr:uid="{00000000-0005-0000-0000-0000C5080000}"/>
    <cellStyle name="Calculation 2 3 7 2" xfId="2266" xr:uid="{00000000-0005-0000-0000-0000C6080000}"/>
    <cellStyle name="Calculation 2 3 7 3" xfId="2267" xr:uid="{00000000-0005-0000-0000-0000C7080000}"/>
    <cellStyle name="Calculation 2 3 7 4" xfId="2268" xr:uid="{00000000-0005-0000-0000-0000C8080000}"/>
    <cellStyle name="Calculation 2 3 8" xfId="2269" xr:uid="{00000000-0005-0000-0000-0000C9080000}"/>
    <cellStyle name="Calculation 2 3 9" xfId="2270" xr:uid="{00000000-0005-0000-0000-0000CA080000}"/>
    <cellStyle name="Calculation 2 4" xfId="2271" xr:uid="{00000000-0005-0000-0000-0000CB080000}"/>
    <cellStyle name="Calculation 2 4 2" xfId="2272" xr:uid="{00000000-0005-0000-0000-0000CC080000}"/>
    <cellStyle name="Calculation 2 4 2 2" xfId="2273" xr:uid="{00000000-0005-0000-0000-0000CD080000}"/>
    <cellStyle name="Calculation 2 4 2 3" xfId="2274" xr:uid="{00000000-0005-0000-0000-0000CE080000}"/>
    <cellStyle name="Calculation 2 4 2 4" xfId="2275" xr:uid="{00000000-0005-0000-0000-0000CF080000}"/>
    <cellStyle name="Calculation 2 4 3" xfId="2276" xr:uid="{00000000-0005-0000-0000-0000D0080000}"/>
    <cellStyle name="Calculation 2 4 3 2" xfId="2277" xr:uid="{00000000-0005-0000-0000-0000D1080000}"/>
    <cellStyle name="Calculation 2 4 3 3" xfId="2278" xr:uid="{00000000-0005-0000-0000-0000D2080000}"/>
    <cellStyle name="Calculation 2 4 3 4" xfId="2279" xr:uid="{00000000-0005-0000-0000-0000D3080000}"/>
    <cellStyle name="Calculation 2 4 4" xfId="2280" xr:uid="{00000000-0005-0000-0000-0000D4080000}"/>
    <cellStyle name="Calculation 2 4 4 2" xfId="2281" xr:uid="{00000000-0005-0000-0000-0000D5080000}"/>
    <cellStyle name="Calculation 2 4 4 3" xfId="2282" xr:uid="{00000000-0005-0000-0000-0000D6080000}"/>
    <cellStyle name="Calculation 2 4 4 4" xfId="2283" xr:uid="{00000000-0005-0000-0000-0000D7080000}"/>
    <cellStyle name="Calculation 2 4 5" xfId="2284" xr:uid="{00000000-0005-0000-0000-0000D8080000}"/>
    <cellStyle name="Calculation 2 4 5 2" xfId="2285" xr:uid="{00000000-0005-0000-0000-0000D9080000}"/>
    <cellStyle name="Calculation 2 4 5 3" xfId="2286" xr:uid="{00000000-0005-0000-0000-0000DA080000}"/>
    <cellStyle name="Calculation 2 4 5 4" xfId="2287" xr:uid="{00000000-0005-0000-0000-0000DB080000}"/>
    <cellStyle name="Calculation 2 4 6" xfId="2288" xr:uid="{00000000-0005-0000-0000-0000DC080000}"/>
    <cellStyle name="Calculation 2 4 6 2" xfId="2289" xr:uid="{00000000-0005-0000-0000-0000DD080000}"/>
    <cellStyle name="Calculation 2 4 6 3" xfId="2290" xr:uid="{00000000-0005-0000-0000-0000DE080000}"/>
    <cellStyle name="Calculation 2 4 6 4" xfId="2291" xr:uid="{00000000-0005-0000-0000-0000DF080000}"/>
    <cellStyle name="Calculation 2 4 7" xfId="2292" xr:uid="{00000000-0005-0000-0000-0000E0080000}"/>
    <cellStyle name="Calculation 2 4 8" xfId="2293" xr:uid="{00000000-0005-0000-0000-0000E1080000}"/>
    <cellStyle name="Calculation 2 4 9" xfId="2294" xr:uid="{00000000-0005-0000-0000-0000E2080000}"/>
    <cellStyle name="Calculation 2 5" xfId="2295" xr:uid="{00000000-0005-0000-0000-0000E3080000}"/>
    <cellStyle name="Calculation 2 5 2" xfId="2296" xr:uid="{00000000-0005-0000-0000-0000E4080000}"/>
    <cellStyle name="Calculation 2 5 2 2" xfId="2297" xr:uid="{00000000-0005-0000-0000-0000E5080000}"/>
    <cellStyle name="Calculation 2 5 2 3" xfId="2298" xr:uid="{00000000-0005-0000-0000-0000E6080000}"/>
    <cellStyle name="Calculation 2 5 2 4" xfId="2299" xr:uid="{00000000-0005-0000-0000-0000E7080000}"/>
    <cellStyle name="Calculation 2 5 3" xfId="2300" xr:uid="{00000000-0005-0000-0000-0000E8080000}"/>
    <cellStyle name="Calculation 2 5 3 2" xfId="2301" xr:uid="{00000000-0005-0000-0000-0000E9080000}"/>
    <cellStyle name="Calculation 2 5 3 3" xfId="2302" xr:uid="{00000000-0005-0000-0000-0000EA080000}"/>
    <cellStyle name="Calculation 2 5 3 4" xfId="2303" xr:uid="{00000000-0005-0000-0000-0000EB080000}"/>
    <cellStyle name="Calculation 2 5 4" xfId="2304" xr:uid="{00000000-0005-0000-0000-0000EC080000}"/>
    <cellStyle name="Calculation 2 5 4 2" xfId="2305" xr:uid="{00000000-0005-0000-0000-0000ED080000}"/>
    <cellStyle name="Calculation 2 5 4 3" xfId="2306" xr:uid="{00000000-0005-0000-0000-0000EE080000}"/>
    <cellStyle name="Calculation 2 5 4 4" xfId="2307" xr:uid="{00000000-0005-0000-0000-0000EF080000}"/>
    <cellStyle name="Calculation 2 5 5" xfId="2308" xr:uid="{00000000-0005-0000-0000-0000F0080000}"/>
    <cellStyle name="Calculation 2 5 5 2" xfId="2309" xr:uid="{00000000-0005-0000-0000-0000F1080000}"/>
    <cellStyle name="Calculation 2 5 5 3" xfId="2310" xr:uid="{00000000-0005-0000-0000-0000F2080000}"/>
    <cellStyle name="Calculation 2 5 5 4" xfId="2311" xr:uid="{00000000-0005-0000-0000-0000F3080000}"/>
    <cellStyle name="Calculation 2 5 6" xfId="2312" xr:uid="{00000000-0005-0000-0000-0000F4080000}"/>
    <cellStyle name="Calculation 2 5 6 2" xfId="2313" xr:uid="{00000000-0005-0000-0000-0000F5080000}"/>
    <cellStyle name="Calculation 2 5 6 3" xfId="2314" xr:uid="{00000000-0005-0000-0000-0000F6080000}"/>
    <cellStyle name="Calculation 2 5 6 4" xfId="2315" xr:uid="{00000000-0005-0000-0000-0000F7080000}"/>
    <cellStyle name="Calculation 2 5 7" xfId="2316" xr:uid="{00000000-0005-0000-0000-0000F8080000}"/>
    <cellStyle name="Calculation 2 5 8" xfId="2317" xr:uid="{00000000-0005-0000-0000-0000F9080000}"/>
    <cellStyle name="Calculation 2 5 9" xfId="2318" xr:uid="{00000000-0005-0000-0000-0000FA080000}"/>
    <cellStyle name="Calculation 2 6" xfId="2319" xr:uid="{00000000-0005-0000-0000-0000FB080000}"/>
    <cellStyle name="Calculation 2 6 2" xfId="2320" xr:uid="{00000000-0005-0000-0000-0000FC080000}"/>
    <cellStyle name="Calculation 2 6 2 2" xfId="2321" xr:uid="{00000000-0005-0000-0000-0000FD080000}"/>
    <cellStyle name="Calculation 2 6 2 3" xfId="2322" xr:uid="{00000000-0005-0000-0000-0000FE080000}"/>
    <cellStyle name="Calculation 2 6 2 4" xfId="2323" xr:uid="{00000000-0005-0000-0000-0000FF080000}"/>
    <cellStyle name="Calculation 2 6 3" xfId="2324" xr:uid="{00000000-0005-0000-0000-000000090000}"/>
    <cellStyle name="Calculation 2 6 3 2" xfId="2325" xr:uid="{00000000-0005-0000-0000-000001090000}"/>
    <cellStyle name="Calculation 2 6 3 3" xfId="2326" xr:uid="{00000000-0005-0000-0000-000002090000}"/>
    <cellStyle name="Calculation 2 6 3 4" xfId="2327" xr:uid="{00000000-0005-0000-0000-000003090000}"/>
    <cellStyle name="Calculation 2 6 4" xfId="2328" xr:uid="{00000000-0005-0000-0000-000004090000}"/>
    <cellStyle name="Calculation 2 6 4 2" xfId="2329" xr:uid="{00000000-0005-0000-0000-000005090000}"/>
    <cellStyle name="Calculation 2 6 4 3" xfId="2330" xr:uid="{00000000-0005-0000-0000-000006090000}"/>
    <cellStyle name="Calculation 2 6 4 4" xfId="2331" xr:uid="{00000000-0005-0000-0000-000007090000}"/>
    <cellStyle name="Calculation 2 6 5" xfId="2332" xr:uid="{00000000-0005-0000-0000-000008090000}"/>
    <cellStyle name="Calculation 2 6 5 2" xfId="2333" xr:uid="{00000000-0005-0000-0000-000009090000}"/>
    <cellStyle name="Calculation 2 6 5 3" xfId="2334" xr:uid="{00000000-0005-0000-0000-00000A090000}"/>
    <cellStyle name="Calculation 2 6 5 4" xfId="2335" xr:uid="{00000000-0005-0000-0000-00000B090000}"/>
    <cellStyle name="Calculation 2 6 6" xfId="2336" xr:uid="{00000000-0005-0000-0000-00000C090000}"/>
    <cellStyle name="Calculation 2 6 6 2" xfId="2337" xr:uid="{00000000-0005-0000-0000-00000D090000}"/>
    <cellStyle name="Calculation 2 6 6 3" xfId="2338" xr:uid="{00000000-0005-0000-0000-00000E090000}"/>
    <cellStyle name="Calculation 2 6 6 4" xfId="2339" xr:uid="{00000000-0005-0000-0000-00000F090000}"/>
    <cellStyle name="Calculation 2 6 7" xfId="2340" xr:uid="{00000000-0005-0000-0000-000010090000}"/>
    <cellStyle name="Calculation 2 6 8" xfId="2341" xr:uid="{00000000-0005-0000-0000-000011090000}"/>
    <cellStyle name="Calculation 2 6 9" xfId="2342" xr:uid="{00000000-0005-0000-0000-000012090000}"/>
    <cellStyle name="Calculation 2 7" xfId="2343" xr:uid="{00000000-0005-0000-0000-000013090000}"/>
    <cellStyle name="Calculation 2 7 10" xfId="2344" xr:uid="{00000000-0005-0000-0000-000014090000}"/>
    <cellStyle name="Calculation 2 7 2" xfId="2345" xr:uid="{00000000-0005-0000-0000-000015090000}"/>
    <cellStyle name="Calculation 2 7 2 2" xfId="2346" xr:uid="{00000000-0005-0000-0000-000016090000}"/>
    <cellStyle name="Calculation 2 7 2 3" xfId="2347" xr:uid="{00000000-0005-0000-0000-000017090000}"/>
    <cellStyle name="Calculation 2 7 2 4" xfId="2348" xr:uid="{00000000-0005-0000-0000-000018090000}"/>
    <cellStyle name="Calculation 2 7 3" xfId="2349" xr:uid="{00000000-0005-0000-0000-000019090000}"/>
    <cellStyle name="Calculation 2 7 3 2" xfId="2350" xr:uid="{00000000-0005-0000-0000-00001A090000}"/>
    <cellStyle name="Calculation 2 7 3 3" xfId="2351" xr:uid="{00000000-0005-0000-0000-00001B090000}"/>
    <cellStyle name="Calculation 2 7 3 4" xfId="2352" xr:uid="{00000000-0005-0000-0000-00001C090000}"/>
    <cellStyle name="Calculation 2 7 4" xfId="2353" xr:uid="{00000000-0005-0000-0000-00001D090000}"/>
    <cellStyle name="Calculation 2 7 4 2" xfId="2354" xr:uid="{00000000-0005-0000-0000-00001E090000}"/>
    <cellStyle name="Calculation 2 7 4 3" xfId="2355" xr:uid="{00000000-0005-0000-0000-00001F090000}"/>
    <cellStyle name="Calculation 2 7 4 4" xfId="2356" xr:uid="{00000000-0005-0000-0000-000020090000}"/>
    <cellStyle name="Calculation 2 7 5" xfId="2357" xr:uid="{00000000-0005-0000-0000-000021090000}"/>
    <cellStyle name="Calculation 2 7 5 2" xfId="2358" xr:uid="{00000000-0005-0000-0000-000022090000}"/>
    <cellStyle name="Calculation 2 7 5 3" xfId="2359" xr:uid="{00000000-0005-0000-0000-000023090000}"/>
    <cellStyle name="Calculation 2 7 5 4" xfId="2360" xr:uid="{00000000-0005-0000-0000-000024090000}"/>
    <cellStyle name="Calculation 2 7 6" xfId="2361" xr:uid="{00000000-0005-0000-0000-000025090000}"/>
    <cellStyle name="Calculation 2 7 6 2" xfId="2362" xr:uid="{00000000-0005-0000-0000-000026090000}"/>
    <cellStyle name="Calculation 2 7 6 3" xfId="2363" xr:uid="{00000000-0005-0000-0000-000027090000}"/>
    <cellStyle name="Calculation 2 7 6 4" xfId="2364" xr:uid="{00000000-0005-0000-0000-000028090000}"/>
    <cellStyle name="Calculation 2 7 7" xfId="2365" xr:uid="{00000000-0005-0000-0000-000029090000}"/>
    <cellStyle name="Calculation 2 7 7 2" xfId="2366" xr:uid="{00000000-0005-0000-0000-00002A090000}"/>
    <cellStyle name="Calculation 2 7 7 3" xfId="2367" xr:uid="{00000000-0005-0000-0000-00002B090000}"/>
    <cellStyle name="Calculation 2 7 7 4" xfId="2368" xr:uid="{00000000-0005-0000-0000-00002C090000}"/>
    <cellStyle name="Calculation 2 7 8" xfId="2369" xr:uid="{00000000-0005-0000-0000-00002D090000}"/>
    <cellStyle name="Calculation 2 7 9" xfId="2370" xr:uid="{00000000-0005-0000-0000-00002E090000}"/>
    <cellStyle name="Calculation 2 8" xfId="2371" xr:uid="{00000000-0005-0000-0000-00002F090000}"/>
    <cellStyle name="Calculation 2 8 2" xfId="2372" xr:uid="{00000000-0005-0000-0000-000030090000}"/>
    <cellStyle name="Calculation 2 8 3" xfId="2373" xr:uid="{00000000-0005-0000-0000-000031090000}"/>
    <cellStyle name="Calculation 2 8 4" xfId="2374" xr:uid="{00000000-0005-0000-0000-000032090000}"/>
    <cellStyle name="Calculation 2 9" xfId="2375" xr:uid="{00000000-0005-0000-0000-000033090000}"/>
    <cellStyle name="Calculation 2 9 2" xfId="2376" xr:uid="{00000000-0005-0000-0000-000034090000}"/>
    <cellStyle name="Calculation 2 9 3" xfId="2377" xr:uid="{00000000-0005-0000-0000-000035090000}"/>
    <cellStyle name="Calculation 2 9 4" xfId="2378" xr:uid="{00000000-0005-0000-0000-000036090000}"/>
    <cellStyle name="Calculation 3" xfId="2379" xr:uid="{00000000-0005-0000-0000-000037090000}"/>
    <cellStyle name="Calculation 3 10" xfId="2380" xr:uid="{00000000-0005-0000-0000-000038090000}"/>
    <cellStyle name="Calculation 3 11" xfId="2381" xr:uid="{00000000-0005-0000-0000-000039090000}"/>
    <cellStyle name="Calculation 3 2" xfId="2382" xr:uid="{00000000-0005-0000-0000-00003A090000}"/>
    <cellStyle name="Calculation 3 2 10" xfId="2383" xr:uid="{00000000-0005-0000-0000-00003B090000}"/>
    <cellStyle name="Calculation 3 2 11" xfId="2384" xr:uid="{00000000-0005-0000-0000-00003C090000}"/>
    <cellStyle name="Calculation 3 2 2" xfId="2385" xr:uid="{00000000-0005-0000-0000-00003D090000}"/>
    <cellStyle name="Calculation 3 2 2 2" xfId="2386" xr:uid="{00000000-0005-0000-0000-00003E090000}"/>
    <cellStyle name="Calculation 3 2 2 3" xfId="2387" xr:uid="{00000000-0005-0000-0000-00003F090000}"/>
    <cellStyle name="Calculation 3 2 2 4" xfId="2388" xr:uid="{00000000-0005-0000-0000-000040090000}"/>
    <cellStyle name="Calculation 3 2 3" xfId="2389" xr:uid="{00000000-0005-0000-0000-000041090000}"/>
    <cellStyle name="Calculation 3 2 3 2" xfId="2390" xr:uid="{00000000-0005-0000-0000-000042090000}"/>
    <cellStyle name="Calculation 3 2 3 3" xfId="2391" xr:uid="{00000000-0005-0000-0000-000043090000}"/>
    <cellStyle name="Calculation 3 2 3 4" xfId="2392" xr:uid="{00000000-0005-0000-0000-000044090000}"/>
    <cellStyle name="Calculation 3 2 4" xfId="2393" xr:uid="{00000000-0005-0000-0000-000045090000}"/>
    <cellStyle name="Calculation 3 2 4 2" xfId="2394" xr:uid="{00000000-0005-0000-0000-000046090000}"/>
    <cellStyle name="Calculation 3 2 4 3" xfId="2395" xr:uid="{00000000-0005-0000-0000-000047090000}"/>
    <cellStyle name="Calculation 3 2 4 4" xfId="2396" xr:uid="{00000000-0005-0000-0000-000048090000}"/>
    <cellStyle name="Calculation 3 2 5" xfId="2397" xr:uid="{00000000-0005-0000-0000-000049090000}"/>
    <cellStyle name="Calculation 3 2 5 2" xfId="2398" xr:uid="{00000000-0005-0000-0000-00004A090000}"/>
    <cellStyle name="Calculation 3 2 5 3" xfId="2399" xr:uid="{00000000-0005-0000-0000-00004B090000}"/>
    <cellStyle name="Calculation 3 2 5 4" xfId="2400" xr:uid="{00000000-0005-0000-0000-00004C090000}"/>
    <cellStyle name="Calculation 3 2 6" xfId="2401" xr:uid="{00000000-0005-0000-0000-00004D090000}"/>
    <cellStyle name="Calculation 3 2 6 2" xfId="2402" xr:uid="{00000000-0005-0000-0000-00004E090000}"/>
    <cellStyle name="Calculation 3 2 6 3" xfId="2403" xr:uid="{00000000-0005-0000-0000-00004F090000}"/>
    <cellStyle name="Calculation 3 2 6 4" xfId="2404" xr:uid="{00000000-0005-0000-0000-000050090000}"/>
    <cellStyle name="Calculation 3 2 7" xfId="2405" xr:uid="{00000000-0005-0000-0000-000051090000}"/>
    <cellStyle name="Calculation 3 2 7 2" xfId="2406" xr:uid="{00000000-0005-0000-0000-000052090000}"/>
    <cellStyle name="Calculation 3 2 7 3" xfId="2407" xr:uid="{00000000-0005-0000-0000-000053090000}"/>
    <cellStyle name="Calculation 3 2 7 4" xfId="2408" xr:uid="{00000000-0005-0000-0000-000054090000}"/>
    <cellStyle name="Calculation 3 2 8" xfId="2409" xr:uid="{00000000-0005-0000-0000-000055090000}"/>
    <cellStyle name="Calculation 3 2 8 2" xfId="2410" xr:uid="{00000000-0005-0000-0000-000056090000}"/>
    <cellStyle name="Calculation 3 2 8 3" xfId="2411" xr:uid="{00000000-0005-0000-0000-000057090000}"/>
    <cellStyle name="Calculation 3 2 8 4" xfId="2412" xr:uid="{00000000-0005-0000-0000-000058090000}"/>
    <cellStyle name="Calculation 3 2 9" xfId="2413" xr:uid="{00000000-0005-0000-0000-000059090000}"/>
    <cellStyle name="Calculation 3 3" xfId="2414" xr:uid="{00000000-0005-0000-0000-00005A090000}"/>
    <cellStyle name="Calculation 3 3 10" xfId="2415" xr:uid="{00000000-0005-0000-0000-00005B090000}"/>
    <cellStyle name="Calculation 3 3 2" xfId="2416" xr:uid="{00000000-0005-0000-0000-00005C090000}"/>
    <cellStyle name="Calculation 3 3 2 2" xfId="2417" xr:uid="{00000000-0005-0000-0000-00005D090000}"/>
    <cellStyle name="Calculation 3 3 2 3" xfId="2418" xr:uid="{00000000-0005-0000-0000-00005E090000}"/>
    <cellStyle name="Calculation 3 3 2 4" xfId="2419" xr:uid="{00000000-0005-0000-0000-00005F090000}"/>
    <cellStyle name="Calculation 3 3 3" xfId="2420" xr:uid="{00000000-0005-0000-0000-000060090000}"/>
    <cellStyle name="Calculation 3 3 3 2" xfId="2421" xr:uid="{00000000-0005-0000-0000-000061090000}"/>
    <cellStyle name="Calculation 3 3 3 3" xfId="2422" xr:uid="{00000000-0005-0000-0000-000062090000}"/>
    <cellStyle name="Calculation 3 3 3 4" xfId="2423" xr:uid="{00000000-0005-0000-0000-000063090000}"/>
    <cellStyle name="Calculation 3 3 4" xfId="2424" xr:uid="{00000000-0005-0000-0000-000064090000}"/>
    <cellStyle name="Calculation 3 3 4 2" xfId="2425" xr:uid="{00000000-0005-0000-0000-000065090000}"/>
    <cellStyle name="Calculation 3 3 4 3" xfId="2426" xr:uid="{00000000-0005-0000-0000-000066090000}"/>
    <cellStyle name="Calculation 3 3 4 4" xfId="2427" xr:uid="{00000000-0005-0000-0000-000067090000}"/>
    <cellStyle name="Calculation 3 3 5" xfId="2428" xr:uid="{00000000-0005-0000-0000-000068090000}"/>
    <cellStyle name="Calculation 3 3 5 2" xfId="2429" xr:uid="{00000000-0005-0000-0000-000069090000}"/>
    <cellStyle name="Calculation 3 3 5 3" xfId="2430" xr:uid="{00000000-0005-0000-0000-00006A090000}"/>
    <cellStyle name="Calculation 3 3 5 4" xfId="2431" xr:uid="{00000000-0005-0000-0000-00006B090000}"/>
    <cellStyle name="Calculation 3 3 6" xfId="2432" xr:uid="{00000000-0005-0000-0000-00006C090000}"/>
    <cellStyle name="Calculation 3 3 6 2" xfId="2433" xr:uid="{00000000-0005-0000-0000-00006D090000}"/>
    <cellStyle name="Calculation 3 3 6 3" xfId="2434" xr:uid="{00000000-0005-0000-0000-00006E090000}"/>
    <cellStyle name="Calculation 3 3 6 4" xfId="2435" xr:uid="{00000000-0005-0000-0000-00006F090000}"/>
    <cellStyle name="Calculation 3 3 7" xfId="2436" xr:uid="{00000000-0005-0000-0000-000070090000}"/>
    <cellStyle name="Calculation 3 3 7 2" xfId="2437" xr:uid="{00000000-0005-0000-0000-000071090000}"/>
    <cellStyle name="Calculation 3 3 7 3" xfId="2438" xr:uid="{00000000-0005-0000-0000-000072090000}"/>
    <cellStyle name="Calculation 3 3 7 4" xfId="2439" xr:uid="{00000000-0005-0000-0000-000073090000}"/>
    <cellStyle name="Calculation 3 3 8" xfId="2440" xr:uid="{00000000-0005-0000-0000-000074090000}"/>
    <cellStyle name="Calculation 3 3 9" xfId="2441" xr:uid="{00000000-0005-0000-0000-000075090000}"/>
    <cellStyle name="Calculation 3 4" xfId="2442" xr:uid="{00000000-0005-0000-0000-000076090000}"/>
    <cellStyle name="Calculation 3 4 2" xfId="2443" xr:uid="{00000000-0005-0000-0000-000077090000}"/>
    <cellStyle name="Calculation 3 4 2 2" xfId="2444" xr:uid="{00000000-0005-0000-0000-000078090000}"/>
    <cellStyle name="Calculation 3 4 2 3" xfId="2445" xr:uid="{00000000-0005-0000-0000-000079090000}"/>
    <cellStyle name="Calculation 3 4 2 4" xfId="2446" xr:uid="{00000000-0005-0000-0000-00007A090000}"/>
    <cellStyle name="Calculation 3 4 3" xfId="2447" xr:uid="{00000000-0005-0000-0000-00007B090000}"/>
    <cellStyle name="Calculation 3 4 3 2" xfId="2448" xr:uid="{00000000-0005-0000-0000-00007C090000}"/>
    <cellStyle name="Calculation 3 4 3 3" xfId="2449" xr:uid="{00000000-0005-0000-0000-00007D090000}"/>
    <cellStyle name="Calculation 3 4 3 4" xfId="2450" xr:uid="{00000000-0005-0000-0000-00007E090000}"/>
    <cellStyle name="Calculation 3 4 4" xfId="2451" xr:uid="{00000000-0005-0000-0000-00007F090000}"/>
    <cellStyle name="Calculation 3 4 4 2" xfId="2452" xr:uid="{00000000-0005-0000-0000-000080090000}"/>
    <cellStyle name="Calculation 3 4 4 3" xfId="2453" xr:uid="{00000000-0005-0000-0000-000081090000}"/>
    <cellStyle name="Calculation 3 4 4 4" xfId="2454" xr:uid="{00000000-0005-0000-0000-000082090000}"/>
    <cellStyle name="Calculation 3 4 5" xfId="2455" xr:uid="{00000000-0005-0000-0000-000083090000}"/>
    <cellStyle name="Calculation 3 4 5 2" xfId="2456" xr:uid="{00000000-0005-0000-0000-000084090000}"/>
    <cellStyle name="Calculation 3 4 5 3" xfId="2457" xr:uid="{00000000-0005-0000-0000-000085090000}"/>
    <cellStyle name="Calculation 3 4 5 4" xfId="2458" xr:uid="{00000000-0005-0000-0000-000086090000}"/>
    <cellStyle name="Calculation 3 4 6" xfId="2459" xr:uid="{00000000-0005-0000-0000-000087090000}"/>
    <cellStyle name="Calculation 3 4 6 2" xfId="2460" xr:uid="{00000000-0005-0000-0000-000088090000}"/>
    <cellStyle name="Calculation 3 4 6 3" xfId="2461" xr:uid="{00000000-0005-0000-0000-000089090000}"/>
    <cellStyle name="Calculation 3 4 6 4" xfId="2462" xr:uid="{00000000-0005-0000-0000-00008A090000}"/>
    <cellStyle name="Calculation 3 4 7" xfId="2463" xr:uid="{00000000-0005-0000-0000-00008B090000}"/>
    <cellStyle name="Calculation 3 4 8" xfId="2464" xr:uid="{00000000-0005-0000-0000-00008C090000}"/>
    <cellStyle name="Calculation 3 4 9" xfId="2465" xr:uid="{00000000-0005-0000-0000-00008D090000}"/>
    <cellStyle name="Calculation 3 5" xfId="2466" xr:uid="{00000000-0005-0000-0000-00008E090000}"/>
    <cellStyle name="Calculation 3 5 2" xfId="2467" xr:uid="{00000000-0005-0000-0000-00008F090000}"/>
    <cellStyle name="Calculation 3 5 3" xfId="2468" xr:uid="{00000000-0005-0000-0000-000090090000}"/>
    <cellStyle name="Calculation 3 5 4" xfId="2469" xr:uid="{00000000-0005-0000-0000-000091090000}"/>
    <cellStyle name="Calculation 3 6" xfId="2470" xr:uid="{00000000-0005-0000-0000-000092090000}"/>
    <cellStyle name="Calculation 3 6 2" xfId="2471" xr:uid="{00000000-0005-0000-0000-000093090000}"/>
    <cellStyle name="Calculation 3 6 3" xfId="2472" xr:uid="{00000000-0005-0000-0000-000094090000}"/>
    <cellStyle name="Calculation 3 6 4" xfId="2473" xr:uid="{00000000-0005-0000-0000-000095090000}"/>
    <cellStyle name="Calculation 3 7" xfId="2474" xr:uid="{00000000-0005-0000-0000-000096090000}"/>
    <cellStyle name="Calculation 3 7 2" xfId="2475" xr:uid="{00000000-0005-0000-0000-000097090000}"/>
    <cellStyle name="Calculation 3 7 3" xfId="2476" xr:uid="{00000000-0005-0000-0000-000098090000}"/>
    <cellStyle name="Calculation 3 7 4" xfId="2477" xr:uid="{00000000-0005-0000-0000-000099090000}"/>
    <cellStyle name="Calculation 3 8" xfId="2478" xr:uid="{00000000-0005-0000-0000-00009A090000}"/>
    <cellStyle name="Calculation 3 8 2" xfId="2479" xr:uid="{00000000-0005-0000-0000-00009B090000}"/>
    <cellStyle name="Calculation 3 8 3" xfId="2480" xr:uid="{00000000-0005-0000-0000-00009C090000}"/>
    <cellStyle name="Calculation 3 8 4" xfId="2481" xr:uid="{00000000-0005-0000-0000-00009D090000}"/>
    <cellStyle name="Calculation 3 9" xfId="2482" xr:uid="{00000000-0005-0000-0000-00009E090000}"/>
    <cellStyle name="Calculation 4" xfId="2483" xr:uid="{00000000-0005-0000-0000-00009F090000}"/>
    <cellStyle name="Calculation 4 10" xfId="2484" xr:uid="{00000000-0005-0000-0000-0000A0090000}"/>
    <cellStyle name="Calculation 4 11" xfId="2485" xr:uid="{00000000-0005-0000-0000-0000A1090000}"/>
    <cellStyle name="Calculation 4 2" xfId="2486" xr:uid="{00000000-0005-0000-0000-0000A2090000}"/>
    <cellStyle name="Calculation 4 2 10" xfId="2487" xr:uid="{00000000-0005-0000-0000-0000A3090000}"/>
    <cellStyle name="Calculation 4 2 11" xfId="2488" xr:uid="{00000000-0005-0000-0000-0000A4090000}"/>
    <cellStyle name="Calculation 4 2 2" xfId="2489" xr:uid="{00000000-0005-0000-0000-0000A5090000}"/>
    <cellStyle name="Calculation 4 2 2 2" xfId="2490" xr:uid="{00000000-0005-0000-0000-0000A6090000}"/>
    <cellStyle name="Calculation 4 2 2 3" xfId="2491" xr:uid="{00000000-0005-0000-0000-0000A7090000}"/>
    <cellStyle name="Calculation 4 2 2 4" xfId="2492" xr:uid="{00000000-0005-0000-0000-0000A8090000}"/>
    <cellStyle name="Calculation 4 2 3" xfId="2493" xr:uid="{00000000-0005-0000-0000-0000A9090000}"/>
    <cellStyle name="Calculation 4 2 3 2" xfId="2494" xr:uid="{00000000-0005-0000-0000-0000AA090000}"/>
    <cellStyle name="Calculation 4 2 3 3" xfId="2495" xr:uid="{00000000-0005-0000-0000-0000AB090000}"/>
    <cellStyle name="Calculation 4 2 3 4" xfId="2496" xr:uid="{00000000-0005-0000-0000-0000AC090000}"/>
    <cellStyle name="Calculation 4 2 4" xfId="2497" xr:uid="{00000000-0005-0000-0000-0000AD090000}"/>
    <cellStyle name="Calculation 4 2 4 2" xfId="2498" xr:uid="{00000000-0005-0000-0000-0000AE090000}"/>
    <cellStyle name="Calculation 4 2 4 3" xfId="2499" xr:uid="{00000000-0005-0000-0000-0000AF090000}"/>
    <cellStyle name="Calculation 4 2 4 4" xfId="2500" xr:uid="{00000000-0005-0000-0000-0000B0090000}"/>
    <cellStyle name="Calculation 4 2 5" xfId="2501" xr:uid="{00000000-0005-0000-0000-0000B1090000}"/>
    <cellStyle name="Calculation 4 2 5 2" xfId="2502" xr:uid="{00000000-0005-0000-0000-0000B2090000}"/>
    <cellStyle name="Calculation 4 2 5 3" xfId="2503" xr:uid="{00000000-0005-0000-0000-0000B3090000}"/>
    <cellStyle name="Calculation 4 2 5 4" xfId="2504" xr:uid="{00000000-0005-0000-0000-0000B4090000}"/>
    <cellStyle name="Calculation 4 2 6" xfId="2505" xr:uid="{00000000-0005-0000-0000-0000B5090000}"/>
    <cellStyle name="Calculation 4 2 6 2" xfId="2506" xr:uid="{00000000-0005-0000-0000-0000B6090000}"/>
    <cellStyle name="Calculation 4 2 6 3" xfId="2507" xr:uid="{00000000-0005-0000-0000-0000B7090000}"/>
    <cellStyle name="Calculation 4 2 6 4" xfId="2508" xr:uid="{00000000-0005-0000-0000-0000B8090000}"/>
    <cellStyle name="Calculation 4 2 7" xfId="2509" xr:uid="{00000000-0005-0000-0000-0000B9090000}"/>
    <cellStyle name="Calculation 4 2 7 2" xfId="2510" xr:uid="{00000000-0005-0000-0000-0000BA090000}"/>
    <cellStyle name="Calculation 4 2 7 3" xfId="2511" xr:uid="{00000000-0005-0000-0000-0000BB090000}"/>
    <cellStyle name="Calculation 4 2 7 4" xfId="2512" xr:uid="{00000000-0005-0000-0000-0000BC090000}"/>
    <cellStyle name="Calculation 4 2 8" xfId="2513" xr:uid="{00000000-0005-0000-0000-0000BD090000}"/>
    <cellStyle name="Calculation 4 2 8 2" xfId="2514" xr:uid="{00000000-0005-0000-0000-0000BE090000}"/>
    <cellStyle name="Calculation 4 2 8 3" xfId="2515" xr:uid="{00000000-0005-0000-0000-0000BF090000}"/>
    <cellStyle name="Calculation 4 2 8 4" xfId="2516" xr:uid="{00000000-0005-0000-0000-0000C0090000}"/>
    <cellStyle name="Calculation 4 2 9" xfId="2517" xr:uid="{00000000-0005-0000-0000-0000C1090000}"/>
    <cellStyle name="Calculation 4 3" xfId="2518" xr:uid="{00000000-0005-0000-0000-0000C2090000}"/>
    <cellStyle name="Calculation 4 3 10" xfId="2519" xr:uid="{00000000-0005-0000-0000-0000C3090000}"/>
    <cellStyle name="Calculation 4 3 2" xfId="2520" xr:uid="{00000000-0005-0000-0000-0000C4090000}"/>
    <cellStyle name="Calculation 4 3 2 2" xfId="2521" xr:uid="{00000000-0005-0000-0000-0000C5090000}"/>
    <cellStyle name="Calculation 4 3 2 3" xfId="2522" xr:uid="{00000000-0005-0000-0000-0000C6090000}"/>
    <cellStyle name="Calculation 4 3 2 4" xfId="2523" xr:uid="{00000000-0005-0000-0000-0000C7090000}"/>
    <cellStyle name="Calculation 4 3 3" xfId="2524" xr:uid="{00000000-0005-0000-0000-0000C8090000}"/>
    <cellStyle name="Calculation 4 3 3 2" xfId="2525" xr:uid="{00000000-0005-0000-0000-0000C9090000}"/>
    <cellStyle name="Calculation 4 3 3 3" xfId="2526" xr:uid="{00000000-0005-0000-0000-0000CA090000}"/>
    <cellStyle name="Calculation 4 3 3 4" xfId="2527" xr:uid="{00000000-0005-0000-0000-0000CB090000}"/>
    <cellStyle name="Calculation 4 3 4" xfId="2528" xr:uid="{00000000-0005-0000-0000-0000CC090000}"/>
    <cellStyle name="Calculation 4 3 4 2" xfId="2529" xr:uid="{00000000-0005-0000-0000-0000CD090000}"/>
    <cellStyle name="Calculation 4 3 4 3" xfId="2530" xr:uid="{00000000-0005-0000-0000-0000CE090000}"/>
    <cellStyle name="Calculation 4 3 4 4" xfId="2531" xr:uid="{00000000-0005-0000-0000-0000CF090000}"/>
    <cellStyle name="Calculation 4 3 5" xfId="2532" xr:uid="{00000000-0005-0000-0000-0000D0090000}"/>
    <cellStyle name="Calculation 4 3 5 2" xfId="2533" xr:uid="{00000000-0005-0000-0000-0000D1090000}"/>
    <cellStyle name="Calculation 4 3 5 3" xfId="2534" xr:uid="{00000000-0005-0000-0000-0000D2090000}"/>
    <cellStyle name="Calculation 4 3 5 4" xfId="2535" xr:uid="{00000000-0005-0000-0000-0000D3090000}"/>
    <cellStyle name="Calculation 4 3 6" xfId="2536" xr:uid="{00000000-0005-0000-0000-0000D4090000}"/>
    <cellStyle name="Calculation 4 3 6 2" xfId="2537" xr:uid="{00000000-0005-0000-0000-0000D5090000}"/>
    <cellStyle name="Calculation 4 3 6 3" xfId="2538" xr:uid="{00000000-0005-0000-0000-0000D6090000}"/>
    <cellStyle name="Calculation 4 3 6 4" xfId="2539" xr:uid="{00000000-0005-0000-0000-0000D7090000}"/>
    <cellStyle name="Calculation 4 3 7" xfId="2540" xr:uid="{00000000-0005-0000-0000-0000D8090000}"/>
    <cellStyle name="Calculation 4 3 7 2" xfId="2541" xr:uid="{00000000-0005-0000-0000-0000D9090000}"/>
    <cellStyle name="Calculation 4 3 7 3" xfId="2542" xr:uid="{00000000-0005-0000-0000-0000DA090000}"/>
    <cellStyle name="Calculation 4 3 7 4" xfId="2543" xr:uid="{00000000-0005-0000-0000-0000DB090000}"/>
    <cellStyle name="Calculation 4 3 8" xfId="2544" xr:uid="{00000000-0005-0000-0000-0000DC090000}"/>
    <cellStyle name="Calculation 4 3 9" xfId="2545" xr:uid="{00000000-0005-0000-0000-0000DD090000}"/>
    <cellStyle name="Calculation 4 4" xfId="2546" xr:uid="{00000000-0005-0000-0000-0000DE090000}"/>
    <cellStyle name="Calculation 4 4 2" xfId="2547" xr:uid="{00000000-0005-0000-0000-0000DF090000}"/>
    <cellStyle name="Calculation 4 4 2 2" xfId="2548" xr:uid="{00000000-0005-0000-0000-0000E0090000}"/>
    <cellStyle name="Calculation 4 4 2 3" xfId="2549" xr:uid="{00000000-0005-0000-0000-0000E1090000}"/>
    <cellStyle name="Calculation 4 4 2 4" xfId="2550" xr:uid="{00000000-0005-0000-0000-0000E2090000}"/>
    <cellStyle name="Calculation 4 4 3" xfId="2551" xr:uid="{00000000-0005-0000-0000-0000E3090000}"/>
    <cellStyle name="Calculation 4 4 3 2" xfId="2552" xr:uid="{00000000-0005-0000-0000-0000E4090000}"/>
    <cellStyle name="Calculation 4 4 3 3" xfId="2553" xr:uid="{00000000-0005-0000-0000-0000E5090000}"/>
    <cellStyle name="Calculation 4 4 3 4" xfId="2554" xr:uid="{00000000-0005-0000-0000-0000E6090000}"/>
    <cellStyle name="Calculation 4 4 4" xfId="2555" xr:uid="{00000000-0005-0000-0000-0000E7090000}"/>
    <cellStyle name="Calculation 4 4 4 2" xfId="2556" xr:uid="{00000000-0005-0000-0000-0000E8090000}"/>
    <cellStyle name="Calculation 4 4 4 3" xfId="2557" xr:uid="{00000000-0005-0000-0000-0000E9090000}"/>
    <cellStyle name="Calculation 4 4 4 4" xfId="2558" xr:uid="{00000000-0005-0000-0000-0000EA090000}"/>
    <cellStyle name="Calculation 4 4 5" xfId="2559" xr:uid="{00000000-0005-0000-0000-0000EB090000}"/>
    <cellStyle name="Calculation 4 4 5 2" xfId="2560" xr:uid="{00000000-0005-0000-0000-0000EC090000}"/>
    <cellStyle name="Calculation 4 4 5 3" xfId="2561" xr:uid="{00000000-0005-0000-0000-0000ED090000}"/>
    <cellStyle name="Calculation 4 4 5 4" xfId="2562" xr:uid="{00000000-0005-0000-0000-0000EE090000}"/>
    <cellStyle name="Calculation 4 4 6" xfId="2563" xr:uid="{00000000-0005-0000-0000-0000EF090000}"/>
    <cellStyle name="Calculation 4 4 6 2" xfId="2564" xr:uid="{00000000-0005-0000-0000-0000F0090000}"/>
    <cellStyle name="Calculation 4 4 6 3" xfId="2565" xr:uid="{00000000-0005-0000-0000-0000F1090000}"/>
    <cellStyle name="Calculation 4 4 6 4" xfId="2566" xr:uid="{00000000-0005-0000-0000-0000F2090000}"/>
    <cellStyle name="Calculation 4 4 7" xfId="2567" xr:uid="{00000000-0005-0000-0000-0000F3090000}"/>
    <cellStyle name="Calculation 4 4 8" xfId="2568" xr:uid="{00000000-0005-0000-0000-0000F4090000}"/>
    <cellStyle name="Calculation 4 4 9" xfId="2569" xr:uid="{00000000-0005-0000-0000-0000F5090000}"/>
    <cellStyle name="Calculation 4 5" xfId="2570" xr:uid="{00000000-0005-0000-0000-0000F6090000}"/>
    <cellStyle name="Calculation 4 5 2" xfId="2571" xr:uid="{00000000-0005-0000-0000-0000F7090000}"/>
    <cellStyle name="Calculation 4 5 3" xfId="2572" xr:uid="{00000000-0005-0000-0000-0000F8090000}"/>
    <cellStyle name="Calculation 4 5 4" xfId="2573" xr:uid="{00000000-0005-0000-0000-0000F9090000}"/>
    <cellStyle name="Calculation 4 6" xfId="2574" xr:uid="{00000000-0005-0000-0000-0000FA090000}"/>
    <cellStyle name="Calculation 4 6 2" xfId="2575" xr:uid="{00000000-0005-0000-0000-0000FB090000}"/>
    <cellStyle name="Calculation 4 6 3" xfId="2576" xr:uid="{00000000-0005-0000-0000-0000FC090000}"/>
    <cellStyle name="Calculation 4 6 4" xfId="2577" xr:uid="{00000000-0005-0000-0000-0000FD090000}"/>
    <cellStyle name="Calculation 4 7" xfId="2578" xr:uid="{00000000-0005-0000-0000-0000FE090000}"/>
    <cellStyle name="Calculation 4 7 2" xfId="2579" xr:uid="{00000000-0005-0000-0000-0000FF090000}"/>
    <cellStyle name="Calculation 4 7 3" xfId="2580" xr:uid="{00000000-0005-0000-0000-0000000A0000}"/>
    <cellStyle name="Calculation 4 7 4" xfId="2581" xr:uid="{00000000-0005-0000-0000-0000010A0000}"/>
    <cellStyle name="Calculation 4 8" xfId="2582" xr:uid="{00000000-0005-0000-0000-0000020A0000}"/>
    <cellStyle name="Calculation 4 8 2" xfId="2583" xr:uid="{00000000-0005-0000-0000-0000030A0000}"/>
    <cellStyle name="Calculation 4 8 3" xfId="2584" xr:uid="{00000000-0005-0000-0000-0000040A0000}"/>
    <cellStyle name="Calculation 4 8 4" xfId="2585" xr:uid="{00000000-0005-0000-0000-0000050A0000}"/>
    <cellStyle name="Calculation 4 9" xfId="2586" xr:uid="{00000000-0005-0000-0000-0000060A0000}"/>
    <cellStyle name="Calculation 5" xfId="2587" xr:uid="{00000000-0005-0000-0000-0000070A0000}"/>
    <cellStyle name="Calculation 5 10" xfId="2588" xr:uid="{00000000-0005-0000-0000-0000080A0000}"/>
    <cellStyle name="Calculation 5 11" xfId="2589" xr:uid="{00000000-0005-0000-0000-0000090A0000}"/>
    <cellStyle name="Calculation 5 2" xfId="2590" xr:uid="{00000000-0005-0000-0000-00000A0A0000}"/>
    <cellStyle name="Calculation 5 2 10" xfId="2591" xr:uid="{00000000-0005-0000-0000-00000B0A0000}"/>
    <cellStyle name="Calculation 5 2 11" xfId="2592" xr:uid="{00000000-0005-0000-0000-00000C0A0000}"/>
    <cellStyle name="Calculation 5 2 2" xfId="2593" xr:uid="{00000000-0005-0000-0000-00000D0A0000}"/>
    <cellStyle name="Calculation 5 2 2 2" xfId="2594" xr:uid="{00000000-0005-0000-0000-00000E0A0000}"/>
    <cellStyle name="Calculation 5 2 2 3" xfId="2595" xr:uid="{00000000-0005-0000-0000-00000F0A0000}"/>
    <cellStyle name="Calculation 5 2 2 4" xfId="2596" xr:uid="{00000000-0005-0000-0000-0000100A0000}"/>
    <cellStyle name="Calculation 5 2 3" xfId="2597" xr:uid="{00000000-0005-0000-0000-0000110A0000}"/>
    <cellStyle name="Calculation 5 2 3 2" xfId="2598" xr:uid="{00000000-0005-0000-0000-0000120A0000}"/>
    <cellStyle name="Calculation 5 2 3 3" xfId="2599" xr:uid="{00000000-0005-0000-0000-0000130A0000}"/>
    <cellStyle name="Calculation 5 2 3 4" xfId="2600" xr:uid="{00000000-0005-0000-0000-0000140A0000}"/>
    <cellStyle name="Calculation 5 2 4" xfId="2601" xr:uid="{00000000-0005-0000-0000-0000150A0000}"/>
    <cellStyle name="Calculation 5 2 4 2" xfId="2602" xr:uid="{00000000-0005-0000-0000-0000160A0000}"/>
    <cellStyle name="Calculation 5 2 4 3" xfId="2603" xr:uid="{00000000-0005-0000-0000-0000170A0000}"/>
    <cellStyle name="Calculation 5 2 4 4" xfId="2604" xr:uid="{00000000-0005-0000-0000-0000180A0000}"/>
    <cellStyle name="Calculation 5 2 5" xfId="2605" xr:uid="{00000000-0005-0000-0000-0000190A0000}"/>
    <cellStyle name="Calculation 5 2 5 2" xfId="2606" xr:uid="{00000000-0005-0000-0000-00001A0A0000}"/>
    <cellStyle name="Calculation 5 2 5 3" xfId="2607" xr:uid="{00000000-0005-0000-0000-00001B0A0000}"/>
    <cellStyle name="Calculation 5 2 5 4" xfId="2608" xr:uid="{00000000-0005-0000-0000-00001C0A0000}"/>
    <cellStyle name="Calculation 5 2 6" xfId="2609" xr:uid="{00000000-0005-0000-0000-00001D0A0000}"/>
    <cellStyle name="Calculation 5 2 6 2" xfId="2610" xr:uid="{00000000-0005-0000-0000-00001E0A0000}"/>
    <cellStyle name="Calculation 5 2 6 3" xfId="2611" xr:uid="{00000000-0005-0000-0000-00001F0A0000}"/>
    <cellStyle name="Calculation 5 2 6 4" xfId="2612" xr:uid="{00000000-0005-0000-0000-0000200A0000}"/>
    <cellStyle name="Calculation 5 2 7" xfId="2613" xr:uid="{00000000-0005-0000-0000-0000210A0000}"/>
    <cellStyle name="Calculation 5 2 7 2" xfId="2614" xr:uid="{00000000-0005-0000-0000-0000220A0000}"/>
    <cellStyle name="Calculation 5 2 7 3" xfId="2615" xr:uid="{00000000-0005-0000-0000-0000230A0000}"/>
    <cellStyle name="Calculation 5 2 7 4" xfId="2616" xr:uid="{00000000-0005-0000-0000-0000240A0000}"/>
    <cellStyle name="Calculation 5 2 8" xfId="2617" xr:uid="{00000000-0005-0000-0000-0000250A0000}"/>
    <cellStyle name="Calculation 5 2 8 2" xfId="2618" xr:uid="{00000000-0005-0000-0000-0000260A0000}"/>
    <cellStyle name="Calculation 5 2 8 3" xfId="2619" xr:uid="{00000000-0005-0000-0000-0000270A0000}"/>
    <cellStyle name="Calculation 5 2 8 4" xfId="2620" xr:uid="{00000000-0005-0000-0000-0000280A0000}"/>
    <cellStyle name="Calculation 5 2 9" xfId="2621" xr:uid="{00000000-0005-0000-0000-0000290A0000}"/>
    <cellStyle name="Calculation 5 3" xfId="2622" xr:uid="{00000000-0005-0000-0000-00002A0A0000}"/>
    <cellStyle name="Calculation 5 3 10" xfId="2623" xr:uid="{00000000-0005-0000-0000-00002B0A0000}"/>
    <cellStyle name="Calculation 5 3 2" xfId="2624" xr:uid="{00000000-0005-0000-0000-00002C0A0000}"/>
    <cellStyle name="Calculation 5 3 2 2" xfId="2625" xr:uid="{00000000-0005-0000-0000-00002D0A0000}"/>
    <cellStyle name="Calculation 5 3 2 3" xfId="2626" xr:uid="{00000000-0005-0000-0000-00002E0A0000}"/>
    <cellStyle name="Calculation 5 3 2 4" xfId="2627" xr:uid="{00000000-0005-0000-0000-00002F0A0000}"/>
    <cellStyle name="Calculation 5 3 3" xfId="2628" xr:uid="{00000000-0005-0000-0000-0000300A0000}"/>
    <cellStyle name="Calculation 5 3 3 2" xfId="2629" xr:uid="{00000000-0005-0000-0000-0000310A0000}"/>
    <cellStyle name="Calculation 5 3 3 3" xfId="2630" xr:uid="{00000000-0005-0000-0000-0000320A0000}"/>
    <cellStyle name="Calculation 5 3 3 4" xfId="2631" xr:uid="{00000000-0005-0000-0000-0000330A0000}"/>
    <cellStyle name="Calculation 5 3 4" xfId="2632" xr:uid="{00000000-0005-0000-0000-0000340A0000}"/>
    <cellStyle name="Calculation 5 3 4 2" xfId="2633" xr:uid="{00000000-0005-0000-0000-0000350A0000}"/>
    <cellStyle name="Calculation 5 3 4 3" xfId="2634" xr:uid="{00000000-0005-0000-0000-0000360A0000}"/>
    <cellStyle name="Calculation 5 3 4 4" xfId="2635" xr:uid="{00000000-0005-0000-0000-0000370A0000}"/>
    <cellStyle name="Calculation 5 3 5" xfId="2636" xr:uid="{00000000-0005-0000-0000-0000380A0000}"/>
    <cellStyle name="Calculation 5 3 5 2" xfId="2637" xr:uid="{00000000-0005-0000-0000-0000390A0000}"/>
    <cellStyle name="Calculation 5 3 5 3" xfId="2638" xr:uid="{00000000-0005-0000-0000-00003A0A0000}"/>
    <cellStyle name="Calculation 5 3 5 4" xfId="2639" xr:uid="{00000000-0005-0000-0000-00003B0A0000}"/>
    <cellStyle name="Calculation 5 3 6" xfId="2640" xr:uid="{00000000-0005-0000-0000-00003C0A0000}"/>
    <cellStyle name="Calculation 5 3 6 2" xfId="2641" xr:uid="{00000000-0005-0000-0000-00003D0A0000}"/>
    <cellStyle name="Calculation 5 3 6 3" xfId="2642" xr:uid="{00000000-0005-0000-0000-00003E0A0000}"/>
    <cellStyle name="Calculation 5 3 6 4" xfId="2643" xr:uid="{00000000-0005-0000-0000-00003F0A0000}"/>
    <cellStyle name="Calculation 5 3 7" xfId="2644" xr:uid="{00000000-0005-0000-0000-0000400A0000}"/>
    <cellStyle name="Calculation 5 3 7 2" xfId="2645" xr:uid="{00000000-0005-0000-0000-0000410A0000}"/>
    <cellStyle name="Calculation 5 3 7 3" xfId="2646" xr:uid="{00000000-0005-0000-0000-0000420A0000}"/>
    <cellStyle name="Calculation 5 3 7 4" xfId="2647" xr:uid="{00000000-0005-0000-0000-0000430A0000}"/>
    <cellStyle name="Calculation 5 3 8" xfId="2648" xr:uid="{00000000-0005-0000-0000-0000440A0000}"/>
    <cellStyle name="Calculation 5 3 9" xfId="2649" xr:uid="{00000000-0005-0000-0000-0000450A0000}"/>
    <cellStyle name="Calculation 5 4" xfId="2650" xr:uid="{00000000-0005-0000-0000-0000460A0000}"/>
    <cellStyle name="Calculation 5 4 2" xfId="2651" xr:uid="{00000000-0005-0000-0000-0000470A0000}"/>
    <cellStyle name="Calculation 5 4 2 2" xfId="2652" xr:uid="{00000000-0005-0000-0000-0000480A0000}"/>
    <cellStyle name="Calculation 5 4 2 3" xfId="2653" xr:uid="{00000000-0005-0000-0000-0000490A0000}"/>
    <cellStyle name="Calculation 5 4 2 4" xfId="2654" xr:uid="{00000000-0005-0000-0000-00004A0A0000}"/>
    <cellStyle name="Calculation 5 4 3" xfId="2655" xr:uid="{00000000-0005-0000-0000-00004B0A0000}"/>
    <cellStyle name="Calculation 5 4 3 2" xfId="2656" xr:uid="{00000000-0005-0000-0000-00004C0A0000}"/>
    <cellStyle name="Calculation 5 4 3 3" xfId="2657" xr:uid="{00000000-0005-0000-0000-00004D0A0000}"/>
    <cellStyle name="Calculation 5 4 3 4" xfId="2658" xr:uid="{00000000-0005-0000-0000-00004E0A0000}"/>
    <cellStyle name="Calculation 5 4 4" xfId="2659" xr:uid="{00000000-0005-0000-0000-00004F0A0000}"/>
    <cellStyle name="Calculation 5 4 4 2" xfId="2660" xr:uid="{00000000-0005-0000-0000-0000500A0000}"/>
    <cellStyle name="Calculation 5 4 4 3" xfId="2661" xr:uid="{00000000-0005-0000-0000-0000510A0000}"/>
    <cellStyle name="Calculation 5 4 4 4" xfId="2662" xr:uid="{00000000-0005-0000-0000-0000520A0000}"/>
    <cellStyle name="Calculation 5 4 5" xfId="2663" xr:uid="{00000000-0005-0000-0000-0000530A0000}"/>
    <cellStyle name="Calculation 5 4 5 2" xfId="2664" xr:uid="{00000000-0005-0000-0000-0000540A0000}"/>
    <cellStyle name="Calculation 5 4 5 3" xfId="2665" xr:uid="{00000000-0005-0000-0000-0000550A0000}"/>
    <cellStyle name="Calculation 5 4 5 4" xfId="2666" xr:uid="{00000000-0005-0000-0000-0000560A0000}"/>
    <cellStyle name="Calculation 5 4 6" xfId="2667" xr:uid="{00000000-0005-0000-0000-0000570A0000}"/>
    <cellStyle name="Calculation 5 4 6 2" xfId="2668" xr:uid="{00000000-0005-0000-0000-0000580A0000}"/>
    <cellStyle name="Calculation 5 4 6 3" xfId="2669" xr:uid="{00000000-0005-0000-0000-0000590A0000}"/>
    <cellStyle name="Calculation 5 4 6 4" xfId="2670" xr:uid="{00000000-0005-0000-0000-00005A0A0000}"/>
    <cellStyle name="Calculation 5 4 7" xfId="2671" xr:uid="{00000000-0005-0000-0000-00005B0A0000}"/>
    <cellStyle name="Calculation 5 4 8" xfId="2672" xr:uid="{00000000-0005-0000-0000-00005C0A0000}"/>
    <cellStyle name="Calculation 5 4 9" xfId="2673" xr:uid="{00000000-0005-0000-0000-00005D0A0000}"/>
    <cellStyle name="Calculation 5 5" xfId="2674" xr:uid="{00000000-0005-0000-0000-00005E0A0000}"/>
    <cellStyle name="Calculation 5 5 2" xfId="2675" xr:uid="{00000000-0005-0000-0000-00005F0A0000}"/>
    <cellStyle name="Calculation 5 5 3" xfId="2676" xr:uid="{00000000-0005-0000-0000-0000600A0000}"/>
    <cellStyle name="Calculation 5 5 4" xfId="2677" xr:uid="{00000000-0005-0000-0000-0000610A0000}"/>
    <cellStyle name="Calculation 5 6" xfId="2678" xr:uid="{00000000-0005-0000-0000-0000620A0000}"/>
    <cellStyle name="Calculation 5 6 2" xfId="2679" xr:uid="{00000000-0005-0000-0000-0000630A0000}"/>
    <cellStyle name="Calculation 5 6 3" xfId="2680" xr:uid="{00000000-0005-0000-0000-0000640A0000}"/>
    <cellStyle name="Calculation 5 6 4" xfId="2681" xr:uid="{00000000-0005-0000-0000-0000650A0000}"/>
    <cellStyle name="Calculation 5 7" xfId="2682" xr:uid="{00000000-0005-0000-0000-0000660A0000}"/>
    <cellStyle name="Calculation 5 7 2" xfId="2683" xr:uid="{00000000-0005-0000-0000-0000670A0000}"/>
    <cellStyle name="Calculation 5 7 3" xfId="2684" xr:uid="{00000000-0005-0000-0000-0000680A0000}"/>
    <cellStyle name="Calculation 5 7 4" xfId="2685" xr:uid="{00000000-0005-0000-0000-0000690A0000}"/>
    <cellStyle name="Calculation 5 8" xfId="2686" xr:uid="{00000000-0005-0000-0000-00006A0A0000}"/>
    <cellStyle name="Calculation 5 8 2" xfId="2687" xr:uid="{00000000-0005-0000-0000-00006B0A0000}"/>
    <cellStyle name="Calculation 5 8 3" xfId="2688" xr:uid="{00000000-0005-0000-0000-00006C0A0000}"/>
    <cellStyle name="Calculation 5 8 4" xfId="2689" xr:uid="{00000000-0005-0000-0000-00006D0A0000}"/>
    <cellStyle name="Calculation 5 9" xfId="2690" xr:uid="{00000000-0005-0000-0000-00006E0A0000}"/>
    <cellStyle name="Calculation 6" xfId="2691" xr:uid="{00000000-0005-0000-0000-00006F0A0000}"/>
    <cellStyle name="Calculation 6 10" xfId="2692" xr:uid="{00000000-0005-0000-0000-0000700A0000}"/>
    <cellStyle name="Calculation 6 11" xfId="2693" xr:uid="{00000000-0005-0000-0000-0000710A0000}"/>
    <cellStyle name="Calculation 6 2" xfId="2694" xr:uid="{00000000-0005-0000-0000-0000720A0000}"/>
    <cellStyle name="Calculation 6 2 10" xfId="2695" xr:uid="{00000000-0005-0000-0000-0000730A0000}"/>
    <cellStyle name="Calculation 6 2 11" xfId="2696" xr:uid="{00000000-0005-0000-0000-0000740A0000}"/>
    <cellStyle name="Calculation 6 2 2" xfId="2697" xr:uid="{00000000-0005-0000-0000-0000750A0000}"/>
    <cellStyle name="Calculation 6 2 2 2" xfId="2698" xr:uid="{00000000-0005-0000-0000-0000760A0000}"/>
    <cellStyle name="Calculation 6 2 2 3" xfId="2699" xr:uid="{00000000-0005-0000-0000-0000770A0000}"/>
    <cellStyle name="Calculation 6 2 2 4" xfId="2700" xr:uid="{00000000-0005-0000-0000-0000780A0000}"/>
    <cellStyle name="Calculation 6 2 3" xfId="2701" xr:uid="{00000000-0005-0000-0000-0000790A0000}"/>
    <cellStyle name="Calculation 6 2 3 2" xfId="2702" xr:uid="{00000000-0005-0000-0000-00007A0A0000}"/>
    <cellStyle name="Calculation 6 2 3 3" xfId="2703" xr:uid="{00000000-0005-0000-0000-00007B0A0000}"/>
    <cellStyle name="Calculation 6 2 3 4" xfId="2704" xr:uid="{00000000-0005-0000-0000-00007C0A0000}"/>
    <cellStyle name="Calculation 6 2 4" xfId="2705" xr:uid="{00000000-0005-0000-0000-00007D0A0000}"/>
    <cellStyle name="Calculation 6 2 4 2" xfId="2706" xr:uid="{00000000-0005-0000-0000-00007E0A0000}"/>
    <cellStyle name="Calculation 6 2 4 3" xfId="2707" xr:uid="{00000000-0005-0000-0000-00007F0A0000}"/>
    <cellStyle name="Calculation 6 2 4 4" xfId="2708" xr:uid="{00000000-0005-0000-0000-0000800A0000}"/>
    <cellStyle name="Calculation 6 2 5" xfId="2709" xr:uid="{00000000-0005-0000-0000-0000810A0000}"/>
    <cellStyle name="Calculation 6 2 5 2" xfId="2710" xr:uid="{00000000-0005-0000-0000-0000820A0000}"/>
    <cellStyle name="Calculation 6 2 5 3" xfId="2711" xr:uid="{00000000-0005-0000-0000-0000830A0000}"/>
    <cellStyle name="Calculation 6 2 5 4" xfId="2712" xr:uid="{00000000-0005-0000-0000-0000840A0000}"/>
    <cellStyle name="Calculation 6 2 6" xfId="2713" xr:uid="{00000000-0005-0000-0000-0000850A0000}"/>
    <cellStyle name="Calculation 6 2 6 2" xfId="2714" xr:uid="{00000000-0005-0000-0000-0000860A0000}"/>
    <cellStyle name="Calculation 6 2 6 3" xfId="2715" xr:uid="{00000000-0005-0000-0000-0000870A0000}"/>
    <cellStyle name="Calculation 6 2 6 4" xfId="2716" xr:uid="{00000000-0005-0000-0000-0000880A0000}"/>
    <cellStyle name="Calculation 6 2 7" xfId="2717" xr:uid="{00000000-0005-0000-0000-0000890A0000}"/>
    <cellStyle name="Calculation 6 2 7 2" xfId="2718" xr:uid="{00000000-0005-0000-0000-00008A0A0000}"/>
    <cellStyle name="Calculation 6 2 7 3" xfId="2719" xr:uid="{00000000-0005-0000-0000-00008B0A0000}"/>
    <cellStyle name="Calculation 6 2 7 4" xfId="2720" xr:uid="{00000000-0005-0000-0000-00008C0A0000}"/>
    <cellStyle name="Calculation 6 2 8" xfId="2721" xr:uid="{00000000-0005-0000-0000-00008D0A0000}"/>
    <cellStyle name="Calculation 6 2 8 2" xfId="2722" xr:uid="{00000000-0005-0000-0000-00008E0A0000}"/>
    <cellStyle name="Calculation 6 2 8 3" xfId="2723" xr:uid="{00000000-0005-0000-0000-00008F0A0000}"/>
    <cellStyle name="Calculation 6 2 8 4" xfId="2724" xr:uid="{00000000-0005-0000-0000-0000900A0000}"/>
    <cellStyle name="Calculation 6 2 9" xfId="2725" xr:uid="{00000000-0005-0000-0000-0000910A0000}"/>
    <cellStyle name="Calculation 6 3" xfId="2726" xr:uid="{00000000-0005-0000-0000-0000920A0000}"/>
    <cellStyle name="Calculation 6 3 10" xfId="2727" xr:uid="{00000000-0005-0000-0000-0000930A0000}"/>
    <cellStyle name="Calculation 6 3 2" xfId="2728" xr:uid="{00000000-0005-0000-0000-0000940A0000}"/>
    <cellStyle name="Calculation 6 3 2 2" xfId="2729" xr:uid="{00000000-0005-0000-0000-0000950A0000}"/>
    <cellStyle name="Calculation 6 3 2 3" xfId="2730" xr:uid="{00000000-0005-0000-0000-0000960A0000}"/>
    <cellStyle name="Calculation 6 3 2 4" xfId="2731" xr:uid="{00000000-0005-0000-0000-0000970A0000}"/>
    <cellStyle name="Calculation 6 3 3" xfId="2732" xr:uid="{00000000-0005-0000-0000-0000980A0000}"/>
    <cellStyle name="Calculation 6 3 3 2" xfId="2733" xr:uid="{00000000-0005-0000-0000-0000990A0000}"/>
    <cellStyle name="Calculation 6 3 3 3" xfId="2734" xr:uid="{00000000-0005-0000-0000-00009A0A0000}"/>
    <cellStyle name="Calculation 6 3 3 4" xfId="2735" xr:uid="{00000000-0005-0000-0000-00009B0A0000}"/>
    <cellStyle name="Calculation 6 3 4" xfId="2736" xr:uid="{00000000-0005-0000-0000-00009C0A0000}"/>
    <cellStyle name="Calculation 6 3 4 2" xfId="2737" xr:uid="{00000000-0005-0000-0000-00009D0A0000}"/>
    <cellStyle name="Calculation 6 3 4 3" xfId="2738" xr:uid="{00000000-0005-0000-0000-00009E0A0000}"/>
    <cellStyle name="Calculation 6 3 4 4" xfId="2739" xr:uid="{00000000-0005-0000-0000-00009F0A0000}"/>
    <cellStyle name="Calculation 6 3 5" xfId="2740" xr:uid="{00000000-0005-0000-0000-0000A00A0000}"/>
    <cellStyle name="Calculation 6 3 5 2" xfId="2741" xr:uid="{00000000-0005-0000-0000-0000A10A0000}"/>
    <cellStyle name="Calculation 6 3 5 3" xfId="2742" xr:uid="{00000000-0005-0000-0000-0000A20A0000}"/>
    <cellStyle name="Calculation 6 3 5 4" xfId="2743" xr:uid="{00000000-0005-0000-0000-0000A30A0000}"/>
    <cellStyle name="Calculation 6 3 6" xfId="2744" xr:uid="{00000000-0005-0000-0000-0000A40A0000}"/>
    <cellStyle name="Calculation 6 3 6 2" xfId="2745" xr:uid="{00000000-0005-0000-0000-0000A50A0000}"/>
    <cellStyle name="Calculation 6 3 6 3" xfId="2746" xr:uid="{00000000-0005-0000-0000-0000A60A0000}"/>
    <cellStyle name="Calculation 6 3 6 4" xfId="2747" xr:uid="{00000000-0005-0000-0000-0000A70A0000}"/>
    <cellStyle name="Calculation 6 3 7" xfId="2748" xr:uid="{00000000-0005-0000-0000-0000A80A0000}"/>
    <cellStyle name="Calculation 6 3 7 2" xfId="2749" xr:uid="{00000000-0005-0000-0000-0000A90A0000}"/>
    <cellStyle name="Calculation 6 3 7 3" xfId="2750" xr:uid="{00000000-0005-0000-0000-0000AA0A0000}"/>
    <cellStyle name="Calculation 6 3 7 4" xfId="2751" xr:uid="{00000000-0005-0000-0000-0000AB0A0000}"/>
    <cellStyle name="Calculation 6 3 8" xfId="2752" xr:uid="{00000000-0005-0000-0000-0000AC0A0000}"/>
    <cellStyle name="Calculation 6 3 9" xfId="2753" xr:uid="{00000000-0005-0000-0000-0000AD0A0000}"/>
    <cellStyle name="Calculation 6 4" xfId="2754" xr:uid="{00000000-0005-0000-0000-0000AE0A0000}"/>
    <cellStyle name="Calculation 6 4 2" xfId="2755" xr:uid="{00000000-0005-0000-0000-0000AF0A0000}"/>
    <cellStyle name="Calculation 6 4 2 2" xfId="2756" xr:uid="{00000000-0005-0000-0000-0000B00A0000}"/>
    <cellStyle name="Calculation 6 4 2 3" xfId="2757" xr:uid="{00000000-0005-0000-0000-0000B10A0000}"/>
    <cellStyle name="Calculation 6 4 2 4" xfId="2758" xr:uid="{00000000-0005-0000-0000-0000B20A0000}"/>
    <cellStyle name="Calculation 6 4 3" xfId="2759" xr:uid="{00000000-0005-0000-0000-0000B30A0000}"/>
    <cellStyle name="Calculation 6 4 3 2" xfId="2760" xr:uid="{00000000-0005-0000-0000-0000B40A0000}"/>
    <cellStyle name="Calculation 6 4 3 3" xfId="2761" xr:uid="{00000000-0005-0000-0000-0000B50A0000}"/>
    <cellStyle name="Calculation 6 4 3 4" xfId="2762" xr:uid="{00000000-0005-0000-0000-0000B60A0000}"/>
    <cellStyle name="Calculation 6 4 4" xfId="2763" xr:uid="{00000000-0005-0000-0000-0000B70A0000}"/>
    <cellStyle name="Calculation 6 4 4 2" xfId="2764" xr:uid="{00000000-0005-0000-0000-0000B80A0000}"/>
    <cellStyle name="Calculation 6 4 4 3" xfId="2765" xr:uid="{00000000-0005-0000-0000-0000B90A0000}"/>
    <cellStyle name="Calculation 6 4 4 4" xfId="2766" xr:uid="{00000000-0005-0000-0000-0000BA0A0000}"/>
    <cellStyle name="Calculation 6 4 5" xfId="2767" xr:uid="{00000000-0005-0000-0000-0000BB0A0000}"/>
    <cellStyle name="Calculation 6 4 5 2" xfId="2768" xr:uid="{00000000-0005-0000-0000-0000BC0A0000}"/>
    <cellStyle name="Calculation 6 4 5 3" xfId="2769" xr:uid="{00000000-0005-0000-0000-0000BD0A0000}"/>
    <cellStyle name="Calculation 6 4 5 4" xfId="2770" xr:uid="{00000000-0005-0000-0000-0000BE0A0000}"/>
    <cellStyle name="Calculation 6 4 6" xfId="2771" xr:uid="{00000000-0005-0000-0000-0000BF0A0000}"/>
    <cellStyle name="Calculation 6 4 6 2" xfId="2772" xr:uid="{00000000-0005-0000-0000-0000C00A0000}"/>
    <cellStyle name="Calculation 6 4 6 3" xfId="2773" xr:uid="{00000000-0005-0000-0000-0000C10A0000}"/>
    <cellStyle name="Calculation 6 4 6 4" xfId="2774" xr:uid="{00000000-0005-0000-0000-0000C20A0000}"/>
    <cellStyle name="Calculation 6 4 7" xfId="2775" xr:uid="{00000000-0005-0000-0000-0000C30A0000}"/>
    <cellStyle name="Calculation 6 4 8" xfId="2776" xr:uid="{00000000-0005-0000-0000-0000C40A0000}"/>
    <cellStyle name="Calculation 6 4 9" xfId="2777" xr:uid="{00000000-0005-0000-0000-0000C50A0000}"/>
    <cellStyle name="Calculation 6 5" xfId="2778" xr:uid="{00000000-0005-0000-0000-0000C60A0000}"/>
    <cellStyle name="Calculation 6 5 2" xfId="2779" xr:uid="{00000000-0005-0000-0000-0000C70A0000}"/>
    <cellStyle name="Calculation 6 5 3" xfId="2780" xr:uid="{00000000-0005-0000-0000-0000C80A0000}"/>
    <cellStyle name="Calculation 6 5 4" xfId="2781" xr:uid="{00000000-0005-0000-0000-0000C90A0000}"/>
    <cellStyle name="Calculation 6 6" xfId="2782" xr:uid="{00000000-0005-0000-0000-0000CA0A0000}"/>
    <cellStyle name="Calculation 6 6 2" xfId="2783" xr:uid="{00000000-0005-0000-0000-0000CB0A0000}"/>
    <cellStyle name="Calculation 6 6 3" xfId="2784" xr:uid="{00000000-0005-0000-0000-0000CC0A0000}"/>
    <cellStyle name="Calculation 6 6 4" xfId="2785" xr:uid="{00000000-0005-0000-0000-0000CD0A0000}"/>
    <cellStyle name="Calculation 6 7" xfId="2786" xr:uid="{00000000-0005-0000-0000-0000CE0A0000}"/>
    <cellStyle name="Calculation 6 7 2" xfId="2787" xr:uid="{00000000-0005-0000-0000-0000CF0A0000}"/>
    <cellStyle name="Calculation 6 7 3" xfId="2788" xr:uid="{00000000-0005-0000-0000-0000D00A0000}"/>
    <cellStyle name="Calculation 6 7 4" xfId="2789" xr:uid="{00000000-0005-0000-0000-0000D10A0000}"/>
    <cellStyle name="Calculation 6 8" xfId="2790" xr:uid="{00000000-0005-0000-0000-0000D20A0000}"/>
    <cellStyle name="Calculation 6 8 2" xfId="2791" xr:uid="{00000000-0005-0000-0000-0000D30A0000}"/>
    <cellStyle name="Calculation 6 8 3" xfId="2792" xr:uid="{00000000-0005-0000-0000-0000D40A0000}"/>
    <cellStyle name="Calculation 6 8 4" xfId="2793" xr:uid="{00000000-0005-0000-0000-0000D50A0000}"/>
    <cellStyle name="Calculation 6 9" xfId="2794" xr:uid="{00000000-0005-0000-0000-0000D60A0000}"/>
    <cellStyle name="Calculation 7" xfId="2795" xr:uid="{00000000-0005-0000-0000-0000D70A0000}"/>
    <cellStyle name="Calculation 7 10" xfId="2796" xr:uid="{00000000-0005-0000-0000-0000D80A0000}"/>
    <cellStyle name="Calculation 7 11" xfId="2797" xr:uid="{00000000-0005-0000-0000-0000D90A0000}"/>
    <cellStyle name="Calculation 7 2" xfId="2798" xr:uid="{00000000-0005-0000-0000-0000DA0A0000}"/>
    <cellStyle name="Calculation 7 2 10" xfId="2799" xr:uid="{00000000-0005-0000-0000-0000DB0A0000}"/>
    <cellStyle name="Calculation 7 2 11" xfId="2800" xr:uid="{00000000-0005-0000-0000-0000DC0A0000}"/>
    <cellStyle name="Calculation 7 2 2" xfId="2801" xr:uid="{00000000-0005-0000-0000-0000DD0A0000}"/>
    <cellStyle name="Calculation 7 2 2 2" xfId="2802" xr:uid="{00000000-0005-0000-0000-0000DE0A0000}"/>
    <cellStyle name="Calculation 7 2 2 3" xfId="2803" xr:uid="{00000000-0005-0000-0000-0000DF0A0000}"/>
    <cellStyle name="Calculation 7 2 2 4" xfId="2804" xr:uid="{00000000-0005-0000-0000-0000E00A0000}"/>
    <cellStyle name="Calculation 7 2 3" xfId="2805" xr:uid="{00000000-0005-0000-0000-0000E10A0000}"/>
    <cellStyle name="Calculation 7 2 3 2" xfId="2806" xr:uid="{00000000-0005-0000-0000-0000E20A0000}"/>
    <cellStyle name="Calculation 7 2 3 3" xfId="2807" xr:uid="{00000000-0005-0000-0000-0000E30A0000}"/>
    <cellStyle name="Calculation 7 2 3 4" xfId="2808" xr:uid="{00000000-0005-0000-0000-0000E40A0000}"/>
    <cellStyle name="Calculation 7 2 4" xfId="2809" xr:uid="{00000000-0005-0000-0000-0000E50A0000}"/>
    <cellStyle name="Calculation 7 2 4 2" xfId="2810" xr:uid="{00000000-0005-0000-0000-0000E60A0000}"/>
    <cellStyle name="Calculation 7 2 4 3" xfId="2811" xr:uid="{00000000-0005-0000-0000-0000E70A0000}"/>
    <cellStyle name="Calculation 7 2 4 4" xfId="2812" xr:uid="{00000000-0005-0000-0000-0000E80A0000}"/>
    <cellStyle name="Calculation 7 2 5" xfId="2813" xr:uid="{00000000-0005-0000-0000-0000E90A0000}"/>
    <cellStyle name="Calculation 7 2 5 2" xfId="2814" xr:uid="{00000000-0005-0000-0000-0000EA0A0000}"/>
    <cellStyle name="Calculation 7 2 5 3" xfId="2815" xr:uid="{00000000-0005-0000-0000-0000EB0A0000}"/>
    <cellStyle name="Calculation 7 2 5 4" xfId="2816" xr:uid="{00000000-0005-0000-0000-0000EC0A0000}"/>
    <cellStyle name="Calculation 7 2 6" xfId="2817" xr:uid="{00000000-0005-0000-0000-0000ED0A0000}"/>
    <cellStyle name="Calculation 7 2 6 2" xfId="2818" xr:uid="{00000000-0005-0000-0000-0000EE0A0000}"/>
    <cellStyle name="Calculation 7 2 6 3" xfId="2819" xr:uid="{00000000-0005-0000-0000-0000EF0A0000}"/>
    <cellStyle name="Calculation 7 2 6 4" xfId="2820" xr:uid="{00000000-0005-0000-0000-0000F00A0000}"/>
    <cellStyle name="Calculation 7 2 7" xfId="2821" xr:uid="{00000000-0005-0000-0000-0000F10A0000}"/>
    <cellStyle name="Calculation 7 2 7 2" xfId="2822" xr:uid="{00000000-0005-0000-0000-0000F20A0000}"/>
    <cellStyle name="Calculation 7 2 7 3" xfId="2823" xr:uid="{00000000-0005-0000-0000-0000F30A0000}"/>
    <cellStyle name="Calculation 7 2 7 4" xfId="2824" xr:uid="{00000000-0005-0000-0000-0000F40A0000}"/>
    <cellStyle name="Calculation 7 2 8" xfId="2825" xr:uid="{00000000-0005-0000-0000-0000F50A0000}"/>
    <cellStyle name="Calculation 7 2 8 2" xfId="2826" xr:uid="{00000000-0005-0000-0000-0000F60A0000}"/>
    <cellStyle name="Calculation 7 2 8 3" xfId="2827" xr:uid="{00000000-0005-0000-0000-0000F70A0000}"/>
    <cellStyle name="Calculation 7 2 8 4" xfId="2828" xr:uid="{00000000-0005-0000-0000-0000F80A0000}"/>
    <cellStyle name="Calculation 7 2 9" xfId="2829" xr:uid="{00000000-0005-0000-0000-0000F90A0000}"/>
    <cellStyle name="Calculation 7 3" xfId="2830" xr:uid="{00000000-0005-0000-0000-0000FA0A0000}"/>
    <cellStyle name="Calculation 7 3 10" xfId="2831" xr:uid="{00000000-0005-0000-0000-0000FB0A0000}"/>
    <cellStyle name="Calculation 7 3 2" xfId="2832" xr:uid="{00000000-0005-0000-0000-0000FC0A0000}"/>
    <cellStyle name="Calculation 7 3 2 2" xfId="2833" xr:uid="{00000000-0005-0000-0000-0000FD0A0000}"/>
    <cellStyle name="Calculation 7 3 2 3" xfId="2834" xr:uid="{00000000-0005-0000-0000-0000FE0A0000}"/>
    <cellStyle name="Calculation 7 3 2 4" xfId="2835" xr:uid="{00000000-0005-0000-0000-0000FF0A0000}"/>
    <cellStyle name="Calculation 7 3 3" xfId="2836" xr:uid="{00000000-0005-0000-0000-0000000B0000}"/>
    <cellStyle name="Calculation 7 3 3 2" xfId="2837" xr:uid="{00000000-0005-0000-0000-0000010B0000}"/>
    <cellStyle name="Calculation 7 3 3 3" xfId="2838" xr:uid="{00000000-0005-0000-0000-0000020B0000}"/>
    <cellStyle name="Calculation 7 3 3 4" xfId="2839" xr:uid="{00000000-0005-0000-0000-0000030B0000}"/>
    <cellStyle name="Calculation 7 3 4" xfId="2840" xr:uid="{00000000-0005-0000-0000-0000040B0000}"/>
    <cellStyle name="Calculation 7 3 4 2" xfId="2841" xr:uid="{00000000-0005-0000-0000-0000050B0000}"/>
    <cellStyle name="Calculation 7 3 4 3" xfId="2842" xr:uid="{00000000-0005-0000-0000-0000060B0000}"/>
    <cellStyle name="Calculation 7 3 4 4" xfId="2843" xr:uid="{00000000-0005-0000-0000-0000070B0000}"/>
    <cellStyle name="Calculation 7 3 5" xfId="2844" xr:uid="{00000000-0005-0000-0000-0000080B0000}"/>
    <cellStyle name="Calculation 7 3 5 2" xfId="2845" xr:uid="{00000000-0005-0000-0000-0000090B0000}"/>
    <cellStyle name="Calculation 7 3 5 3" xfId="2846" xr:uid="{00000000-0005-0000-0000-00000A0B0000}"/>
    <cellStyle name="Calculation 7 3 5 4" xfId="2847" xr:uid="{00000000-0005-0000-0000-00000B0B0000}"/>
    <cellStyle name="Calculation 7 3 6" xfId="2848" xr:uid="{00000000-0005-0000-0000-00000C0B0000}"/>
    <cellStyle name="Calculation 7 3 6 2" xfId="2849" xr:uid="{00000000-0005-0000-0000-00000D0B0000}"/>
    <cellStyle name="Calculation 7 3 6 3" xfId="2850" xr:uid="{00000000-0005-0000-0000-00000E0B0000}"/>
    <cellStyle name="Calculation 7 3 6 4" xfId="2851" xr:uid="{00000000-0005-0000-0000-00000F0B0000}"/>
    <cellStyle name="Calculation 7 3 7" xfId="2852" xr:uid="{00000000-0005-0000-0000-0000100B0000}"/>
    <cellStyle name="Calculation 7 3 7 2" xfId="2853" xr:uid="{00000000-0005-0000-0000-0000110B0000}"/>
    <cellStyle name="Calculation 7 3 7 3" xfId="2854" xr:uid="{00000000-0005-0000-0000-0000120B0000}"/>
    <cellStyle name="Calculation 7 3 7 4" xfId="2855" xr:uid="{00000000-0005-0000-0000-0000130B0000}"/>
    <cellStyle name="Calculation 7 3 8" xfId="2856" xr:uid="{00000000-0005-0000-0000-0000140B0000}"/>
    <cellStyle name="Calculation 7 3 9" xfId="2857" xr:uid="{00000000-0005-0000-0000-0000150B0000}"/>
    <cellStyle name="Calculation 7 4" xfId="2858" xr:uid="{00000000-0005-0000-0000-0000160B0000}"/>
    <cellStyle name="Calculation 7 4 2" xfId="2859" xr:uid="{00000000-0005-0000-0000-0000170B0000}"/>
    <cellStyle name="Calculation 7 4 2 2" xfId="2860" xr:uid="{00000000-0005-0000-0000-0000180B0000}"/>
    <cellStyle name="Calculation 7 4 2 3" xfId="2861" xr:uid="{00000000-0005-0000-0000-0000190B0000}"/>
    <cellStyle name="Calculation 7 4 2 4" xfId="2862" xr:uid="{00000000-0005-0000-0000-00001A0B0000}"/>
    <cellStyle name="Calculation 7 4 3" xfId="2863" xr:uid="{00000000-0005-0000-0000-00001B0B0000}"/>
    <cellStyle name="Calculation 7 4 3 2" xfId="2864" xr:uid="{00000000-0005-0000-0000-00001C0B0000}"/>
    <cellStyle name="Calculation 7 4 3 3" xfId="2865" xr:uid="{00000000-0005-0000-0000-00001D0B0000}"/>
    <cellStyle name="Calculation 7 4 3 4" xfId="2866" xr:uid="{00000000-0005-0000-0000-00001E0B0000}"/>
    <cellStyle name="Calculation 7 4 4" xfId="2867" xr:uid="{00000000-0005-0000-0000-00001F0B0000}"/>
    <cellStyle name="Calculation 7 4 4 2" xfId="2868" xr:uid="{00000000-0005-0000-0000-0000200B0000}"/>
    <cellStyle name="Calculation 7 4 4 3" xfId="2869" xr:uid="{00000000-0005-0000-0000-0000210B0000}"/>
    <cellStyle name="Calculation 7 4 4 4" xfId="2870" xr:uid="{00000000-0005-0000-0000-0000220B0000}"/>
    <cellStyle name="Calculation 7 4 5" xfId="2871" xr:uid="{00000000-0005-0000-0000-0000230B0000}"/>
    <cellStyle name="Calculation 7 4 5 2" xfId="2872" xr:uid="{00000000-0005-0000-0000-0000240B0000}"/>
    <cellStyle name="Calculation 7 4 5 3" xfId="2873" xr:uid="{00000000-0005-0000-0000-0000250B0000}"/>
    <cellStyle name="Calculation 7 4 5 4" xfId="2874" xr:uid="{00000000-0005-0000-0000-0000260B0000}"/>
    <cellStyle name="Calculation 7 4 6" xfId="2875" xr:uid="{00000000-0005-0000-0000-0000270B0000}"/>
    <cellStyle name="Calculation 7 4 6 2" xfId="2876" xr:uid="{00000000-0005-0000-0000-0000280B0000}"/>
    <cellStyle name="Calculation 7 4 6 3" xfId="2877" xr:uid="{00000000-0005-0000-0000-0000290B0000}"/>
    <cellStyle name="Calculation 7 4 6 4" xfId="2878" xr:uid="{00000000-0005-0000-0000-00002A0B0000}"/>
    <cellStyle name="Calculation 7 4 7" xfId="2879" xr:uid="{00000000-0005-0000-0000-00002B0B0000}"/>
    <cellStyle name="Calculation 7 4 8" xfId="2880" xr:uid="{00000000-0005-0000-0000-00002C0B0000}"/>
    <cellStyle name="Calculation 7 4 9" xfId="2881" xr:uid="{00000000-0005-0000-0000-00002D0B0000}"/>
    <cellStyle name="Calculation 7 5" xfId="2882" xr:uid="{00000000-0005-0000-0000-00002E0B0000}"/>
    <cellStyle name="Calculation 7 5 2" xfId="2883" xr:uid="{00000000-0005-0000-0000-00002F0B0000}"/>
    <cellStyle name="Calculation 7 5 3" xfId="2884" xr:uid="{00000000-0005-0000-0000-0000300B0000}"/>
    <cellStyle name="Calculation 7 5 4" xfId="2885" xr:uid="{00000000-0005-0000-0000-0000310B0000}"/>
    <cellStyle name="Calculation 7 6" xfId="2886" xr:uid="{00000000-0005-0000-0000-0000320B0000}"/>
    <cellStyle name="Calculation 7 6 2" xfId="2887" xr:uid="{00000000-0005-0000-0000-0000330B0000}"/>
    <cellStyle name="Calculation 7 6 3" xfId="2888" xr:uid="{00000000-0005-0000-0000-0000340B0000}"/>
    <cellStyle name="Calculation 7 6 4" xfId="2889" xr:uid="{00000000-0005-0000-0000-0000350B0000}"/>
    <cellStyle name="Calculation 7 7" xfId="2890" xr:uid="{00000000-0005-0000-0000-0000360B0000}"/>
    <cellStyle name="Calculation 7 7 2" xfId="2891" xr:uid="{00000000-0005-0000-0000-0000370B0000}"/>
    <cellStyle name="Calculation 7 7 3" xfId="2892" xr:uid="{00000000-0005-0000-0000-0000380B0000}"/>
    <cellStyle name="Calculation 7 7 4" xfId="2893" xr:uid="{00000000-0005-0000-0000-0000390B0000}"/>
    <cellStyle name="Calculation 7 8" xfId="2894" xr:uid="{00000000-0005-0000-0000-00003A0B0000}"/>
    <cellStyle name="Calculation 7 8 2" xfId="2895" xr:uid="{00000000-0005-0000-0000-00003B0B0000}"/>
    <cellStyle name="Calculation 7 8 3" xfId="2896" xr:uid="{00000000-0005-0000-0000-00003C0B0000}"/>
    <cellStyle name="Calculation 7 8 4" xfId="2897" xr:uid="{00000000-0005-0000-0000-00003D0B0000}"/>
    <cellStyle name="Calculation 7 9" xfId="2898" xr:uid="{00000000-0005-0000-0000-00003E0B0000}"/>
    <cellStyle name="Calculation 8" xfId="2899" xr:uid="{00000000-0005-0000-0000-00003F0B0000}"/>
    <cellStyle name="Calculation 8 10" xfId="2900" xr:uid="{00000000-0005-0000-0000-0000400B0000}"/>
    <cellStyle name="Calculation 8 11" xfId="2901" xr:uid="{00000000-0005-0000-0000-0000410B0000}"/>
    <cellStyle name="Calculation 8 2" xfId="2902" xr:uid="{00000000-0005-0000-0000-0000420B0000}"/>
    <cellStyle name="Calculation 8 2 10" xfId="2903" xr:uid="{00000000-0005-0000-0000-0000430B0000}"/>
    <cellStyle name="Calculation 8 2 11" xfId="2904" xr:uid="{00000000-0005-0000-0000-0000440B0000}"/>
    <cellStyle name="Calculation 8 2 2" xfId="2905" xr:uid="{00000000-0005-0000-0000-0000450B0000}"/>
    <cellStyle name="Calculation 8 2 2 2" xfId="2906" xr:uid="{00000000-0005-0000-0000-0000460B0000}"/>
    <cellStyle name="Calculation 8 2 2 3" xfId="2907" xr:uid="{00000000-0005-0000-0000-0000470B0000}"/>
    <cellStyle name="Calculation 8 2 2 4" xfId="2908" xr:uid="{00000000-0005-0000-0000-0000480B0000}"/>
    <cellStyle name="Calculation 8 2 3" xfId="2909" xr:uid="{00000000-0005-0000-0000-0000490B0000}"/>
    <cellStyle name="Calculation 8 2 3 2" xfId="2910" xr:uid="{00000000-0005-0000-0000-00004A0B0000}"/>
    <cellStyle name="Calculation 8 2 3 3" xfId="2911" xr:uid="{00000000-0005-0000-0000-00004B0B0000}"/>
    <cellStyle name="Calculation 8 2 3 4" xfId="2912" xr:uid="{00000000-0005-0000-0000-00004C0B0000}"/>
    <cellStyle name="Calculation 8 2 4" xfId="2913" xr:uid="{00000000-0005-0000-0000-00004D0B0000}"/>
    <cellStyle name="Calculation 8 2 4 2" xfId="2914" xr:uid="{00000000-0005-0000-0000-00004E0B0000}"/>
    <cellStyle name="Calculation 8 2 4 3" xfId="2915" xr:uid="{00000000-0005-0000-0000-00004F0B0000}"/>
    <cellStyle name="Calculation 8 2 4 4" xfId="2916" xr:uid="{00000000-0005-0000-0000-0000500B0000}"/>
    <cellStyle name="Calculation 8 2 5" xfId="2917" xr:uid="{00000000-0005-0000-0000-0000510B0000}"/>
    <cellStyle name="Calculation 8 2 5 2" xfId="2918" xr:uid="{00000000-0005-0000-0000-0000520B0000}"/>
    <cellStyle name="Calculation 8 2 5 3" xfId="2919" xr:uid="{00000000-0005-0000-0000-0000530B0000}"/>
    <cellStyle name="Calculation 8 2 5 4" xfId="2920" xr:uid="{00000000-0005-0000-0000-0000540B0000}"/>
    <cellStyle name="Calculation 8 2 6" xfId="2921" xr:uid="{00000000-0005-0000-0000-0000550B0000}"/>
    <cellStyle name="Calculation 8 2 6 2" xfId="2922" xr:uid="{00000000-0005-0000-0000-0000560B0000}"/>
    <cellStyle name="Calculation 8 2 6 3" xfId="2923" xr:uid="{00000000-0005-0000-0000-0000570B0000}"/>
    <cellStyle name="Calculation 8 2 6 4" xfId="2924" xr:uid="{00000000-0005-0000-0000-0000580B0000}"/>
    <cellStyle name="Calculation 8 2 7" xfId="2925" xr:uid="{00000000-0005-0000-0000-0000590B0000}"/>
    <cellStyle name="Calculation 8 2 7 2" xfId="2926" xr:uid="{00000000-0005-0000-0000-00005A0B0000}"/>
    <cellStyle name="Calculation 8 2 7 3" xfId="2927" xr:uid="{00000000-0005-0000-0000-00005B0B0000}"/>
    <cellStyle name="Calculation 8 2 7 4" xfId="2928" xr:uid="{00000000-0005-0000-0000-00005C0B0000}"/>
    <cellStyle name="Calculation 8 2 8" xfId="2929" xr:uid="{00000000-0005-0000-0000-00005D0B0000}"/>
    <cellStyle name="Calculation 8 2 8 2" xfId="2930" xr:uid="{00000000-0005-0000-0000-00005E0B0000}"/>
    <cellStyle name="Calculation 8 2 8 3" xfId="2931" xr:uid="{00000000-0005-0000-0000-00005F0B0000}"/>
    <cellStyle name="Calculation 8 2 8 4" xfId="2932" xr:uid="{00000000-0005-0000-0000-0000600B0000}"/>
    <cellStyle name="Calculation 8 2 9" xfId="2933" xr:uid="{00000000-0005-0000-0000-0000610B0000}"/>
    <cellStyle name="Calculation 8 3" xfId="2934" xr:uid="{00000000-0005-0000-0000-0000620B0000}"/>
    <cellStyle name="Calculation 8 3 10" xfId="2935" xr:uid="{00000000-0005-0000-0000-0000630B0000}"/>
    <cellStyle name="Calculation 8 3 2" xfId="2936" xr:uid="{00000000-0005-0000-0000-0000640B0000}"/>
    <cellStyle name="Calculation 8 3 2 2" xfId="2937" xr:uid="{00000000-0005-0000-0000-0000650B0000}"/>
    <cellStyle name="Calculation 8 3 2 3" xfId="2938" xr:uid="{00000000-0005-0000-0000-0000660B0000}"/>
    <cellStyle name="Calculation 8 3 2 4" xfId="2939" xr:uid="{00000000-0005-0000-0000-0000670B0000}"/>
    <cellStyle name="Calculation 8 3 3" xfId="2940" xr:uid="{00000000-0005-0000-0000-0000680B0000}"/>
    <cellStyle name="Calculation 8 3 3 2" xfId="2941" xr:uid="{00000000-0005-0000-0000-0000690B0000}"/>
    <cellStyle name="Calculation 8 3 3 3" xfId="2942" xr:uid="{00000000-0005-0000-0000-00006A0B0000}"/>
    <cellStyle name="Calculation 8 3 3 4" xfId="2943" xr:uid="{00000000-0005-0000-0000-00006B0B0000}"/>
    <cellStyle name="Calculation 8 3 4" xfId="2944" xr:uid="{00000000-0005-0000-0000-00006C0B0000}"/>
    <cellStyle name="Calculation 8 3 4 2" xfId="2945" xr:uid="{00000000-0005-0000-0000-00006D0B0000}"/>
    <cellStyle name="Calculation 8 3 4 3" xfId="2946" xr:uid="{00000000-0005-0000-0000-00006E0B0000}"/>
    <cellStyle name="Calculation 8 3 4 4" xfId="2947" xr:uid="{00000000-0005-0000-0000-00006F0B0000}"/>
    <cellStyle name="Calculation 8 3 5" xfId="2948" xr:uid="{00000000-0005-0000-0000-0000700B0000}"/>
    <cellStyle name="Calculation 8 3 5 2" xfId="2949" xr:uid="{00000000-0005-0000-0000-0000710B0000}"/>
    <cellStyle name="Calculation 8 3 5 3" xfId="2950" xr:uid="{00000000-0005-0000-0000-0000720B0000}"/>
    <cellStyle name="Calculation 8 3 5 4" xfId="2951" xr:uid="{00000000-0005-0000-0000-0000730B0000}"/>
    <cellStyle name="Calculation 8 3 6" xfId="2952" xr:uid="{00000000-0005-0000-0000-0000740B0000}"/>
    <cellStyle name="Calculation 8 3 6 2" xfId="2953" xr:uid="{00000000-0005-0000-0000-0000750B0000}"/>
    <cellStyle name="Calculation 8 3 6 3" xfId="2954" xr:uid="{00000000-0005-0000-0000-0000760B0000}"/>
    <cellStyle name="Calculation 8 3 6 4" xfId="2955" xr:uid="{00000000-0005-0000-0000-0000770B0000}"/>
    <cellStyle name="Calculation 8 3 7" xfId="2956" xr:uid="{00000000-0005-0000-0000-0000780B0000}"/>
    <cellStyle name="Calculation 8 3 7 2" xfId="2957" xr:uid="{00000000-0005-0000-0000-0000790B0000}"/>
    <cellStyle name="Calculation 8 3 7 3" xfId="2958" xr:uid="{00000000-0005-0000-0000-00007A0B0000}"/>
    <cellStyle name="Calculation 8 3 7 4" xfId="2959" xr:uid="{00000000-0005-0000-0000-00007B0B0000}"/>
    <cellStyle name="Calculation 8 3 8" xfId="2960" xr:uid="{00000000-0005-0000-0000-00007C0B0000}"/>
    <cellStyle name="Calculation 8 3 9" xfId="2961" xr:uid="{00000000-0005-0000-0000-00007D0B0000}"/>
    <cellStyle name="Calculation 8 4" xfId="2962" xr:uid="{00000000-0005-0000-0000-00007E0B0000}"/>
    <cellStyle name="Calculation 8 4 2" xfId="2963" xr:uid="{00000000-0005-0000-0000-00007F0B0000}"/>
    <cellStyle name="Calculation 8 4 2 2" xfId="2964" xr:uid="{00000000-0005-0000-0000-0000800B0000}"/>
    <cellStyle name="Calculation 8 4 2 3" xfId="2965" xr:uid="{00000000-0005-0000-0000-0000810B0000}"/>
    <cellStyle name="Calculation 8 4 2 4" xfId="2966" xr:uid="{00000000-0005-0000-0000-0000820B0000}"/>
    <cellStyle name="Calculation 8 4 3" xfId="2967" xr:uid="{00000000-0005-0000-0000-0000830B0000}"/>
    <cellStyle name="Calculation 8 4 3 2" xfId="2968" xr:uid="{00000000-0005-0000-0000-0000840B0000}"/>
    <cellStyle name="Calculation 8 4 3 3" xfId="2969" xr:uid="{00000000-0005-0000-0000-0000850B0000}"/>
    <cellStyle name="Calculation 8 4 3 4" xfId="2970" xr:uid="{00000000-0005-0000-0000-0000860B0000}"/>
    <cellStyle name="Calculation 8 4 4" xfId="2971" xr:uid="{00000000-0005-0000-0000-0000870B0000}"/>
    <cellStyle name="Calculation 8 4 4 2" xfId="2972" xr:uid="{00000000-0005-0000-0000-0000880B0000}"/>
    <cellStyle name="Calculation 8 4 4 3" xfId="2973" xr:uid="{00000000-0005-0000-0000-0000890B0000}"/>
    <cellStyle name="Calculation 8 4 4 4" xfId="2974" xr:uid="{00000000-0005-0000-0000-00008A0B0000}"/>
    <cellStyle name="Calculation 8 4 5" xfId="2975" xr:uid="{00000000-0005-0000-0000-00008B0B0000}"/>
    <cellStyle name="Calculation 8 4 5 2" xfId="2976" xr:uid="{00000000-0005-0000-0000-00008C0B0000}"/>
    <cellStyle name="Calculation 8 4 5 3" xfId="2977" xr:uid="{00000000-0005-0000-0000-00008D0B0000}"/>
    <cellStyle name="Calculation 8 4 5 4" xfId="2978" xr:uid="{00000000-0005-0000-0000-00008E0B0000}"/>
    <cellStyle name="Calculation 8 4 6" xfId="2979" xr:uid="{00000000-0005-0000-0000-00008F0B0000}"/>
    <cellStyle name="Calculation 8 4 6 2" xfId="2980" xr:uid="{00000000-0005-0000-0000-0000900B0000}"/>
    <cellStyle name="Calculation 8 4 6 3" xfId="2981" xr:uid="{00000000-0005-0000-0000-0000910B0000}"/>
    <cellStyle name="Calculation 8 4 6 4" xfId="2982" xr:uid="{00000000-0005-0000-0000-0000920B0000}"/>
    <cellStyle name="Calculation 8 4 7" xfId="2983" xr:uid="{00000000-0005-0000-0000-0000930B0000}"/>
    <cellStyle name="Calculation 8 4 8" xfId="2984" xr:uid="{00000000-0005-0000-0000-0000940B0000}"/>
    <cellStyle name="Calculation 8 4 9" xfId="2985" xr:uid="{00000000-0005-0000-0000-0000950B0000}"/>
    <cellStyle name="Calculation 8 5" xfId="2986" xr:uid="{00000000-0005-0000-0000-0000960B0000}"/>
    <cellStyle name="Calculation 8 5 2" xfId="2987" xr:uid="{00000000-0005-0000-0000-0000970B0000}"/>
    <cellStyle name="Calculation 8 5 3" xfId="2988" xr:uid="{00000000-0005-0000-0000-0000980B0000}"/>
    <cellStyle name="Calculation 8 5 4" xfId="2989" xr:uid="{00000000-0005-0000-0000-0000990B0000}"/>
    <cellStyle name="Calculation 8 6" xfId="2990" xr:uid="{00000000-0005-0000-0000-00009A0B0000}"/>
    <cellStyle name="Calculation 8 6 2" xfId="2991" xr:uid="{00000000-0005-0000-0000-00009B0B0000}"/>
    <cellStyle name="Calculation 8 6 3" xfId="2992" xr:uid="{00000000-0005-0000-0000-00009C0B0000}"/>
    <cellStyle name="Calculation 8 6 4" xfId="2993" xr:uid="{00000000-0005-0000-0000-00009D0B0000}"/>
    <cellStyle name="Calculation 8 7" xfId="2994" xr:uid="{00000000-0005-0000-0000-00009E0B0000}"/>
    <cellStyle name="Calculation 8 7 2" xfId="2995" xr:uid="{00000000-0005-0000-0000-00009F0B0000}"/>
    <cellStyle name="Calculation 8 7 3" xfId="2996" xr:uid="{00000000-0005-0000-0000-0000A00B0000}"/>
    <cellStyle name="Calculation 8 7 4" xfId="2997" xr:uid="{00000000-0005-0000-0000-0000A10B0000}"/>
    <cellStyle name="Calculation 8 8" xfId="2998" xr:uid="{00000000-0005-0000-0000-0000A20B0000}"/>
    <cellStyle name="Calculation 8 8 2" xfId="2999" xr:uid="{00000000-0005-0000-0000-0000A30B0000}"/>
    <cellStyle name="Calculation 8 8 3" xfId="3000" xr:uid="{00000000-0005-0000-0000-0000A40B0000}"/>
    <cellStyle name="Calculation 8 8 4" xfId="3001" xr:uid="{00000000-0005-0000-0000-0000A50B0000}"/>
    <cellStyle name="Calculation 8 9" xfId="3002" xr:uid="{00000000-0005-0000-0000-0000A60B0000}"/>
    <cellStyle name="Calculation 9" xfId="3003" xr:uid="{00000000-0005-0000-0000-0000A70B0000}"/>
    <cellStyle name="Calculation 9 10" xfId="3004" xr:uid="{00000000-0005-0000-0000-0000A80B0000}"/>
    <cellStyle name="Calculation 9 11" xfId="3005" xr:uid="{00000000-0005-0000-0000-0000A90B0000}"/>
    <cellStyle name="Calculation 9 2" xfId="3006" xr:uid="{00000000-0005-0000-0000-0000AA0B0000}"/>
    <cellStyle name="Calculation 9 2 10" xfId="3007" xr:uid="{00000000-0005-0000-0000-0000AB0B0000}"/>
    <cellStyle name="Calculation 9 2 11" xfId="3008" xr:uid="{00000000-0005-0000-0000-0000AC0B0000}"/>
    <cellStyle name="Calculation 9 2 2" xfId="3009" xr:uid="{00000000-0005-0000-0000-0000AD0B0000}"/>
    <cellStyle name="Calculation 9 2 2 2" xfId="3010" xr:uid="{00000000-0005-0000-0000-0000AE0B0000}"/>
    <cellStyle name="Calculation 9 2 2 3" xfId="3011" xr:uid="{00000000-0005-0000-0000-0000AF0B0000}"/>
    <cellStyle name="Calculation 9 2 2 4" xfId="3012" xr:uid="{00000000-0005-0000-0000-0000B00B0000}"/>
    <cellStyle name="Calculation 9 2 3" xfId="3013" xr:uid="{00000000-0005-0000-0000-0000B10B0000}"/>
    <cellStyle name="Calculation 9 2 3 2" xfId="3014" xr:uid="{00000000-0005-0000-0000-0000B20B0000}"/>
    <cellStyle name="Calculation 9 2 3 3" xfId="3015" xr:uid="{00000000-0005-0000-0000-0000B30B0000}"/>
    <cellStyle name="Calculation 9 2 3 4" xfId="3016" xr:uid="{00000000-0005-0000-0000-0000B40B0000}"/>
    <cellStyle name="Calculation 9 2 4" xfId="3017" xr:uid="{00000000-0005-0000-0000-0000B50B0000}"/>
    <cellStyle name="Calculation 9 2 4 2" xfId="3018" xr:uid="{00000000-0005-0000-0000-0000B60B0000}"/>
    <cellStyle name="Calculation 9 2 4 3" xfId="3019" xr:uid="{00000000-0005-0000-0000-0000B70B0000}"/>
    <cellStyle name="Calculation 9 2 4 4" xfId="3020" xr:uid="{00000000-0005-0000-0000-0000B80B0000}"/>
    <cellStyle name="Calculation 9 2 5" xfId="3021" xr:uid="{00000000-0005-0000-0000-0000B90B0000}"/>
    <cellStyle name="Calculation 9 2 5 2" xfId="3022" xr:uid="{00000000-0005-0000-0000-0000BA0B0000}"/>
    <cellStyle name="Calculation 9 2 5 3" xfId="3023" xr:uid="{00000000-0005-0000-0000-0000BB0B0000}"/>
    <cellStyle name="Calculation 9 2 5 4" xfId="3024" xr:uid="{00000000-0005-0000-0000-0000BC0B0000}"/>
    <cellStyle name="Calculation 9 2 6" xfId="3025" xr:uid="{00000000-0005-0000-0000-0000BD0B0000}"/>
    <cellStyle name="Calculation 9 2 6 2" xfId="3026" xr:uid="{00000000-0005-0000-0000-0000BE0B0000}"/>
    <cellStyle name="Calculation 9 2 6 3" xfId="3027" xr:uid="{00000000-0005-0000-0000-0000BF0B0000}"/>
    <cellStyle name="Calculation 9 2 6 4" xfId="3028" xr:uid="{00000000-0005-0000-0000-0000C00B0000}"/>
    <cellStyle name="Calculation 9 2 7" xfId="3029" xr:uid="{00000000-0005-0000-0000-0000C10B0000}"/>
    <cellStyle name="Calculation 9 2 7 2" xfId="3030" xr:uid="{00000000-0005-0000-0000-0000C20B0000}"/>
    <cellStyle name="Calculation 9 2 7 3" xfId="3031" xr:uid="{00000000-0005-0000-0000-0000C30B0000}"/>
    <cellStyle name="Calculation 9 2 7 4" xfId="3032" xr:uid="{00000000-0005-0000-0000-0000C40B0000}"/>
    <cellStyle name="Calculation 9 2 8" xfId="3033" xr:uid="{00000000-0005-0000-0000-0000C50B0000}"/>
    <cellStyle name="Calculation 9 2 8 2" xfId="3034" xr:uid="{00000000-0005-0000-0000-0000C60B0000}"/>
    <cellStyle name="Calculation 9 2 8 3" xfId="3035" xr:uid="{00000000-0005-0000-0000-0000C70B0000}"/>
    <cellStyle name="Calculation 9 2 8 4" xfId="3036" xr:uid="{00000000-0005-0000-0000-0000C80B0000}"/>
    <cellStyle name="Calculation 9 2 9" xfId="3037" xr:uid="{00000000-0005-0000-0000-0000C90B0000}"/>
    <cellStyle name="Calculation 9 3" xfId="3038" xr:uid="{00000000-0005-0000-0000-0000CA0B0000}"/>
    <cellStyle name="Calculation 9 3 10" xfId="3039" xr:uid="{00000000-0005-0000-0000-0000CB0B0000}"/>
    <cellStyle name="Calculation 9 3 2" xfId="3040" xr:uid="{00000000-0005-0000-0000-0000CC0B0000}"/>
    <cellStyle name="Calculation 9 3 2 2" xfId="3041" xr:uid="{00000000-0005-0000-0000-0000CD0B0000}"/>
    <cellStyle name="Calculation 9 3 2 3" xfId="3042" xr:uid="{00000000-0005-0000-0000-0000CE0B0000}"/>
    <cellStyle name="Calculation 9 3 2 4" xfId="3043" xr:uid="{00000000-0005-0000-0000-0000CF0B0000}"/>
    <cellStyle name="Calculation 9 3 3" xfId="3044" xr:uid="{00000000-0005-0000-0000-0000D00B0000}"/>
    <cellStyle name="Calculation 9 3 3 2" xfId="3045" xr:uid="{00000000-0005-0000-0000-0000D10B0000}"/>
    <cellStyle name="Calculation 9 3 3 3" xfId="3046" xr:uid="{00000000-0005-0000-0000-0000D20B0000}"/>
    <cellStyle name="Calculation 9 3 3 4" xfId="3047" xr:uid="{00000000-0005-0000-0000-0000D30B0000}"/>
    <cellStyle name="Calculation 9 3 4" xfId="3048" xr:uid="{00000000-0005-0000-0000-0000D40B0000}"/>
    <cellStyle name="Calculation 9 3 4 2" xfId="3049" xr:uid="{00000000-0005-0000-0000-0000D50B0000}"/>
    <cellStyle name="Calculation 9 3 4 3" xfId="3050" xr:uid="{00000000-0005-0000-0000-0000D60B0000}"/>
    <cellStyle name="Calculation 9 3 4 4" xfId="3051" xr:uid="{00000000-0005-0000-0000-0000D70B0000}"/>
    <cellStyle name="Calculation 9 3 5" xfId="3052" xr:uid="{00000000-0005-0000-0000-0000D80B0000}"/>
    <cellStyle name="Calculation 9 3 5 2" xfId="3053" xr:uid="{00000000-0005-0000-0000-0000D90B0000}"/>
    <cellStyle name="Calculation 9 3 5 3" xfId="3054" xr:uid="{00000000-0005-0000-0000-0000DA0B0000}"/>
    <cellStyle name="Calculation 9 3 5 4" xfId="3055" xr:uid="{00000000-0005-0000-0000-0000DB0B0000}"/>
    <cellStyle name="Calculation 9 3 6" xfId="3056" xr:uid="{00000000-0005-0000-0000-0000DC0B0000}"/>
    <cellStyle name="Calculation 9 3 6 2" xfId="3057" xr:uid="{00000000-0005-0000-0000-0000DD0B0000}"/>
    <cellStyle name="Calculation 9 3 6 3" xfId="3058" xr:uid="{00000000-0005-0000-0000-0000DE0B0000}"/>
    <cellStyle name="Calculation 9 3 6 4" xfId="3059" xr:uid="{00000000-0005-0000-0000-0000DF0B0000}"/>
    <cellStyle name="Calculation 9 3 7" xfId="3060" xr:uid="{00000000-0005-0000-0000-0000E00B0000}"/>
    <cellStyle name="Calculation 9 3 7 2" xfId="3061" xr:uid="{00000000-0005-0000-0000-0000E10B0000}"/>
    <cellStyle name="Calculation 9 3 7 3" xfId="3062" xr:uid="{00000000-0005-0000-0000-0000E20B0000}"/>
    <cellStyle name="Calculation 9 3 7 4" xfId="3063" xr:uid="{00000000-0005-0000-0000-0000E30B0000}"/>
    <cellStyle name="Calculation 9 3 8" xfId="3064" xr:uid="{00000000-0005-0000-0000-0000E40B0000}"/>
    <cellStyle name="Calculation 9 3 9" xfId="3065" xr:uid="{00000000-0005-0000-0000-0000E50B0000}"/>
    <cellStyle name="Calculation 9 4" xfId="3066" xr:uid="{00000000-0005-0000-0000-0000E60B0000}"/>
    <cellStyle name="Calculation 9 4 2" xfId="3067" xr:uid="{00000000-0005-0000-0000-0000E70B0000}"/>
    <cellStyle name="Calculation 9 4 2 2" xfId="3068" xr:uid="{00000000-0005-0000-0000-0000E80B0000}"/>
    <cellStyle name="Calculation 9 4 2 3" xfId="3069" xr:uid="{00000000-0005-0000-0000-0000E90B0000}"/>
    <cellStyle name="Calculation 9 4 2 4" xfId="3070" xr:uid="{00000000-0005-0000-0000-0000EA0B0000}"/>
    <cellStyle name="Calculation 9 4 3" xfId="3071" xr:uid="{00000000-0005-0000-0000-0000EB0B0000}"/>
    <cellStyle name="Calculation 9 4 3 2" xfId="3072" xr:uid="{00000000-0005-0000-0000-0000EC0B0000}"/>
    <cellStyle name="Calculation 9 4 3 3" xfId="3073" xr:uid="{00000000-0005-0000-0000-0000ED0B0000}"/>
    <cellStyle name="Calculation 9 4 3 4" xfId="3074" xr:uid="{00000000-0005-0000-0000-0000EE0B0000}"/>
    <cellStyle name="Calculation 9 4 4" xfId="3075" xr:uid="{00000000-0005-0000-0000-0000EF0B0000}"/>
    <cellStyle name="Calculation 9 4 4 2" xfId="3076" xr:uid="{00000000-0005-0000-0000-0000F00B0000}"/>
    <cellStyle name="Calculation 9 4 4 3" xfId="3077" xr:uid="{00000000-0005-0000-0000-0000F10B0000}"/>
    <cellStyle name="Calculation 9 4 4 4" xfId="3078" xr:uid="{00000000-0005-0000-0000-0000F20B0000}"/>
    <cellStyle name="Calculation 9 4 5" xfId="3079" xr:uid="{00000000-0005-0000-0000-0000F30B0000}"/>
    <cellStyle name="Calculation 9 4 5 2" xfId="3080" xr:uid="{00000000-0005-0000-0000-0000F40B0000}"/>
    <cellStyle name="Calculation 9 4 5 3" xfId="3081" xr:uid="{00000000-0005-0000-0000-0000F50B0000}"/>
    <cellStyle name="Calculation 9 4 5 4" xfId="3082" xr:uid="{00000000-0005-0000-0000-0000F60B0000}"/>
    <cellStyle name="Calculation 9 4 6" xfId="3083" xr:uid="{00000000-0005-0000-0000-0000F70B0000}"/>
    <cellStyle name="Calculation 9 4 6 2" xfId="3084" xr:uid="{00000000-0005-0000-0000-0000F80B0000}"/>
    <cellStyle name="Calculation 9 4 6 3" xfId="3085" xr:uid="{00000000-0005-0000-0000-0000F90B0000}"/>
    <cellStyle name="Calculation 9 4 6 4" xfId="3086" xr:uid="{00000000-0005-0000-0000-0000FA0B0000}"/>
    <cellStyle name="Calculation 9 4 7" xfId="3087" xr:uid="{00000000-0005-0000-0000-0000FB0B0000}"/>
    <cellStyle name="Calculation 9 4 8" xfId="3088" xr:uid="{00000000-0005-0000-0000-0000FC0B0000}"/>
    <cellStyle name="Calculation 9 4 9" xfId="3089" xr:uid="{00000000-0005-0000-0000-0000FD0B0000}"/>
    <cellStyle name="Calculation 9 5" xfId="3090" xr:uid="{00000000-0005-0000-0000-0000FE0B0000}"/>
    <cellStyle name="Calculation 9 5 2" xfId="3091" xr:uid="{00000000-0005-0000-0000-0000FF0B0000}"/>
    <cellStyle name="Calculation 9 5 3" xfId="3092" xr:uid="{00000000-0005-0000-0000-0000000C0000}"/>
    <cellStyle name="Calculation 9 5 4" xfId="3093" xr:uid="{00000000-0005-0000-0000-0000010C0000}"/>
    <cellStyle name="Calculation 9 6" xfId="3094" xr:uid="{00000000-0005-0000-0000-0000020C0000}"/>
    <cellStyle name="Calculation 9 6 2" xfId="3095" xr:uid="{00000000-0005-0000-0000-0000030C0000}"/>
    <cellStyle name="Calculation 9 6 3" xfId="3096" xr:uid="{00000000-0005-0000-0000-0000040C0000}"/>
    <cellStyle name="Calculation 9 6 4" xfId="3097" xr:uid="{00000000-0005-0000-0000-0000050C0000}"/>
    <cellStyle name="Calculation 9 7" xfId="3098" xr:uid="{00000000-0005-0000-0000-0000060C0000}"/>
    <cellStyle name="Calculation 9 7 2" xfId="3099" xr:uid="{00000000-0005-0000-0000-0000070C0000}"/>
    <cellStyle name="Calculation 9 7 3" xfId="3100" xr:uid="{00000000-0005-0000-0000-0000080C0000}"/>
    <cellStyle name="Calculation 9 7 4" xfId="3101" xr:uid="{00000000-0005-0000-0000-0000090C0000}"/>
    <cellStyle name="Calculation 9 8" xfId="3102" xr:uid="{00000000-0005-0000-0000-00000A0C0000}"/>
    <cellStyle name="Calculation 9 8 2" xfId="3103" xr:uid="{00000000-0005-0000-0000-00000B0C0000}"/>
    <cellStyle name="Calculation 9 8 3" xfId="3104" xr:uid="{00000000-0005-0000-0000-00000C0C0000}"/>
    <cellStyle name="Calculation 9 8 4" xfId="3105" xr:uid="{00000000-0005-0000-0000-00000D0C0000}"/>
    <cellStyle name="Calculation 9 9" xfId="3106" xr:uid="{00000000-0005-0000-0000-00000E0C0000}"/>
    <cellStyle name="Cálculo" xfId="3107" xr:uid="{00000000-0005-0000-0000-00000F0C0000}"/>
    <cellStyle name="Cálculo 10" xfId="3108" xr:uid="{00000000-0005-0000-0000-0000100C0000}"/>
    <cellStyle name="Cálculo 11" xfId="3109" xr:uid="{00000000-0005-0000-0000-0000110C0000}"/>
    <cellStyle name="Cálculo 12" xfId="3110" xr:uid="{00000000-0005-0000-0000-0000120C0000}"/>
    <cellStyle name="Cálculo 2" xfId="3111" xr:uid="{00000000-0005-0000-0000-0000130C0000}"/>
    <cellStyle name="Cálculo 2 10" xfId="3112" xr:uid="{00000000-0005-0000-0000-0000140C0000}"/>
    <cellStyle name="Cálculo 2 11" xfId="3113" xr:uid="{00000000-0005-0000-0000-0000150C0000}"/>
    <cellStyle name="Cálculo 2 2" xfId="3114" xr:uid="{00000000-0005-0000-0000-0000160C0000}"/>
    <cellStyle name="Cálculo 2 2 2" xfId="3115" xr:uid="{00000000-0005-0000-0000-0000170C0000}"/>
    <cellStyle name="Cálculo 2 2 3" xfId="3116" xr:uid="{00000000-0005-0000-0000-0000180C0000}"/>
    <cellStyle name="Cálculo 2 2 4" xfId="3117" xr:uid="{00000000-0005-0000-0000-0000190C0000}"/>
    <cellStyle name="Cálculo 2 3" xfId="3118" xr:uid="{00000000-0005-0000-0000-00001A0C0000}"/>
    <cellStyle name="Cálculo 2 3 2" xfId="3119" xr:uid="{00000000-0005-0000-0000-00001B0C0000}"/>
    <cellStyle name="Cálculo 2 3 3" xfId="3120" xr:uid="{00000000-0005-0000-0000-00001C0C0000}"/>
    <cellStyle name="Cálculo 2 3 4" xfId="3121" xr:uid="{00000000-0005-0000-0000-00001D0C0000}"/>
    <cellStyle name="Cálculo 2 4" xfId="3122" xr:uid="{00000000-0005-0000-0000-00001E0C0000}"/>
    <cellStyle name="Cálculo 2 4 2" xfId="3123" xr:uid="{00000000-0005-0000-0000-00001F0C0000}"/>
    <cellStyle name="Cálculo 2 4 3" xfId="3124" xr:uid="{00000000-0005-0000-0000-0000200C0000}"/>
    <cellStyle name="Cálculo 2 4 4" xfId="3125" xr:uid="{00000000-0005-0000-0000-0000210C0000}"/>
    <cellStyle name="Cálculo 2 5" xfId="3126" xr:uid="{00000000-0005-0000-0000-0000220C0000}"/>
    <cellStyle name="Cálculo 2 5 2" xfId="3127" xr:uid="{00000000-0005-0000-0000-0000230C0000}"/>
    <cellStyle name="Cálculo 2 5 3" xfId="3128" xr:uid="{00000000-0005-0000-0000-0000240C0000}"/>
    <cellStyle name="Cálculo 2 5 4" xfId="3129" xr:uid="{00000000-0005-0000-0000-0000250C0000}"/>
    <cellStyle name="Cálculo 2 6" xfId="3130" xr:uid="{00000000-0005-0000-0000-0000260C0000}"/>
    <cellStyle name="Cálculo 2 6 2" xfId="3131" xr:uid="{00000000-0005-0000-0000-0000270C0000}"/>
    <cellStyle name="Cálculo 2 6 3" xfId="3132" xr:uid="{00000000-0005-0000-0000-0000280C0000}"/>
    <cellStyle name="Cálculo 2 6 4" xfId="3133" xr:uid="{00000000-0005-0000-0000-0000290C0000}"/>
    <cellStyle name="Cálculo 2 7" xfId="3134" xr:uid="{00000000-0005-0000-0000-00002A0C0000}"/>
    <cellStyle name="Cálculo 2 7 2" xfId="3135" xr:uid="{00000000-0005-0000-0000-00002B0C0000}"/>
    <cellStyle name="Cálculo 2 7 3" xfId="3136" xr:uid="{00000000-0005-0000-0000-00002C0C0000}"/>
    <cellStyle name="Cálculo 2 7 4" xfId="3137" xr:uid="{00000000-0005-0000-0000-00002D0C0000}"/>
    <cellStyle name="Cálculo 2 8" xfId="3138" xr:uid="{00000000-0005-0000-0000-00002E0C0000}"/>
    <cellStyle name="Cálculo 2 8 2" xfId="3139" xr:uid="{00000000-0005-0000-0000-00002F0C0000}"/>
    <cellStyle name="Cálculo 2 8 3" xfId="3140" xr:uid="{00000000-0005-0000-0000-0000300C0000}"/>
    <cellStyle name="Cálculo 2 8 4" xfId="3141" xr:uid="{00000000-0005-0000-0000-0000310C0000}"/>
    <cellStyle name="Cálculo 2 9" xfId="3142" xr:uid="{00000000-0005-0000-0000-0000320C0000}"/>
    <cellStyle name="Cálculo 3" xfId="3143" xr:uid="{00000000-0005-0000-0000-0000330C0000}"/>
    <cellStyle name="Cálculo 3 2" xfId="3144" xr:uid="{00000000-0005-0000-0000-0000340C0000}"/>
    <cellStyle name="Cálculo 3 3" xfId="3145" xr:uid="{00000000-0005-0000-0000-0000350C0000}"/>
    <cellStyle name="Cálculo 3 4" xfId="3146" xr:uid="{00000000-0005-0000-0000-0000360C0000}"/>
    <cellStyle name="Cálculo 4" xfId="3147" xr:uid="{00000000-0005-0000-0000-0000370C0000}"/>
    <cellStyle name="Cálculo 4 2" xfId="3148" xr:uid="{00000000-0005-0000-0000-0000380C0000}"/>
    <cellStyle name="Cálculo 4 3" xfId="3149" xr:uid="{00000000-0005-0000-0000-0000390C0000}"/>
    <cellStyle name="Cálculo 4 4" xfId="3150" xr:uid="{00000000-0005-0000-0000-00003A0C0000}"/>
    <cellStyle name="Cálculo 5" xfId="3151" xr:uid="{00000000-0005-0000-0000-00003B0C0000}"/>
    <cellStyle name="Cálculo 5 2" xfId="3152" xr:uid="{00000000-0005-0000-0000-00003C0C0000}"/>
    <cellStyle name="Cálculo 5 3" xfId="3153" xr:uid="{00000000-0005-0000-0000-00003D0C0000}"/>
    <cellStyle name="Cálculo 5 4" xfId="3154" xr:uid="{00000000-0005-0000-0000-00003E0C0000}"/>
    <cellStyle name="Cálculo 6" xfId="3155" xr:uid="{00000000-0005-0000-0000-00003F0C0000}"/>
    <cellStyle name="Cálculo 6 2" xfId="3156" xr:uid="{00000000-0005-0000-0000-0000400C0000}"/>
    <cellStyle name="Cálculo 6 3" xfId="3157" xr:uid="{00000000-0005-0000-0000-0000410C0000}"/>
    <cellStyle name="Cálculo 6 4" xfId="3158" xr:uid="{00000000-0005-0000-0000-0000420C0000}"/>
    <cellStyle name="Cálculo 7" xfId="3159" xr:uid="{00000000-0005-0000-0000-0000430C0000}"/>
    <cellStyle name="Cálculo 7 2" xfId="3160" xr:uid="{00000000-0005-0000-0000-0000440C0000}"/>
    <cellStyle name="Cálculo 7 3" xfId="3161" xr:uid="{00000000-0005-0000-0000-0000450C0000}"/>
    <cellStyle name="Cálculo 7 4" xfId="3162" xr:uid="{00000000-0005-0000-0000-0000460C0000}"/>
    <cellStyle name="Cálculo 8" xfId="3163" xr:uid="{00000000-0005-0000-0000-0000470C0000}"/>
    <cellStyle name="Cálculo 8 2" xfId="3164" xr:uid="{00000000-0005-0000-0000-0000480C0000}"/>
    <cellStyle name="Cálculo 8 3" xfId="3165" xr:uid="{00000000-0005-0000-0000-0000490C0000}"/>
    <cellStyle name="Cálculo 8 4" xfId="3166" xr:uid="{00000000-0005-0000-0000-00004A0C0000}"/>
    <cellStyle name="Cálculo 9" xfId="3167" xr:uid="{00000000-0005-0000-0000-00004B0C0000}"/>
    <cellStyle name="Cálculo 9 2" xfId="3168" xr:uid="{00000000-0005-0000-0000-00004C0C0000}"/>
    <cellStyle name="Cálculo 9 3" xfId="3169" xr:uid="{00000000-0005-0000-0000-00004D0C0000}"/>
    <cellStyle name="Cálculo 9 4" xfId="3170" xr:uid="{00000000-0005-0000-0000-00004E0C0000}"/>
    <cellStyle name="Celda de comprobación" xfId="3171" xr:uid="{00000000-0005-0000-0000-00004F0C0000}"/>
    <cellStyle name="Celda de comprobación 2" xfId="3172" xr:uid="{00000000-0005-0000-0000-0000500C0000}"/>
    <cellStyle name="Celda vinculada" xfId="3173" xr:uid="{00000000-0005-0000-0000-0000510C0000}"/>
    <cellStyle name="Celda vinculada 2" xfId="3174" xr:uid="{00000000-0005-0000-0000-0000520C0000}"/>
    <cellStyle name="Cellule liée" xfId="3175" xr:uid="{00000000-0005-0000-0000-0000530C0000}"/>
    <cellStyle name="Check Cell 10" xfId="3176" xr:uid="{00000000-0005-0000-0000-0000540C0000}"/>
    <cellStyle name="Check Cell 11" xfId="3177" xr:uid="{00000000-0005-0000-0000-0000550C0000}"/>
    <cellStyle name="Check Cell 12" xfId="3178" xr:uid="{00000000-0005-0000-0000-0000560C0000}"/>
    <cellStyle name="Check Cell 13" xfId="3179" xr:uid="{00000000-0005-0000-0000-0000570C0000}"/>
    <cellStyle name="Check Cell 14" xfId="3180" xr:uid="{00000000-0005-0000-0000-0000580C0000}"/>
    <cellStyle name="Check Cell 15" xfId="3181" xr:uid="{00000000-0005-0000-0000-0000590C0000}"/>
    <cellStyle name="Check Cell 2" xfId="3182" xr:uid="{00000000-0005-0000-0000-00005A0C0000}"/>
    <cellStyle name="Check Cell 3" xfId="3183" xr:uid="{00000000-0005-0000-0000-00005B0C0000}"/>
    <cellStyle name="Check Cell 4" xfId="3184" xr:uid="{00000000-0005-0000-0000-00005C0C0000}"/>
    <cellStyle name="Check Cell 5" xfId="3185" xr:uid="{00000000-0005-0000-0000-00005D0C0000}"/>
    <cellStyle name="Check Cell 6" xfId="3186" xr:uid="{00000000-0005-0000-0000-00005E0C0000}"/>
    <cellStyle name="Check Cell 7" xfId="3187" xr:uid="{00000000-0005-0000-0000-00005F0C0000}"/>
    <cellStyle name="Check Cell 8" xfId="3188" xr:uid="{00000000-0005-0000-0000-0000600C0000}"/>
    <cellStyle name="Check Cell 9" xfId="3189" xr:uid="{00000000-0005-0000-0000-0000610C0000}"/>
    <cellStyle name="choisi" xfId="3190" xr:uid="{00000000-0005-0000-0000-0000620C0000}"/>
    <cellStyle name="Çıkış" xfId="3191" xr:uid="{00000000-0005-0000-0000-0000630C0000}"/>
    <cellStyle name="Çıkış 10" xfId="3192" xr:uid="{00000000-0005-0000-0000-0000640C0000}"/>
    <cellStyle name="Çıkış 11" xfId="3193" xr:uid="{00000000-0005-0000-0000-0000650C0000}"/>
    <cellStyle name="Çıkış 2" xfId="3194" xr:uid="{00000000-0005-0000-0000-0000660C0000}"/>
    <cellStyle name="Çıkış 2 2" xfId="3195" xr:uid="{00000000-0005-0000-0000-0000670C0000}"/>
    <cellStyle name="Çıkış 2 2 2" xfId="3196" xr:uid="{00000000-0005-0000-0000-0000680C0000}"/>
    <cellStyle name="Çıkış 2 2 3" xfId="3197" xr:uid="{00000000-0005-0000-0000-0000690C0000}"/>
    <cellStyle name="Çıkış 2 2 4" xfId="3198" xr:uid="{00000000-0005-0000-0000-00006A0C0000}"/>
    <cellStyle name="Çıkış 2 3" xfId="3199" xr:uid="{00000000-0005-0000-0000-00006B0C0000}"/>
    <cellStyle name="Çıkış 2 3 2" xfId="3200" xr:uid="{00000000-0005-0000-0000-00006C0C0000}"/>
    <cellStyle name="Çıkış 2 3 3" xfId="3201" xr:uid="{00000000-0005-0000-0000-00006D0C0000}"/>
    <cellStyle name="Çıkış 2 3 4" xfId="3202" xr:uid="{00000000-0005-0000-0000-00006E0C0000}"/>
    <cellStyle name="Çıkış 2 4" xfId="3203" xr:uid="{00000000-0005-0000-0000-00006F0C0000}"/>
    <cellStyle name="Çıkış 2 4 2" xfId="3204" xr:uid="{00000000-0005-0000-0000-0000700C0000}"/>
    <cellStyle name="Çıkış 2 4 3" xfId="3205" xr:uid="{00000000-0005-0000-0000-0000710C0000}"/>
    <cellStyle name="Çıkış 2 4 4" xfId="3206" xr:uid="{00000000-0005-0000-0000-0000720C0000}"/>
    <cellStyle name="Çıkış 2 5" xfId="3207" xr:uid="{00000000-0005-0000-0000-0000730C0000}"/>
    <cellStyle name="Çıkış 2 5 2" xfId="3208" xr:uid="{00000000-0005-0000-0000-0000740C0000}"/>
    <cellStyle name="Çıkış 2 5 3" xfId="3209" xr:uid="{00000000-0005-0000-0000-0000750C0000}"/>
    <cellStyle name="Çıkış 2 5 4" xfId="3210" xr:uid="{00000000-0005-0000-0000-0000760C0000}"/>
    <cellStyle name="Çıkış 2 6" xfId="3211" xr:uid="{00000000-0005-0000-0000-0000770C0000}"/>
    <cellStyle name="Çıkış 2 6 2" xfId="3212" xr:uid="{00000000-0005-0000-0000-0000780C0000}"/>
    <cellStyle name="Çıkış 2 6 3" xfId="3213" xr:uid="{00000000-0005-0000-0000-0000790C0000}"/>
    <cellStyle name="Çıkış 2 6 4" xfId="3214" xr:uid="{00000000-0005-0000-0000-00007A0C0000}"/>
    <cellStyle name="Çıkış 2 7" xfId="3215" xr:uid="{00000000-0005-0000-0000-00007B0C0000}"/>
    <cellStyle name="Çıkış 2 8" xfId="3216" xr:uid="{00000000-0005-0000-0000-00007C0C0000}"/>
    <cellStyle name="Çıkış 2 9" xfId="3217" xr:uid="{00000000-0005-0000-0000-00007D0C0000}"/>
    <cellStyle name="Çıkış 3" xfId="3218" xr:uid="{00000000-0005-0000-0000-00007E0C0000}"/>
    <cellStyle name="Çıkış 3 2" xfId="3219" xr:uid="{00000000-0005-0000-0000-00007F0C0000}"/>
    <cellStyle name="Çıkış 3 2 2" xfId="3220" xr:uid="{00000000-0005-0000-0000-0000800C0000}"/>
    <cellStyle name="Çıkış 3 2 3" xfId="3221" xr:uid="{00000000-0005-0000-0000-0000810C0000}"/>
    <cellStyle name="Çıkış 3 2 4" xfId="3222" xr:uid="{00000000-0005-0000-0000-0000820C0000}"/>
    <cellStyle name="Çıkış 3 3" xfId="3223" xr:uid="{00000000-0005-0000-0000-0000830C0000}"/>
    <cellStyle name="Çıkış 3 3 2" xfId="3224" xr:uid="{00000000-0005-0000-0000-0000840C0000}"/>
    <cellStyle name="Çıkış 3 3 3" xfId="3225" xr:uid="{00000000-0005-0000-0000-0000850C0000}"/>
    <cellStyle name="Çıkış 3 3 4" xfId="3226" xr:uid="{00000000-0005-0000-0000-0000860C0000}"/>
    <cellStyle name="Çıkış 3 4" xfId="3227" xr:uid="{00000000-0005-0000-0000-0000870C0000}"/>
    <cellStyle name="Çıkış 3 4 2" xfId="3228" xr:uid="{00000000-0005-0000-0000-0000880C0000}"/>
    <cellStyle name="Çıkış 3 4 3" xfId="3229" xr:uid="{00000000-0005-0000-0000-0000890C0000}"/>
    <cellStyle name="Çıkış 3 4 4" xfId="3230" xr:uid="{00000000-0005-0000-0000-00008A0C0000}"/>
    <cellStyle name="Çıkış 3 5" xfId="3231" xr:uid="{00000000-0005-0000-0000-00008B0C0000}"/>
    <cellStyle name="Çıkış 3 5 2" xfId="3232" xr:uid="{00000000-0005-0000-0000-00008C0C0000}"/>
    <cellStyle name="Çıkış 3 5 3" xfId="3233" xr:uid="{00000000-0005-0000-0000-00008D0C0000}"/>
    <cellStyle name="Çıkış 3 5 4" xfId="3234" xr:uid="{00000000-0005-0000-0000-00008E0C0000}"/>
    <cellStyle name="Çıkış 3 6" xfId="3235" xr:uid="{00000000-0005-0000-0000-00008F0C0000}"/>
    <cellStyle name="Çıkış 3 6 2" xfId="3236" xr:uid="{00000000-0005-0000-0000-0000900C0000}"/>
    <cellStyle name="Çıkış 3 6 3" xfId="3237" xr:uid="{00000000-0005-0000-0000-0000910C0000}"/>
    <cellStyle name="Çıkış 3 6 4" xfId="3238" xr:uid="{00000000-0005-0000-0000-0000920C0000}"/>
    <cellStyle name="Çıkış 3 7" xfId="3239" xr:uid="{00000000-0005-0000-0000-0000930C0000}"/>
    <cellStyle name="Çıkış 3 8" xfId="3240" xr:uid="{00000000-0005-0000-0000-0000940C0000}"/>
    <cellStyle name="Çıkış 3 9" xfId="3241" xr:uid="{00000000-0005-0000-0000-0000950C0000}"/>
    <cellStyle name="Çıkış 4" xfId="3242" xr:uid="{00000000-0005-0000-0000-0000960C0000}"/>
    <cellStyle name="Çıkış 4 2" xfId="3243" xr:uid="{00000000-0005-0000-0000-0000970C0000}"/>
    <cellStyle name="Çıkış 4 2 2" xfId="3244" xr:uid="{00000000-0005-0000-0000-0000980C0000}"/>
    <cellStyle name="Çıkış 4 2 3" xfId="3245" xr:uid="{00000000-0005-0000-0000-0000990C0000}"/>
    <cellStyle name="Çıkış 4 2 4" xfId="3246" xr:uid="{00000000-0005-0000-0000-00009A0C0000}"/>
    <cellStyle name="Çıkış 4 3" xfId="3247" xr:uid="{00000000-0005-0000-0000-00009B0C0000}"/>
    <cellStyle name="Çıkış 4 3 2" xfId="3248" xr:uid="{00000000-0005-0000-0000-00009C0C0000}"/>
    <cellStyle name="Çıkış 4 3 3" xfId="3249" xr:uid="{00000000-0005-0000-0000-00009D0C0000}"/>
    <cellStyle name="Çıkış 4 3 4" xfId="3250" xr:uid="{00000000-0005-0000-0000-00009E0C0000}"/>
    <cellStyle name="Çıkış 4 4" xfId="3251" xr:uid="{00000000-0005-0000-0000-00009F0C0000}"/>
    <cellStyle name="Çıkış 4 4 2" xfId="3252" xr:uid="{00000000-0005-0000-0000-0000A00C0000}"/>
    <cellStyle name="Çıkış 4 4 3" xfId="3253" xr:uid="{00000000-0005-0000-0000-0000A10C0000}"/>
    <cellStyle name="Çıkış 4 4 4" xfId="3254" xr:uid="{00000000-0005-0000-0000-0000A20C0000}"/>
    <cellStyle name="Çıkış 4 5" xfId="3255" xr:uid="{00000000-0005-0000-0000-0000A30C0000}"/>
    <cellStyle name="Çıkış 4 5 2" xfId="3256" xr:uid="{00000000-0005-0000-0000-0000A40C0000}"/>
    <cellStyle name="Çıkış 4 5 3" xfId="3257" xr:uid="{00000000-0005-0000-0000-0000A50C0000}"/>
    <cellStyle name="Çıkış 4 5 4" xfId="3258" xr:uid="{00000000-0005-0000-0000-0000A60C0000}"/>
    <cellStyle name="Çıkış 4 6" xfId="3259" xr:uid="{00000000-0005-0000-0000-0000A70C0000}"/>
    <cellStyle name="Çıkış 4 6 2" xfId="3260" xr:uid="{00000000-0005-0000-0000-0000A80C0000}"/>
    <cellStyle name="Çıkış 4 6 3" xfId="3261" xr:uid="{00000000-0005-0000-0000-0000A90C0000}"/>
    <cellStyle name="Çıkış 4 6 4" xfId="3262" xr:uid="{00000000-0005-0000-0000-0000AA0C0000}"/>
    <cellStyle name="Çıkış 4 7" xfId="3263" xr:uid="{00000000-0005-0000-0000-0000AB0C0000}"/>
    <cellStyle name="Çıkış 4 8" xfId="3264" xr:uid="{00000000-0005-0000-0000-0000AC0C0000}"/>
    <cellStyle name="Çıkış 4 9" xfId="3265" xr:uid="{00000000-0005-0000-0000-0000AD0C0000}"/>
    <cellStyle name="Çıkış 5" xfId="3266" xr:uid="{00000000-0005-0000-0000-0000AE0C0000}"/>
    <cellStyle name="Çıkış 5 2" xfId="3267" xr:uid="{00000000-0005-0000-0000-0000AF0C0000}"/>
    <cellStyle name="Çıkış 5 3" xfId="3268" xr:uid="{00000000-0005-0000-0000-0000B00C0000}"/>
    <cellStyle name="Çıkış 5 4" xfId="3269" xr:uid="{00000000-0005-0000-0000-0000B10C0000}"/>
    <cellStyle name="Çıkış 6" xfId="3270" xr:uid="{00000000-0005-0000-0000-0000B20C0000}"/>
    <cellStyle name="Çıkış 6 2" xfId="3271" xr:uid="{00000000-0005-0000-0000-0000B30C0000}"/>
    <cellStyle name="Çıkış 6 3" xfId="3272" xr:uid="{00000000-0005-0000-0000-0000B40C0000}"/>
    <cellStyle name="Çıkış 6 4" xfId="3273" xr:uid="{00000000-0005-0000-0000-0000B50C0000}"/>
    <cellStyle name="Çıkış 7" xfId="3274" xr:uid="{00000000-0005-0000-0000-0000B60C0000}"/>
    <cellStyle name="Çıkış 7 2" xfId="3275" xr:uid="{00000000-0005-0000-0000-0000B70C0000}"/>
    <cellStyle name="Çıkış 7 3" xfId="3276" xr:uid="{00000000-0005-0000-0000-0000B80C0000}"/>
    <cellStyle name="Çıkış 7 4" xfId="3277" xr:uid="{00000000-0005-0000-0000-0000B90C0000}"/>
    <cellStyle name="Çıkış 8" xfId="3278" xr:uid="{00000000-0005-0000-0000-0000BA0C0000}"/>
    <cellStyle name="Çıkış 8 2" xfId="3279" xr:uid="{00000000-0005-0000-0000-0000BB0C0000}"/>
    <cellStyle name="Çıkış 8 3" xfId="3280" xr:uid="{00000000-0005-0000-0000-0000BC0C0000}"/>
    <cellStyle name="Çıkış 8 4" xfId="3281" xr:uid="{00000000-0005-0000-0000-0000BD0C0000}"/>
    <cellStyle name="Çıkış 9" xfId="3282" xr:uid="{00000000-0005-0000-0000-0000BE0C0000}"/>
    <cellStyle name="COL HEADINGS" xfId="3283" xr:uid="{00000000-0005-0000-0000-0000BF0C0000}"/>
    <cellStyle name="COL HEADINGS 2" xfId="3284" xr:uid="{00000000-0005-0000-0000-0000C00C0000}"/>
    <cellStyle name="COL HEADINGS 2 2" xfId="3285" xr:uid="{00000000-0005-0000-0000-0000C10C0000}"/>
    <cellStyle name="COL HEADINGS 2 2 2" xfId="3286" xr:uid="{00000000-0005-0000-0000-0000C20C0000}"/>
    <cellStyle name="COL HEADINGS 2 3" xfId="3287" xr:uid="{00000000-0005-0000-0000-0000C30C0000}"/>
    <cellStyle name="COL HEADINGS 2 3 2" xfId="3288" xr:uid="{00000000-0005-0000-0000-0000C40C0000}"/>
    <cellStyle name="COL HEADINGS 2 4" xfId="3289" xr:uid="{00000000-0005-0000-0000-0000C50C0000}"/>
    <cellStyle name="COL HEADINGS 2 4 2" xfId="3290" xr:uid="{00000000-0005-0000-0000-0000C60C0000}"/>
    <cellStyle name="COL HEADINGS 2 5" xfId="3291" xr:uid="{00000000-0005-0000-0000-0000C70C0000}"/>
    <cellStyle name="COL HEADINGS 2 5 2" xfId="3292" xr:uid="{00000000-0005-0000-0000-0000C80C0000}"/>
    <cellStyle name="COL HEADINGS 2 6" xfId="3293" xr:uid="{00000000-0005-0000-0000-0000C90C0000}"/>
    <cellStyle name="COL HEADINGS 2 6 2" xfId="3294" xr:uid="{00000000-0005-0000-0000-0000CA0C0000}"/>
    <cellStyle name="COL HEADINGS 2 7" xfId="3295" xr:uid="{00000000-0005-0000-0000-0000CB0C0000}"/>
    <cellStyle name="COL HEADINGS 2 7 2" xfId="3296" xr:uid="{00000000-0005-0000-0000-0000CC0C0000}"/>
    <cellStyle name="COL HEADINGS 2 8" xfId="3297" xr:uid="{00000000-0005-0000-0000-0000CD0C0000}"/>
    <cellStyle name="COL HEADINGS 2 8 2" xfId="3298" xr:uid="{00000000-0005-0000-0000-0000CE0C0000}"/>
    <cellStyle name="COL HEADINGS 2 9" xfId="3299" xr:uid="{00000000-0005-0000-0000-0000CF0C0000}"/>
    <cellStyle name="COL HEADINGS 3" xfId="3300" xr:uid="{00000000-0005-0000-0000-0000D00C0000}"/>
    <cellStyle name="COL HEADINGS 3 2" xfId="3301" xr:uid="{00000000-0005-0000-0000-0000D10C0000}"/>
    <cellStyle name="COL HEADINGS 4" xfId="3302" xr:uid="{00000000-0005-0000-0000-0000D20C0000}"/>
    <cellStyle name="Com" xfId="3303" xr:uid="{00000000-0005-0000-0000-0000D30C0000}"/>
    <cellStyle name="Com 10" xfId="3304" xr:uid="{00000000-0005-0000-0000-0000D40C0000}"/>
    <cellStyle name="Com 10 2" xfId="3305" xr:uid="{00000000-0005-0000-0000-0000D50C0000}"/>
    <cellStyle name="Com 10 3" xfId="3306" xr:uid="{00000000-0005-0000-0000-0000D60C0000}"/>
    <cellStyle name="Com 10 4" xfId="3307" xr:uid="{00000000-0005-0000-0000-0000D70C0000}"/>
    <cellStyle name="Com 11" xfId="3308" xr:uid="{00000000-0005-0000-0000-0000D80C0000}"/>
    <cellStyle name="Com 11 2" xfId="3309" xr:uid="{00000000-0005-0000-0000-0000D90C0000}"/>
    <cellStyle name="Com 11 3" xfId="3310" xr:uid="{00000000-0005-0000-0000-0000DA0C0000}"/>
    <cellStyle name="Com 11 4" xfId="3311" xr:uid="{00000000-0005-0000-0000-0000DB0C0000}"/>
    <cellStyle name="Com 12" xfId="3312" xr:uid="{00000000-0005-0000-0000-0000DC0C0000}"/>
    <cellStyle name="Com 12 2" xfId="3313" xr:uid="{00000000-0005-0000-0000-0000DD0C0000}"/>
    <cellStyle name="Com 12 3" xfId="3314" xr:uid="{00000000-0005-0000-0000-0000DE0C0000}"/>
    <cellStyle name="Com 12 4" xfId="3315" xr:uid="{00000000-0005-0000-0000-0000DF0C0000}"/>
    <cellStyle name="Com 13" xfId="3316" xr:uid="{00000000-0005-0000-0000-0000E00C0000}"/>
    <cellStyle name="Com 14" xfId="3317" xr:uid="{00000000-0005-0000-0000-0000E10C0000}"/>
    <cellStyle name="Com 15" xfId="3318" xr:uid="{00000000-0005-0000-0000-0000E20C0000}"/>
    <cellStyle name="Com 2" xfId="3319" xr:uid="{00000000-0005-0000-0000-0000E30C0000}"/>
    <cellStyle name="Com 2 10" xfId="3320" xr:uid="{00000000-0005-0000-0000-0000E40C0000}"/>
    <cellStyle name="Com 2 2" xfId="3321" xr:uid="{00000000-0005-0000-0000-0000E50C0000}"/>
    <cellStyle name="Com 2 2 2" xfId="3322" xr:uid="{00000000-0005-0000-0000-0000E60C0000}"/>
    <cellStyle name="Com 2 2 3" xfId="3323" xr:uid="{00000000-0005-0000-0000-0000E70C0000}"/>
    <cellStyle name="Com 2 2 4" xfId="3324" xr:uid="{00000000-0005-0000-0000-0000E80C0000}"/>
    <cellStyle name="Com 2 3" xfId="3325" xr:uid="{00000000-0005-0000-0000-0000E90C0000}"/>
    <cellStyle name="Com 2 3 2" xfId="3326" xr:uid="{00000000-0005-0000-0000-0000EA0C0000}"/>
    <cellStyle name="Com 2 3 3" xfId="3327" xr:uid="{00000000-0005-0000-0000-0000EB0C0000}"/>
    <cellStyle name="Com 2 3 4" xfId="3328" xr:uid="{00000000-0005-0000-0000-0000EC0C0000}"/>
    <cellStyle name="Com 2 4" xfId="3329" xr:uid="{00000000-0005-0000-0000-0000ED0C0000}"/>
    <cellStyle name="Com 2 4 2" xfId="3330" xr:uid="{00000000-0005-0000-0000-0000EE0C0000}"/>
    <cellStyle name="Com 2 4 3" xfId="3331" xr:uid="{00000000-0005-0000-0000-0000EF0C0000}"/>
    <cellStyle name="Com 2 4 4" xfId="3332" xr:uid="{00000000-0005-0000-0000-0000F00C0000}"/>
    <cellStyle name="Com 2 5" xfId="3333" xr:uid="{00000000-0005-0000-0000-0000F10C0000}"/>
    <cellStyle name="Com 2 5 2" xfId="3334" xr:uid="{00000000-0005-0000-0000-0000F20C0000}"/>
    <cellStyle name="Com 2 5 3" xfId="3335" xr:uid="{00000000-0005-0000-0000-0000F30C0000}"/>
    <cellStyle name="Com 2 5 4" xfId="3336" xr:uid="{00000000-0005-0000-0000-0000F40C0000}"/>
    <cellStyle name="Com 2 6" xfId="3337" xr:uid="{00000000-0005-0000-0000-0000F50C0000}"/>
    <cellStyle name="Com 2 6 2" xfId="3338" xr:uid="{00000000-0005-0000-0000-0000F60C0000}"/>
    <cellStyle name="Com 2 6 3" xfId="3339" xr:uid="{00000000-0005-0000-0000-0000F70C0000}"/>
    <cellStyle name="Com 2 6 4" xfId="3340" xr:uid="{00000000-0005-0000-0000-0000F80C0000}"/>
    <cellStyle name="Com 2 7" xfId="3341" xr:uid="{00000000-0005-0000-0000-0000F90C0000}"/>
    <cellStyle name="Com 2 7 2" xfId="3342" xr:uid="{00000000-0005-0000-0000-0000FA0C0000}"/>
    <cellStyle name="Com 2 7 3" xfId="3343" xr:uid="{00000000-0005-0000-0000-0000FB0C0000}"/>
    <cellStyle name="Com 2 7 4" xfId="3344" xr:uid="{00000000-0005-0000-0000-0000FC0C0000}"/>
    <cellStyle name="Com 2 8" xfId="3345" xr:uid="{00000000-0005-0000-0000-0000FD0C0000}"/>
    <cellStyle name="Com 2 9" xfId="3346" xr:uid="{00000000-0005-0000-0000-0000FE0C0000}"/>
    <cellStyle name="Com 3" xfId="3347" xr:uid="{00000000-0005-0000-0000-0000FF0C0000}"/>
    <cellStyle name="Com 3 10" xfId="3348" xr:uid="{00000000-0005-0000-0000-0000000D0000}"/>
    <cellStyle name="Com 3 2" xfId="3349" xr:uid="{00000000-0005-0000-0000-0000010D0000}"/>
    <cellStyle name="Com 3 2 2" xfId="3350" xr:uid="{00000000-0005-0000-0000-0000020D0000}"/>
    <cellStyle name="Com 3 2 3" xfId="3351" xr:uid="{00000000-0005-0000-0000-0000030D0000}"/>
    <cellStyle name="Com 3 2 4" xfId="3352" xr:uid="{00000000-0005-0000-0000-0000040D0000}"/>
    <cellStyle name="Com 3 3" xfId="3353" xr:uid="{00000000-0005-0000-0000-0000050D0000}"/>
    <cellStyle name="Com 3 3 2" xfId="3354" xr:uid="{00000000-0005-0000-0000-0000060D0000}"/>
    <cellStyle name="Com 3 3 3" xfId="3355" xr:uid="{00000000-0005-0000-0000-0000070D0000}"/>
    <cellStyle name="Com 3 3 4" xfId="3356" xr:uid="{00000000-0005-0000-0000-0000080D0000}"/>
    <cellStyle name="Com 3 4" xfId="3357" xr:uid="{00000000-0005-0000-0000-0000090D0000}"/>
    <cellStyle name="Com 3 4 2" xfId="3358" xr:uid="{00000000-0005-0000-0000-00000A0D0000}"/>
    <cellStyle name="Com 3 4 3" xfId="3359" xr:uid="{00000000-0005-0000-0000-00000B0D0000}"/>
    <cellStyle name="Com 3 4 4" xfId="3360" xr:uid="{00000000-0005-0000-0000-00000C0D0000}"/>
    <cellStyle name="Com 3 5" xfId="3361" xr:uid="{00000000-0005-0000-0000-00000D0D0000}"/>
    <cellStyle name="Com 3 5 2" xfId="3362" xr:uid="{00000000-0005-0000-0000-00000E0D0000}"/>
    <cellStyle name="Com 3 5 3" xfId="3363" xr:uid="{00000000-0005-0000-0000-00000F0D0000}"/>
    <cellStyle name="Com 3 5 4" xfId="3364" xr:uid="{00000000-0005-0000-0000-0000100D0000}"/>
    <cellStyle name="Com 3 6" xfId="3365" xr:uid="{00000000-0005-0000-0000-0000110D0000}"/>
    <cellStyle name="Com 3 6 2" xfId="3366" xr:uid="{00000000-0005-0000-0000-0000120D0000}"/>
    <cellStyle name="Com 3 6 3" xfId="3367" xr:uid="{00000000-0005-0000-0000-0000130D0000}"/>
    <cellStyle name="Com 3 6 4" xfId="3368" xr:uid="{00000000-0005-0000-0000-0000140D0000}"/>
    <cellStyle name="Com 3 7" xfId="3369" xr:uid="{00000000-0005-0000-0000-0000150D0000}"/>
    <cellStyle name="Com 3 7 2" xfId="3370" xr:uid="{00000000-0005-0000-0000-0000160D0000}"/>
    <cellStyle name="Com 3 7 3" xfId="3371" xr:uid="{00000000-0005-0000-0000-0000170D0000}"/>
    <cellStyle name="Com 3 7 4" xfId="3372" xr:uid="{00000000-0005-0000-0000-0000180D0000}"/>
    <cellStyle name="Com 3 8" xfId="3373" xr:uid="{00000000-0005-0000-0000-0000190D0000}"/>
    <cellStyle name="Com 3 9" xfId="3374" xr:uid="{00000000-0005-0000-0000-00001A0D0000}"/>
    <cellStyle name="Com 4" xfId="3375" xr:uid="{00000000-0005-0000-0000-00001B0D0000}"/>
    <cellStyle name="Com 4 10" xfId="3376" xr:uid="{00000000-0005-0000-0000-00001C0D0000}"/>
    <cellStyle name="Com 4 2" xfId="3377" xr:uid="{00000000-0005-0000-0000-00001D0D0000}"/>
    <cellStyle name="Com 4 2 2" xfId="3378" xr:uid="{00000000-0005-0000-0000-00001E0D0000}"/>
    <cellStyle name="Com 4 2 3" xfId="3379" xr:uid="{00000000-0005-0000-0000-00001F0D0000}"/>
    <cellStyle name="Com 4 2 4" xfId="3380" xr:uid="{00000000-0005-0000-0000-0000200D0000}"/>
    <cellStyle name="Com 4 3" xfId="3381" xr:uid="{00000000-0005-0000-0000-0000210D0000}"/>
    <cellStyle name="Com 4 3 2" xfId="3382" xr:uid="{00000000-0005-0000-0000-0000220D0000}"/>
    <cellStyle name="Com 4 3 3" xfId="3383" xr:uid="{00000000-0005-0000-0000-0000230D0000}"/>
    <cellStyle name="Com 4 3 4" xfId="3384" xr:uid="{00000000-0005-0000-0000-0000240D0000}"/>
    <cellStyle name="Com 4 4" xfId="3385" xr:uid="{00000000-0005-0000-0000-0000250D0000}"/>
    <cellStyle name="Com 4 4 2" xfId="3386" xr:uid="{00000000-0005-0000-0000-0000260D0000}"/>
    <cellStyle name="Com 4 4 3" xfId="3387" xr:uid="{00000000-0005-0000-0000-0000270D0000}"/>
    <cellStyle name="Com 4 4 4" xfId="3388" xr:uid="{00000000-0005-0000-0000-0000280D0000}"/>
    <cellStyle name="Com 4 5" xfId="3389" xr:uid="{00000000-0005-0000-0000-0000290D0000}"/>
    <cellStyle name="Com 4 5 2" xfId="3390" xr:uid="{00000000-0005-0000-0000-00002A0D0000}"/>
    <cellStyle name="Com 4 5 3" xfId="3391" xr:uid="{00000000-0005-0000-0000-00002B0D0000}"/>
    <cellStyle name="Com 4 5 4" xfId="3392" xr:uid="{00000000-0005-0000-0000-00002C0D0000}"/>
    <cellStyle name="Com 4 6" xfId="3393" xr:uid="{00000000-0005-0000-0000-00002D0D0000}"/>
    <cellStyle name="Com 4 6 2" xfId="3394" xr:uid="{00000000-0005-0000-0000-00002E0D0000}"/>
    <cellStyle name="Com 4 6 3" xfId="3395" xr:uid="{00000000-0005-0000-0000-00002F0D0000}"/>
    <cellStyle name="Com 4 6 4" xfId="3396" xr:uid="{00000000-0005-0000-0000-0000300D0000}"/>
    <cellStyle name="Com 4 7" xfId="3397" xr:uid="{00000000-0005-0000-0000-0000310D0000}"/>
    <cellStyle name="Com 4 7 2" xfId="3398" xr:uid="{00000000-0005-0000-0000-0000320D0000}"/>
    <cellStyle name="Com 4 7 3" xfId="3399" xr:uid="{00000000-0005-0000-0000-0000330D0000}"/>
    <cellStyle name="Com 4 7 4" xfId="3400" xr:uid="{00000000-0005-0000-0000-0000340D0000}"/>
    <cellStyle name="Com 4 8" xfId="3401" xr:uid="{00000000-0005-0000-0000-0000350D0000}"/>
    <cellStyle name="Com 4 9" xfId="3402" xr:uid="{00000000-0005-0000-0000-0000360D0000}"/>
    <cellStyle name="Com 5" xfId="3403" xr:uid="{00000000-0005-0000-0000-0000370D0000}"/>
    <cellStyle name="Com 5 10" xfId="3404" xr:uid="{00000000-0005-0000-0000-0000380D0000}"/>
    <cellStyle name="Com 5 2" xfId="3405" xr:uid="{00000000-0005-0000-0000-0000390D0000}"/>
    <cellStyle name="Com 5 2 2" xfId="3406" xr:uid="{00000000-0005-0000-0000-00003A0D0000}"/>
    <cellStyle name="Com 5 2 3" xfId="3407" xr:uid="{00000000-0005-0000-0000-00003B0D0000}"/>
    <cellStyle name="Com 5 2 4" xfId="3408" xr:uid="{00000000-0005-0000-0000-00003C0D0000}"/>
    <cellStyle name="Com 5 3" xfId="3409" xr:uid="{00000000-0005-0000-0000-00003D0D0000}"/>
    <cellStyle name="Com 5 3 2" xfId="3410" xr:uid="{00000000-0005-0000-0000-00003E0D0000}"/>
    <cellStyle name="Com 5 3 3" xfId="3411" xr:uid="{00000000-0005-0000-0000-00003F0D0000}"/>
    <cellStyle name="Com 5 3 4" xfId="3412" xr:uid="{00000000-0005-0000-0000-0000400D0000}"/>
    <cellStyle name="Com 5 4" xfId="3413" xr:uid="{00000000-0005-0000-0000-0000410D0000}"/>
    <cellStyle name="Com 5 4 2" xfId="3414" xr:uid="{00000000-0005-0000-0000-0000420D0000}"/>
    <cellStyle name="Com 5 4 3" xfId="3415" xr:uid="{00000000-0005-0000-0000-0000430D0000}"/>
    <cellStyle name="Com 5 4 4" xfId="3416" xr:uid="{00000000-0005-0000-0000-0000440D0000}"/>
    <cellStyle name="Com 5 5" xfId="3417" xr:uid="{00000000-0005-0000-0000-0000450D0000}"/>
    <cellStyle name="Com 5 5 2" xfId="3418" xr:uid="{00000000-0005-0000-0000-0000460D0000}"/>
    <cellStyle name="Com 5 5 3" xfId="3419" xr:uid="{00000000-0005-0000-0000-0000470D0000}"/>
    <cellStyle name="Com 5 5 4" xfId="3420" xr:uid="{00000000-0005-0000-0000-0000480D0000}"/>
    <cellStyle name="Com 5 6" xfId="3421" xr:uid="{00000000-0005-0000-0000-0000490D0000}"/>
    <cellStyle name="Com 5 6 2" xfId="3422" xr:uid="{00000000-0005-0000-0000-00004A0D0000}"/>
    <cellStyle name="Com 5 6 3" xfId="3423" xr:uid="{00000000-0005-0000-0000-00004B0D0000}"/>
    <cellStyle name="Com 5 6 4" xfId="3424" xr:uid="{00000000-0005-0000-0000-00004C0D0000}"/>
    <cellStyle name="Com 5 7" xfId="3425" xr:uid="{00000000-0005-0000-0000-00004D0D0000}"/>
    <cellStyle name="Com 5 7 2" xfId="3426" xr:uid="{00000000-0005-0000-0000-00004E0D0000}"/>
    <cellStyle name="Com 5 7 3" xfId="3427" xr:uid="{00000000-0005-0000-0000-00004F0D0000}"/>
    <cellStyle name="Com 5 7 4" xfId="3428" xr:uid="{00000000-0005-0000-0000-0000500D0000}"/>
    <cellStyle name="Com 5 8" xfId="3429" xr:uid="{00000000-0005-0000-0000-0000510D0000}"/>
    <cellStyle name="Com 5 9" xfId="3430" xr:uid="{00000000-0005-0000-0000-0000520D0000}"/>
    <cellStyle name="Com 6" xfId="3431" xr:uid="{00000000-0005-0000-0000-0000530D0000}"/>
    <cellStyle name="Com 6 2" xfId="3432" xr:uid="{00000000-0005-0000-0000-0000540D0000}"/>
    <cellStyle name="Com 6 3" xfId="3433" xr:uid="{00000000-0005-0000-0000-0000550D0000}"/>
    <cellStyle name="Com 6 4" xfId="3434" xr:uid="{00000000-0005-0000-0000-0000560D0000}"/>
    <cellStyle name="Com 7" xfId="3435" xr:uid="{00000000-0005-0000-0000-0000570D0000}"/>
    <cellStyle name="Com 7 2" xfId="3436" xr:uid="{00000000-0005-0000-0000-0000580D0000}"/>
    <cellStyle name="Com 7 3" xfId="3437" xr:uid="{00000000-0005-0000-0000-0000590D0000}"/>
    <cellStyle name="Com 7 4" xfId="3438" xr:uid="{00000000-0005-0000-0000-00005A0D0000}"/>
    <cellStyle name="Com 8" xfId="3439" xr:uid="{00000000-0005-0000-0000-00005B0D0000}"/>
    <cellStyle name="Com 8 2" xfId="3440" xr:uid="{00000000-0005-0000-0000-00005C0D0000}"/>
    <cellStyle name="Com 8 3" xfId="3441" xr:uid="{00000000-0005-0000-0000-00005D0D0000}"/>
    <cellStyle name="Com 8 4" xfId="3442" xr:uid="{00000000-0005-0000-0000-00005E0D0000}"/>
    <cellStyle name="Com 9" xfId="3443" xr:uid="{00000000-0005-0000-0000-00005F0D0000}"/>
    <cellStyle name="Com 9 2" xfId="3444" xr:uid="{00000000-0005-0000-0000-0000600D0000}"/>
    <cellStyle name="Com 9 3" xfId="3445" xr:uid="{00000000-0005-0000-0000-0000610D0000}"/>
    <cellStyle name="Com 9 4" xfId="3446" xr:uid="{00000000-0005-0000-0000-0000620D0000}"/>
    <cellStyle name="Comma ,0" xfId="3447" xr:uid="{00000000-0005-0000-0000-0000640D0000}"/>
    <cellStyle name="Comma 0" xfId="3448" xr:uid="{00000000-0005-0000-0000-0000650D0000}"/>
    <cellStyle name="Comma 10" xfId="3449" xr:uid="{00000000-0005-0000-0000-0000660D0000}"/>
    <cellStyle name="Comma 11" xfId="3450" xr:uid="{00000000-0005-0000-0000-0000670D0000}"/>
    <cellStyle name="Comma 2" xfId="4" xr:uid="{00000000-0005-0000-0000-0000680D0000}"/>
    <cellStyle name="Comma 2 2" xfId="10" xr:uid="{00000000-0005-0000-0000-0000690D0000}"/>
    <cellStyle name="Comma 2 3" xfId="3451" xr:uid="{00000000-0005-0000-0000-00006A0D0000}"/>
    <cellStyle name="Comma 2 4" xfId="3452" xr:uid="{00000000-0005-0000-0000-00006B0D0000}"/>
    <cellStyle name="Comma 3" xfId="9" xr:uid="{00000000-0005-0000-0000-00006C0D0000}"/>
    <cellStyle name="Comma 3 2" xfId="13" xr:uid="{00000000-0005-0000-0000-00006D0D0000}"/>
    <cellStyle name="Comma 3 3" xfId="3453" xr:uid="{00000000-0005-0000-0000-00006E0D0000}"/>
    <cellStyle name="Comma 4" xfId="14" xr:uid="{00000000-0005-0000-0000-00006F0D0000}"/>
    <cellStyle name="Comma 4 2" xfId="3454" xr:uid="{00000000-0005-0000-0000-0000700D0000}"/>
    <cellStyle name="Comma 5" xfId="19" xr:uid="{00000000-0005-0000-0000-0000710D0000}"/>
    <cellStyle name="Comma 6" xfId="3455" xr:uid="{00000000-0005-0000-0000-0000720D0000}"/>
    <cellStyle name="Comma 6 2" xfId="3456" xr:uid="{00000000-0005-0000-0000-0000730D0000}"/>
    <cellStyle name="Comma 6 2 2" xfId="3457" xr:uid="{00000000-0005-0000-0000-0000740D0000}"/>
    <cellStyle name="Comma 6 3" xfId="3458" xr:uid="{00000000-0005-0000-0000-0000750D0000}"/>
    <cellStyle name="Comma 6 3 2" xfId="3459" xr:uid="{00000000-0005-0000-0000-0000760D0000}"/>
    <cellStyle name="Comma 6 4" xfId="3460" xr:uid="{00000000-0005-0000-0000-0000770D0000}"/>
    <cellStyle name="Comma 6 4 2" xfId="3461" xr:uid="{00000000-0005-0000-0000-0000780D0000}"/>
    <cellStyle name="Comma 6 5" xfId="3462" xr:uid="{00000000-0005-0000-0000-0000790D0000}"/>
    <cellStyle name="Comma 7" xfId="3463" xr:uid="{00000000-0005-0000-0000-00007A0D0000}"/>
    <cellStyle name="Comma 7 2" xfId="3464" xr:uid="{00000000-0005-0000-0000-00007B0D0000}"/>
    <cellStyle name="Comma 7 2 2" xfId="3465" xr:uid="{00000000-0005-0000-0000-00007C0D0000}"/>
    <cellStyle name="Comma 8" xfId="3466" xr:uid="{00000000-0005-0000-0000-00007D0D0000}"/>
    <cellStyle name="Comma 8 2" xfId="3467" xr:uid="{00000000-0005-0000-0000-00007E0D0000}"/>
    <cellStyle name="Comma 9" xfId="3468" xr:uid="{00000000-0005-0000-0000-00007F0D0000}"/>
    <cellStyle name="Comma 9 2" xfId="3469" xr:uid="{00000000-0005-0000-0000-0000800D0000}"/>
    <cellStyle name="Comma0" xfId="3470" xr:uid="{00000000-0005-0000-0000-0000810D0000}"/>
    <cellStyle name="Comma0 10" xfId="3471" xr:uid="{00000000-0005-0000-0000-0000820D0000}"/>
    <cellStyle name="Comma0 11" xfId="3472" xr:uid="{00000000-0005-0000-0000-0000830D0000}"/>
    <cellStyle name="Comma0 12" xfId="3473" xr:uid="{00000000-0005-0000-0000-0000840D0000}"/>
    <cellStyle name="Comma0 2" xfId="3474" xr:uid="{00000000-0005-0000-0000-0000850D0000}"/>
    <cellStyle name="Comma0 2 2" xfId="3475" xr:uid="{00000000-0005-0000-0000-0000860D0000}"/>
    <cellStyle name="Comma0 2 2 2" xfId="3476" xr:uid="{00000000-0005-0000-0000-0000870D0000}"/>
    <cellStyle name="Comma0 2 2 3" xfId="3477" xr:uid="{00000000-0005-0000-0000-0000880D0000}"/>
    <cellStyle name="Comma0 2 2 4" xfId="3478" xr:uid="{00000000-0005-0000-0000-0000890D0000}"/>
    <cellStyle name="Comma0 2 3" xfId="3479" xr:uid="{00000000-0005-0000-0000-00008A0D0000}"/>
    <cellStyle name="Comma0 2 3 2" xfId="3480" xr:uid="{00000000-0005-0000-0000-00008B0D0000}"/>
    <cellStyle name="Comma0 2 3 3" xfId="3481" xr:uid="{00000000-0005-0000-0000-00008C0D0000}"/>
    <cellStyle name="Comma0 2 3 4" xfId="3482" xr:uid="{00000000-0005-0000-0000-00008D0D0000}"/>
    <cellStyle name="Comma0 2 4" xfId="3483" xr:uid="{00000000-0005-0000-0000-00008E0D0000}"/>
    <cellStyle name="Comma0 2 4 2" xfId="3484" xr:uid="{00000000-0005-0000-0000-00008F0D0000}"/>
    <cellStyle name="Comma0 2 4 3" xfId="3485" xr:uid="{00000000-0005-0000-0000-0000900D0000}"/>
    <cellStyle name="Comma0 2 4 4" xfId="3486" xr:uid="{00000000-0005-0000-0000-0000910D0000}"/>
    <cellStyle name="Comma0 2 5" xfId="3487" xr:uid="{00000000-0005-0000-0000-0000920D0000}"/>
    <cellStyle name="Comma0 2 5 2" xfId="3488" xr:uid="{00000000-0005-0000-0000-0000930D0000}"/>
    <cellStyle name="Comma0 2 5 3" xfId="3489" xr:uid="{00000000-0005-0000-0000-0000940D0000}"/>
    <cellStyle name="Comma0 2 5 4" xfId="3490" xr:uid="{00000000-0005-0000-0000-0000950D0000}"/>
    <cellStyle name="Comma0 2 6" xfId="3491" xr:uid="{00000000-0005-0000-0000-0000960D0000}"/>
    <cellStyle name="Comma0 2 6 2" xfId="3492" xr:uid="{00000000-0005-0000-0000-0000970D0000}"/>
    <cellStyle name="Comma0 2 6 3" xfId="3493" xr:uid="{00000000-0005-0000-0000-0000980D0000}"/>
    <cellStyle name="Comma0 2 6 4" xfId="3494" xr:uid="{00000000-0005-0000-0000-0000990D0000}"/>
    <cellStyle name="Comma0 2 7" xfId="3495" xr:uid="{00000000-0005-0000-0000-00009A0D0000}"/>
    <cellStyle name="Comma0 2 8" xfId="3496" xr:uid="{00000000-0005-0000-0000-00009B0D0000}"/>
    <cellStyle name="Comma0 2 9" xfId="3497" xr:uid="{00000000-0005-0000-0000-00009C0D0000}"/>
    <cellStyle name="Comma0 3" xfId="3498" xr:uid="{00000000-0005-0000-0000-00009D0D0000}"/>
    <cellStyle name="Comma0 3 2" xfId="3499" xr:uid="{00000000-0005-0000-0000-00009E0D0000}"/>
    <cellStyle name="Comma0 3 2 2" xfId="3500" xr:uid="{00000000-0005-0000-0000-00009F0D0000}"/>
    <cellStyle name="Comma0 3 2 3" xfId="3501" xr:uid="{00000000-0005-0000-0000-0000A00D0000}"/>
    <cellStyle name="Comma0 3 2 4" xfId="3502" xr:uid="{00000000-0005-0000-0000-0000A10D0000}"/>
    <cellStyle name="Comma0 3 3" xfId="3503" xr:uid="{00000000-0005-0000-0000-0000A20D0000}"/>
    <cellStyle name="Comma0 3 3 2" xfId="3504" xr:uid="{00000000-0005-0000-0000-0000A30D0000}"/>
    <cellStyle name="Comma0 3 3 3" xfId="3505" xr:uid="{00000000-0005-0000-0000-0000A40D0000}"/>
    <cellStyle name="Comma0 3 3 4" xfId="3506" xr:uid="{00000000-0005-0000-0000-0000A50D0000}"/>
    <cellStyle name="Comma0 3 4" xfId="3507" xr:uid="{00000000-0005-0000-0000-0000A60D0000}"/>
    <cellStyle name="Comma0 3 4 2" xfId="3508" xr:uid="{00000000-0005-0000-0000-0000A70D0000}"/>
    <cellStyle name="Comma0 3 4 3" xfId="3509" xr:uid="{00000000-0005-0000-0000-0000A80D0000}"/>
    <cellStyle name="Comma0 3 4 4" xfId="3510" xr:uid="{00000000-0005-0000-0000-0000A90D0000}"/>
    <cellStyle name="Comma0 3 5" xfId="3511" xr:uid="{00000000-0005-0000-0000-0000AA0D0000}"/>
    <cellStyle name="Comma0 3 5 2" xfId="3512" xr:uid="{00000000-0005-0000-0000-0000AB0D0000}"/>
    <cellStyle name="Comma0 3 5 3" xfId="3513" xr:uid="{00000000-0005-0000-0000-0000AC0D0000}"/>
    <cellStyle name="Comma0 3 5 4" xfId="3514" xr:uid="{00000000-0005-0000-0000-0000AD0D0000}"/>
    <cellStyle name="Comma0 3 6" xfId="3515" xr:uid="{00000000-0005-0000-0000-0000AE0D0000}"/>
    <cellStyle name="Comma0 3 6 2" xfId="3516" xr:uid="{00000000-0005-0000-0000-0000AF0D0000}"/>
    <cellStyle name="Comma0 3 6 3" xfId="3517" xr:uid="{00000000-0005-0000-0000-0000B00D0000}"/>
    <cellStyle name="Comma0 3 6 4" xfId="3518" xr:uid="{00000000-0005-0000-0000-0000B10D0000}"/>
    <cellStyle name="Comma0 3 7" xfId="3519" xr:uid="{00000000-0005-0000-0000-0000B20D0000}"/>
    <cellStyle name="Comma0 3 8" xfId="3520" xr:uid="{00000000-0005-0000-0000-0000B30D0000}"/>
    <cellStyle name="Comma0 3 9" xfId="3521" xr:uid="{00000000-0005-0000-0000-0000B40D0000}"/>
    <cellStyle name="Comma0 4" xfId="3522" xr:uid="{00000000-0005-0000-0000-0000B50D0000}"/>
    <cellStyle name="Comma0 4 2" xfId="3523" xr:uid="{00000000-0005-0000-0000-0000B60D0000}"/>
    <cellStyle name="Comma0 4 2 2" xfId="3524" xr:uid="{00000000-0005-0000-0000-0000B70D0000}"/>
    <cellStyle name="Comma0 4 2 3" xfId="3525" xr:uid="{00000000-0005-0000-0000-0000B80D0000}"/>
    <cellStyle name="Comma0 4 2 4" xfId="3526" xr:uid="{00000000-0005-0000-0000-0000B90D0000}"/>
    <cellStyle name="Comma0 4 3" xfId="3527" xr:uid="{00000000-0005-0000-0000-0000BA0D0000}"/>
    <cellStyle name="Comma0 4 3 2" xfId="3528" xr:uid="{00000000-0005-0000-0000-0000BB0D0000}"/>
    <cellStyle name="Comma0 4 3 3" xfId="3529" xr:uid="{00000000-0005-0000-0000-0000BC0D0000}"/>
    <cellStyle name="Comma0 4 3 4" xfId="3530" xr:uid="{00000000-0005-0000-0000-0000BD0D0000}"/>
    <cellStyle name="Comma0 4 4" xfId="3531" xr:uid="{00000000-0005-0000-0000-0000BE0D0000}"/>
    <cellStyle name="Comma0 4 4 2" xfId="3532" xr:uid="{00000000-0005-0000-0000-0000BF0D0000}"/>
    <cellStyle name="Comma0 4 4 3" xfId="3533" xr:uid="{00000000-0005-0000-0000-0000C00D0000}"/>
    <cellStyle name="Comma0 4 4 4" xfId="3534" xr:uid="{00000000-0005-0000-0000-0000C10D0000}"/>
    <cellStyle name="Comma0 4 5" xfId="3535" xr:uid="{00000000-0005-0000-0000-0000C20D0000}"/>
    <cellStyle name="Comma0 4 5 2" xfId="3536" xr:uid="{00000000-0005-0000-0000-0000C30D0000}"/>
    <cellStyle name="Comma0 4 5 3" xfId="3537" xr:uid="{00000000-0005-0000-0000-0000C40D0000}"/>
    <cellStyle name="Comma0 4 5 4" xfId="3538" xr:uid="{00000000-0005-0000-0000-0000C50D0000}"/>
    <cellStyle name="Comma0 4 6" xfId="3539" xr:uid="{00000000-0005-0000-0000-0000C60D0000}"/>
    <cellStyle name="Comma0 4 6 2" xfId="3540" xr:uid="{00000000-0005-0000-0000-0000C70D0000}"/>
    <cellStyle name="Comma0 4 6 3" xfId="3541" xr:uid="{00000000-0005-0000-0000-0000C80D0000}"/>
    <cellStyle name="Comma0 4 6 4" xfId="3542" xr:uid="{00000000-0005-0000-0000-0000C90D0000}"/>
    <cellStyle name="Comma0 4 7" xfId="3543" xr:uid="{00000000-0005-0000-0000-0000CA0D0000}"/>
    <cellStyle name="Comma0 4 8" xfId="3544" xr:uid="{00000000-0005-0000-0000-0000CB0D0000}"/>
    <cellStyle name="Comma0 4 9" xfId="3545" xr:uid="{00000000-0005-0000-0000-0000CC0D0000}"/>
    <cellStyle name="Comma0 5" xfId="3546" xr:uid="{00000000-0005-0000-0000-0000CD0D0000}"/>
    <cellStyle name="Comma0 5 2" xfId="3547" xr:uid="{00000000-0005-0000-0000-0000CE0D0000}"/>
    <cellStyle name="Comma0 5 2 2" xfId="3548" xr:uid="{00000000-0005-0000-0000-0000CF0D0000}"/>
    <cellStyle name="Comma0 5 2 3" xfId="3549" xr:uid="{00000000-0005-0000-0000-0000D00D0000}"/>
    <cellStyle name="Comma0 5 2 4" xfId="3550" xr:uid="{00000000-0005-0000-0000-0000D10D0000}"/>
    <cellStyle name="Comma0 5 3" xfId="3551" xr:uid="{00000000-0005-0000-0000-0000D20D0000}"/>
    <cellStyle name="Comma0 5 3 2" xfId="3552" xr:uid="{00000000-0005-0000-0000-0000D30D0000}"/>
    <cellStyle name="Comma0 5 3 3" xfId="3553" xr:uid="{00000000-0005-0000-0000-0000D40D0000}"/>
    <cellStyle name="Comma0 5 3 4" xfId="3554" xr:uid="{00000000-0005-0000-0000-0000D50D0000}"/>
    <cellStyle name="Comma0 5 4" xfId="3555" xr:uid="{00000000-0005-0000-0000-0000D60D0000}"/>
    <cellStyle name="Comma0 5 4 2" xfId="3556" xr:uid="{00000000-0005-0000-0000-0000D70D0000}"/>
    <cellStyle name="Comma0 5 4 3" xfId="3557" xr:uid="{00000000-0005-0000-0000-0000D80D0000}"/>
    <cellStyle name="Comma0 5 4 4" xfId="3558" xr:uid="{00000000-0005-0000-0000-0000D90D0000}"/>
    <cellStyle name="Comma0 5 5" xfId="3559" xr:uid="{00000000-0005-0000-0000-0000DA0D0000}"/>
    <cellStyle name="Comma0 5 5 2" xfId="3560" xr:uid="{00000000-0005-0000-0000-0000DB0D0000}"/>
    <cellStyle name="Comma0 5 5 3" xfId="3561" xr:uid="{00000000-0005-0000-0000-0000DC0D0000}"/>
    <cellStyle name="Comma0 5 5 4" xfId="3562" xr:uid="{00000000-0005-0000-0000-0000DD0D0000}"/>
    <cellStyle name="Comma0 5 6" xfId="3563" xr:uid="{00000000-0005-0000-0000-0000DE0D0000}"/>
    <cellStyle name="Comma0 5 6 2" xfId="3564" xr:uid="{00000000-0005-0000-0000-0000DF0D0000}"/>
    <cellStyle name="Comma0 5 6 3" xfId="3565" xr:uid="{00000000-0005-0000-0000-0000E00D0000}"/>
    <cellStyle name="Comma0 5 6 4" xfId="3566" xr:uid="{00000000-0005-0000-0000-0000E10D0000}"/>
    <cellStyle name="Comma0 5 7" xfId="3567" xr:uid="{00000000-0005-0000-0000-0000E20D0000}"/>
    <cellStyle name="Comma0 5 8" xfId="3568" xr:uid="{00000000-0005-0000-0000-0000E30D0000}"/>
    <cellStyle name="Comma0 5 9" xfId="3569" xr:uid="{00000000-0005-0000-0000-0000E40D0000}"/>
    <cellStyle name="Comma0 6" xfId="3570" xr:uid="{00000000-0005-0000-0000-0000E50D0000}"/>
    <cellStyle name="Comma0 6 10" xfId="3571" xr:uid="{00000000-0005-0000-0000-0000E60D0000}"/>
    <cellStyle name="Comma0 6 2" xfId="3572" xr:uid="{00000000-0005-0000-0000-0000E70D0000}"/>
    <cellStyle name="Comma0 6 2 2" xfId="3573" xr:uid="{00000000-0005-0000-0000-0000E80D0000}"/>
    <cellStyle name="Comma0 6 2 3" xfId="3574" xr:uid="{00000000-0005-0000-0000-0000E90D0000}"/>
    <cellStyle name="Comma0 6 2 4" xfId="3575" xr:uid="{00000000-0005-0000-0000-0000EA0D0000}"/>
    <cellStyle name="Comma0 6 3" xfId="3576" xr:uid="{00000000-0005-0000-0000-0000EB0D0000}"/>
    <cellStyle name="Comma0 6 3 2" xfId="3577" xr:uid="{00000000-0005-0000-0000-0000EC0D0000}"/>
    <cellStyle name="Comma0 6 3 3" xfId="3578" xr:uid="{00000000-0005-0000-0000-0000ED0D0000}"/>
    <cellStyle name="Comma0 6 3 4" xfId="3579" xr:uid="{00000000-0005-0000-0000-0000EE0D0000}"/>
    <cellStyle name="Comma0 6 4" xfId="3580" xr:uid="{00000000-0005-0000-0000-0000EF0D0000}"/>
    <cellStyle name="Comma0 6 4 2" xfId="3581" xr:uid="{00000000-0005-0000-0000-0000F00D0000}"/>
    <cellStyle name="Comma0 6 4 3" xfId="3582" xr:uid="{00000000-0005-0000-0000-0000F10D0000}"/>
    <cellStyle name="Comma0 6 4 4" xfId="3583" xr:uid="{00000000-0005-0000-0000-0000F20D0000}"/>
    <cellStyle name="Comma0 6 5" xfId="3584" xr:uid="{00000000-0005-0000-0000-0000F30D0000}"/>
    <cellStyle name="Comma0 6 5 2" xfId="3585" xr:uid="{00000000-0005-0000-0000-0000F40D0000}"/>
    <cellStyle name="Comma0 6 5 3" xfId="3586" xr:uid="{00000000-0005-0000-0000-0000F50D0000}"/>
    <cellStyle name="Comma0 6 5 4" xfId="3587" xr:uid="{00000000-0005-0000-0000-0000F60D0000}"/>
    <cellStyle name="Comma0 6 6" xfId="3588" xr:uid="{00000000-0005-0000-0000-0000F70D0000}"/>
    <cellStyle name="Comma0 6 6 2" xfId="3589" xr:uid="{00000000-0005-0000-0000-0000F80D0000}"/>
    <cellStyle name="Comma0 6 6 3" xfId="3590" xr:uid="{00000000-0005-0000-0000-0000F90D0000}"/>
    <cellStyle name="Comma0 6 6 4" xfId="3591" xr:uid="{00000000-0005-0000-0000-0000FA0D0000}"/>
    <cellStyle name="Comma0 6 7" xfId="3592" xr:uid="{00000000-0005-0000-0000-0000FB0D0000}"/>
    <cellStyle name="Comma0 6 7 2" xfId="3593" xr:uid="{00000000-0005-0000-0000-0000FC0D0000}"/>
    <cellStyle name="Comma0 6 7 3" xfId="3594" xr:uid="{00000000-0005-0000-0000-0000FD0D0000}"/>
    <cellStyle name="Comma0 6 7 4" xfId="3595" xr:uid="{00000000-0005-0000-0000-0000FE0D0000}"/>
    <cellStyle name="Comma0 6 8" xfId="3596" xr:uid="{00000000-0005-0000-0000-0000FF0D0000}"/>
    <cellStyle name="Comma0 6 9" xfId="3597" xr:uid="{00000000-0005-0000-0000-0000000E0000}"/>
    <cellStyle name="Comma0 7" xfId="3598" xr:uid="{00000000-0005-0000-0000-0000010E0000}"/>
    <cellStyle name="Comma0 7 2" xfId="3599" xr:uid="{00000000-0005-0000-0000-0000020E0000}"/>
    <cellStyle name="Comma0 7 3" xfId="3600" xr:uid="{00000000-0005-0000-0000-0000030E0000}"/>
    <cellStyle name="Comma0 7 4" xfId="3601" xr:uid="{00000000-0005-0000-0000-0000040E0000}"/>
    <cellStyle name="Comma0 8" xfId="3602" xr:uid="{00000000-0005-0000-0000-0000050E0000}"/>
    <cellStyle name="Comma0 8 2" xfId="3603" xr:uid="{00000000-0005-0000-0000-0000060E0000}"/>
    <cellStyle name="Comma0 8 3" xfId="3604" xr:uid="{00000000-0005-0000-0000-0000070E0000}"/>
    <cellStyle name="Comma0 8 4" xfId="3605" xr:uid="{00000000-0005-0000-0000-0000080E0000}"/>
    <cellStyle name="Comma0 9" xfId="3606" xr:uid="{00000000-0005-0000-0000-0000090E0000}"/>
    <cellStyle name="Comma0 9 2" xfId="3607" xr:uid="{00000000-0005-0000-0000-00000A0E0000}"/>
    <cellStyle name="Comma0 9 3" xfId="3608" xr:uid="{00000000-0005-0000-0000-00000B0E0000}"/>
    <cellStyle name="Comma0 9 4" xfId="3609" xr:uid="{00000000-0005-0000-0000-00000C0E0000}"/>
    <cellStyle name="Comment" xfId="3610" xr:uid="{00000000-0005-0000-0000-00000D0E0000}"/>
    <cellStyle name="Commentaire" xfId="3611" xr:uid="{00000000-0005-0000-0000-00000E0E0000}"/>
    <cellStyle name="Commentaire 10" xfId="3612" xr:uid="{00000000-0005-0000-0000-00000F0E0000}"/>
    <cellStyle name="Commentaire 10 2" xfId="3613" xr:uid="{00000000-0005-0000-0000-0000100E0000}"/>
    <cellStyle name="Commentaire 10 3" xfId="3614" xr:uid="{00000000-0005-0000-0000-0000110E0000}"/>
    <cellStyle name="Commentaire 10 4" xfId="3615" xr:uid="{00000000-0005-0000-0000-0000120E0000}"/>
    <cellStyle name="Commentaire 11" xfId="3616" xr:uid="{00000000-0005-0000-0000-0000130E0000}"/>
    <cellStyle name="Commentaire 11 2" xfId="3617" xr:uid="{00000000-0005-0000-0000-0000140E0000}"/>
    <cellStyle name="Commentaire 11 3" xfId="3618" xr:uid="{00000000-0005-0000-0000-0000150E0000}"/>
    <cellStyle name="Commentaire 11 4" xfId="3619" xr:uid="{00000000-0005-0000-0000-0000160E0000}"/>
    <cellStyle name="Commentaire 12" xfId="3620" xr:uid="{00000000-0005-0000-0000-0000170E0000}"/>
    <cellStyle name="Commentaire 12 2" xfId="3621" xr:uid="{00000000-0005-0000-0000-0000180E0000}"/>
    <cellStyle name="Commentaire 12 3" xfId="3622" xr:uid="{00000000-0005-0000-0000-0000190E0000}"/>
    <cellStyle name="Commentaire 12 4" xfId="3623" xr:uid="{00000000-0005-0000-0000-00001A0E0000}"/>
    <cellStyle name="Commentaire 13" xfId="3624" xr:uid="{00000000-0005-0000-0000-00001B0E0000}"/>
    <cellStyle name="Commentaire 14" xfId="3625" xr:uid="{00000000-0005-0000-0000-00001C0E0000}"/>
    <cellStyle name="Commentaire 15" xfId="3626" xr:uid="{00000000-0005-0000-0000-00001D0E0000}"/>
    <cellStyle name="Commentaire 2" xfId="3627" xr:uid="{00000000-0005-0000-0000-00001E0E0000}"/>
    <cellStyle name="Commentaire 2 10" xfId="3628" xr:uid="{00000000-0005-0000-0000-00001F0E0000}"/>
    <cellStyle name="Commentaire 2 11" xfId="3629" xr:uid="{00000000-0005-0000-0000-0000200E0000}"/>
    <cellStyle name="Commentaire 2 2" xfId="3630" xr:uid="{00000000-0005-0000-0000-0000210E0000}"/>
    <cellStyle name="Commentaire 2 2 2" xfId="3631" xr:uid="{00000000-0005-0000-0000-0000220E0000}"/>
    <cellStyle name="Commentaire 2 2 3" xfId="3632" xr:uid="{00000000-0005-0000-0000-0000230E0000}"/>
    <cellStyle name="Commentaire 2 2 4" xfId="3633" xr:uid="{00000000-0005-0000-0000-0000240E0000}"/>
    <cellStyle name="Commentaire 2 3" xfId="3634" xr:uid="{00000000-0005-0000-0000-0000250E0000}"/>
    <cellStyle name="Commentaire 2 3 2" xfId="3635" xr:uid="{00000000-0005-0000-0000-0000260E0000}"/>
    <cellStyle name="Commentaire 2 3 3" xfId="3636" xr:uid="{00000000-0005-0000-0000-0000270E0000}"/>
    <cellStyle name="Commentaire 2 3 4" xfId="3637" xr:uid="{00000000-0005-0000-0000-0000280E0000}"/>
    <cellStyle name="Commentaire 2 4" xfId="3638" xr:uid="{00000000-0005-0000-0000-0000290E0000}"/>
    <cellStyle name="Commentaire 2 4 2" xfId="3639" xr:uid="{00000000-0005-0000-0000-00002A0E0000}"/>
    <cellStyle name="Commentaire 2 4 3" xfId="3640" xr:uid="{00000000-0005-0000-0000-00002B0E0000}"/>
    <cellStyle name="Commentaire 2 4 4" xfId="3641" xr:uid="{00000000-0005-0000-0000-00002C0E0000}"/>
    <cellStyle name="Commentaire 2 5" xfId="3642" xr:uid="{00000000-0005-0000-0000-00002D0E0000}"/>
    <cellStyle name="Commentaire 2 5 2" xfId="3643" xr:uid="{00000000-0005-0000-0000-00002E0E0000}"/>
    <cellStyle name="Commentaire 2 5 3" xfId="3644" xr:uid="{00000000-0005-0000-0000-00002F0E0000}"/>
    <cellStyle name="Commentaire 2 5 4" xfId="3645" xr:uid="{00000000-0005-0000-0000-0000300E0000}"/>
    <cellStyle name="Commentaire 2 6" xfId="3646" xr:uid="{00000000-0005-0000-0000-0000310E0000}"/>
    <cellStyle name="Commentaire 2 6 2" xfId="3647" xr:uid="{00000000-0005-0000-0000-0000320E0000}"/>
    <cellStyle name="Commentaire 2 6 3" xfId="3648" xr:uid="{00000000-0005-0000-0000-0000330E0000}"/>
    <cellStyle name="Commentaire 2 6 4" xfId="3649" xr:uid="{00000000-0005-0000-0000-0000340E0000}"/>
    <cellStyle name="Commentaire 2 7" xfId="3650" xr:uid="{00000000-0005-0000-0000-0000350E0000}"/>
    <cellStyle name="Commentaire 2 7 2" xfId="3651" xr:uid="{00000000-0005-0000-0000-0000360E0000}"/>
    <cellStyle name="Commentaire 2 7 3" xfId="3652" xr:uid="{00000000-0005-0000-0000-0000370E0000}"/>
    <cellStyle name="Commentaire 2 7 4" xfId="3653" xr:uid="{00000000-0005-0000-0000-0000380E0000}"/>
    <cellStyle name="Commentaire 2 8" xfId="3654" xr:uid="{00000000-0005-0000-0000-0000390E0000}"/>
    <cellStyle name="Commentaire 2 8 2" xfId="3655" xr:uid="{00000000-0005-0000-0000-00003A0E0000}"/>
    <cellStyle name="Commentaire 2 8 3" xfId="3656" xr:uid="{00000000-0005-0000-0000-00003B0E0000}"/>
    <cellStyle name="Commentaire 2 8 4" xfId="3657" xr:uid="{00000000-0005-0000-0000-00003C0E0000}"/>
    <cellStyle name="Commentaire 2 9" xfId="3658" xr:uid="{00000000-0005-0000-0000-00003D0E0000}"/>
    <cellStyle name="Commentaire 3" xfId="3659" xr:uid="{00000000-0005-0000-0000-00003E0E0000}"/>
    <cellStyle name="Commentaire 3 2" xfId="3660" xr:uid="{00000000-0005-0000-0000-00003F0E0000}"/>
    <cellStyle name="Commentaire 3 2 2" xfId="3661" xr:uid="{00000000-0005-0000-0000-0000400E0000}"/>
    <cellStyle name="Commentaire 3 2 3" xfId="3662" xr:uid="{00000000-0005-0000-0000-0000410E0000}"/>
    <cellStyle name="Commentaire 3 2 4" xfId="3663" xr:uid="{00000000-0005-0000-0000-0000420E0000}"/>
    <cellStyle name="Commentaire 3 3" xfId="3664" xr:uid="{00000000-0005-0000-0000-0000430E0000}"/>
    <cellStyle name="Commentaire 3 3 2" xfId="3665" xr:uid="{00000000-0005-0000-0000-0000440E0000}"/>
    <cellStyle name="Commentaire 3 3 3" xfId="3666" xr:uid="{00000000-0005-0000-0000-0000450E0000}"/>
    <cellStyle name="Commentaire 3 3 4" xfId="3667" xr:uid="{00000000-0005-0000-0000-0000460E0000}"/>
    <cellStyle name="Commentaire 3 4" xfId="3668" xr:uid="{00000000-0005-0000-0000-0000470E0000}"/>
    <cellStyle name="Commentaire 3 4 2" xfId="3669" xr:uid="{00000000-0005-0000-0000-0000480E0000}"/>
    <cellStyle name="Commentaire 3 4 3" xfId="3670" xr:uid="{00000000-0005-0000-0000-0000490E0000}"/>
    <cellStyle name="Commentaire 3 4 4" xfId="3671" xr:uid="{00000000-0005-0000-0000-00004A0E0000}"/>
    <cellStyle name="Commentaire 3 5" xfId="3672" xr:uid="{00000000-0005-0000-0000-00004B0E0000}"/>
    <cellStyle name="Commentaire 3 5 2" xfId="3673" xr:uid="{00000000-0005-0000-0000-00004C0E0000}"/>
    <cellStyle name="Commentaire 3 5 3" xfId="3674" xr:uid="{00000000-0005-0000-0000-00004D0E0000}"/>
    <cellStyle name="Commentaire 3 5 4" xfId="3675" xr:uid="{00000000-0005-0000-0000-00004E0E0000}"/>
    <cellStyle name="Commentaire 3 6" xfId="3676" xr:uid="{00000000-0005-0000-0000-00004F0E0000}"/>
    <cellStyle name="Commentaire 3 6 2" xfId="3677" xr:uid="{00000000-0005-0000-0000-0000500E0000}"/>
    <cellStyle name="Commentaire 3 6 3" xfId="3678" xr:uid="{00000000-0005-0000-0000-0000510E0000}"/>
    <cellStyle name="Commentaire 3 6 4" xfId="3679" xr:uid="{00000000-0005-0000-0000-0000520E0000}"/>
    <cellStyle name="Commentaire 3 7" xfId="3680" xr:uid="{00000000-0005-0000-0000-0000530E0000}"/>
    <cellStyle name="Commentaire 3 8" xfId="3681" xr:uid="{00000000-0005-0000-0000-0000540E0000}"/>
    <cellStyle name="Commentaire 3 9" xfId="3682" xr:uid="{00000000-0005-0000-0000-0000550E0000}"/>
    <cellStyle name="Commentaire 4" xfId="3683" xr:uid="{00000000-0005-0000-0000-0000560E0000}"/>
    <cellStyle name="Commentaire 4 2" xfId="3684" xr:uid="{00000000-0005-0000-0000-0000570E0000}"/>
    <cellStyle name="Commentaire 4 2 2" xfId="3685" xr:uid="{00000000-0005-0000-0000-0000580E0000}"/>
    <cellStyle name="Commentaire 4 2 3" xfId="3686" xr:uid="{00000000-0005-0000-0000-0000590E0000}"/>
    <cellStyle name="Commentaire 4 2 4" xfId="3687" xr:uid="{00000000-0005-0000-0000-00005A0E0000}"/>
    <cellStyle name="Commentaire 4 3" xfId="3688" xr:uid="{00000000-0005-0000-0000-00005B0E0000}"/>
    <cellStyle name="Commentaire 4 3 2" xfId="3689" xr:uid="{00000000-0005-0000-0000-00005C0E0000}"/>
    <cellStyle name="Commentaire 4 3 3" xfId="3690" xr:uid="{00000000-0005-0000-0000-00005D0E0000}"/>
    <cellStyle name="Commentaire 4 3 4" xfId="3691" xr:uid="{00000000-0005-0000-0000-00005E0E0000}"/>
    <cellStyle name="Commentaire 4 4" xfId="3692" xr:uid="{00000000-0005-0000-0000-00005F0E0000}"/>
    <cellStyle name="Commentaire 4 4 2" xfId="3693" xr:uid="{00000000-0005-0000-0000-0000600E0000}"/>
    <cellStyle name="Commentaire 4 4 3" xfId="3694" xr:uid="{00000000-0005-0000-0000-0000610E0000}"/>
    <cellStyle name="Commentaire 4 4 4" xfId="3695" xr:uid="{00000000-0005-0000-0000-0000620E0000}"/>
    <cellStyle name="Commentaire 4 5" xfId="3696" xr:uid="{00000000-0005-0000-0000-0000630E0000}"/>
    <cellStyle name="Commentaire 4 5 2" xfId="3697" xr:uid="{00000000-0005-0000-0000-0000640E0000}"/>
    <cellStyle name="Commentaire 4 5 3" xfId="3698" xr:uid="{00000000-0005-0000-0000-0000650E0000}"/>
    <cellStyle name="Commentaire 4 5 4" xfId="3699" xr:uid="{00000000-0005-0000-0000-0000660E0000}"/>
    <cellStyle name="Commentaire 4 6" xfId="3700" xr:uid="{00000000-0005-0000-0000-0000670E0000}"/>
    <cellStyle name="Commentaire 4 6 2" xfId="3701" xr:uid="{00000000-0005-0000-0000-0000680E0000}"/>
    <cellStyle name="Commentaire 4 6 3" xfId="3702" xr:uid="{00000000-0005-0000-0000-0000690E0000}"/>
    <cellStyle name="Commentaire 4 6 4" xfId="3703" xr:uid="{00000000-0005-0000-0000-00006A0E0000}"/>
    <cellStyle name="Commentaire 4 7" xfId="3704" xr:uid="{00000000-0005-0000-0000-00006B0E0000}"/>
    <cellStyle name="Commentaire 4 8" xfId="3705" xr:uid="{00000000-0005-0000-0000-00006C0E0000}"/>
    <cellStyle name="Commentaire 4 9" xfId="3706" xr:uid="{00000000-0005-0000-0000-00006D0E0000}"/>
    <cellStyle name="Commentaire 5" xfId="3707" xr:uid="{00000000-0005-0000-0000-00006E0E0000}"/>
    <cellStyle name="Commentaire 5 10" xfId="3708" xr:uid="{00000000-0005-0000-0000-00006F0E0000}"/>
    <cellStyle name="Commentaire 5 2" xfId="3709" xr:uid="{00000000-0005-0000-0000-0000700E0000}"/>
    <cellStyle name="Commentaire 5 2 2" xfId="3710" xr:uid="{00000000-0005-0000-0000-0000710E0000}"/>
    <cellStyle name="Commentaire 5 2 3" xfId="3711" xr:uid="{00000000-0005-0000-0000-0000720E0000}"/>
    <cellStyle name="Commentaire 5 2 4" xfId="3712" xr:uid="{00000000-0005-0000-0000-0000730E0000}"/>
    <cellStyle name="Commentaire 5 3" xfId="3713" xr:uid="{00000000-0005-0000-0000-0000740E0000}"/>
    <cellStyle name="Commentaire 5 3 2" xfId="3714" xr:uid="{00000000-0005-0000-0000-0000750E0000}"/>
    <cellStyle name="Commentaire 5 3 3" xfId="3715" xr:uid="{00000000-0005-0000-0000-0000760E0000}"/>
    <cellStyle name="Commentaire 5 3 4" xfId="3716" xr:uid="{00000000-0005-0000-0000-0000770E0000}"/>
    <cellStyle name="Commentaire 5 4" xfId="3717" xr:uid="{00000000-0005-0000-0000-0000780E0000}"/>
    <cellStyle name="Commentaire 5 4 2" xfId="3718" xr:uid="{00000000-0005-0000-0000-0000790E0000}"/>
    <cellStyle name="Commentaire 5 4 3" xfId="3719" xr:uid="{00000000-0005-0000-0000-00007A0E0000}"/>
    <cellStyle name="Commentaire 5 4 4" xfId="3720" xr:uid="{00000000-0005-0000-0000-00007B0E0000}"/>
    <cellStyle name="Commentaire 5 5" xfId="3721" xr:uid="{00000000-0005-0000-0000-00007C0E0000}"/>
    <cellStyle name="Commentaire 5 5 2" xfId="3722" xr:uid="{00000000-0005-0000-0000-00007D0E0000}"/>
    <cellStyle name="Commentaire 5 5 3" xfId="3723" xr:uid="{00000000-0005-0000-0000-00007E0E0000}"/>
    <cellStyle name="Commentaire 5 5 4" xfId="3724" xr:uid="{00000000-0005-0000-0000-00007F0E0000}"/>
    <cellStyle name="Commentaire 5 6" xfId="3725" xr:uid="{00000000-0005-0000-0000-0000800E0000}"/>
    <cellStyle name="Commentaire 5 6 2" xfId="3726" xr:uid="{00000000-0005-0000-0000-0000810E0000}"/>
    <cellStyle name="Commentaire 5 6 3" xfId="3727" xr:uid="{00000000-0005-0000-0000-0000820E0000}"/>
    <cellStyle name="Commentaire 5 6 4" xfId="3728" xr:uid="{00000000-0005-0000-0000-0000830E0000}"/>
    <cellStyle name="Commentaire 5 7" xfId="3729" xr:uid="{00000000-0005-0000-0000-0000840E0000}"/>
    <cellStyle name="Commentaire 5 7 2" xfId="3730" xr:uid="{00000000-0005-0000-0000-0000850E0000}"/>
    <cellStyle name="Commentaire 5 7 3" xfId="3731" xr:uid="{00000000-0005-0000-0000-0000860E0000}"/>
    <cellStyle name="Commentaire 5 7 4" xfId="3732" xr:uid="{00000000-0005-0000-0000-0000870E0000}"/>
    <cellStyle name="Commentaire 5 8" xfId="3733" xr:uid="{00000000-0005-0000-0000-0000880E0000}"/>
    <cellStyle name="Commentaire 5 9" xfId="3734" xr:uid="{00000000-0005-0000-0000-0000890E0000}"/>
    <cellStyle name="Commentaire 6" xfId="3735" xr:uid="{00000000-0005-0000-0000-00008A0E0000}"/>
    <cellStyle name="Commentaire 6 2" xfId="3736" xr:uid="{00000000-0005-0000-0000-00008B0E0000}"/>
    <cellStyle name="Commentaire 6 2 2" xfId="3737" xr:uid="{00000000-0005-0000-0000-00008C0E0000}"/>
    <cellStyle name="Commentaire 6 2 3" xfId="3738" xr:uid="{00000000-0005-0000-0000-00008D0E0000}"/>
    <cellStyle name="Commentaire 6 2 4" xfId="3739" xr:uid="{00000000-0005-0000-0000-00008E0E0000}"/>
    <cellStyle name="Commentaire 6 3" xfId="3740" xr:uid="{00000000-0005-0000-0000-00008F0E0000}"/>
    <cellStyle name="Commentaire 6 3 2" xfId="3741" xr:uid="{00000000-0005-0000-0000-0000900E0000}"/>
    <cellStyle name="Commentaire 6 3 3" xfId="3742" xr:uid="{00000000-0005-0000-0000-0000910E0000}"/>
    <cellStyle name="Commentaire 6 3 4" xfId="3743" xr:uid="{00000000-0005-0000-0000-0000920E0000}"/>
    <cellStyle name="Commentaire 6 4" xfId="3744" xr:uid="{00000000-0005-0000-0000-0000930E0000}"/>
    <cellStyle name="Commentaire 6 4 2" xfId="3745" xr:uid="{00000000-0005-0000-0000-0000940E0000}"/>
    <cellStyle name="Commentaire 6 4 3" xfId="3746" xr:uid="{00000000-0005-0000-0000-0000950E0000}"/>
    <cellStyle name="Commentaire 6 4 4" xfId="3747" xr:uid="{00000000-0005-0000-0000-0000960E0000}"/>
    <cellStyle name="Commentaire 6 5" xfId="3748" xr:uid="{00000000-0005-0000-0000-0000970E0000}"/>
    <cellStyle name="Commentaire 6 5 2" xfId="3749" xr:uid="{00000000-0005-0000-0000-0000980E0000}"/>
    <cellStyle name="Commentaire 6 5 3" xfId="3750" xr:uid="{00000000-0005-0000-0000-0000990E0000}"/>
    <cellStyle name="Commentaire 6 5 4" xfId="3751" xr:uid="{00000000-0005-0000-0000-00009A0E0000}"/>
    <cellStyle name="Commentaire 6 6" xfId="3752" xr:uid="{00000000-0005-0000-0000-00009B0E0000}"/>
    <cellStyle name="Commentaire 6 6 2" xfId="3753" xr:uid="{00000000-0005-0000-0000-00009C0E0000}"/>
    <cellStyle name="Commentaire 6 6 3" xfId="3754" xr:uid="{00000000-0005-0000-0000-00009D0E0000}"/>
    <cellStyle name="Commentaire 6 6 4" xfId="3755" xr:uid="{00000000-0005-0000-0000-00009E0E0000}"/>
    <cellStyle name="Commentaire 6 7" xfId="3756" xr:uid="{00000000-0005-0000-0000-00009F0E0000}"/>
    <cellStyle name="Commentaire 6 8" xfId="3757" xr:uid="{00000000-0005-0000-0000-0000A00E0000}"/>
    <cellStyle name="Commentaire 6 9" xfId="3758" xr:uid="{00000000-0005-0000-0000-0000A10E0000}"/>
    <cellStyle name="Commentaire 7" xfId="3759" xr:uid="{00000000-0005-0000-0000-0000A20E0000}"/>
    <cellStyle name="Commentaire 7 10" xfId="3760" xr:uid="{00000000-0005-0000-0000-0000A30E0000}"/>
    <cellStyle name="Commentaire 7 2" xfId="3761" xr:uid="{00000000-0005-0000-0000-0000A40E0000}"/>
    <cellStyle name="Commentaire 7 2 2" xfId="3762" xr:uid="{00000000-0005-0000-0000-0000A50E0000}"/>
    <cellStyle name="Commentaire 7 2 3" xfId="3763" xr:uid="{00000000-0005-0000-0000-0000A60E0000}"/>
    <cellStyle name="Commentaire 7 2 4" xfId="3764" xr:uid="{00000000-0005-0000-0000-0000A70E0000}"/>
    <cellStyle name="Commentaire 7 3" xfId="3765" xr:uid="{00000000-0005-0000-0000-0000A80E0000}"/>
    <cellStyle name="Commentaire 7 3 2" xfId="3766" xr:uid="{00000000-0005-0000-0000-0000A90E0000}"/>
    <cellStyle name="Commentaire 7 3 3" xfId="3767" xr:uid="{00000000-0005-0000-0000-0000AA0E0000}"/>
    <cellStyle name="Commentaire 7 3 4" xfId="3768" xr:uid="{00000000-0005-0000-0000-0000AB0E0000}"/>
    <cellStyle name="Commentaire 7 4" xfId="3769" xr:uid="{00000000-0005-0000-0000-0000AC0E0000}"/>
    <cellStyle name="Commentaire 7 4 2" xfId="3770" xr:uid="{00000000-0005-0000-0000-0000AD0E0000}"/>
    <cellStyle name="Commentaire 7 4 3" xfId="3771" xr:uid="{00000000-0005-0000-0000-0000AE0E0000}"/>
    <cellStyle name="Commentaire 7 4 4" xfId="3772" xr:uid="{00000000-0005-0000-0000-0000AF0E0000}"/>
    <cellStyle name="Commentaire 7 5" xfId="3773" xr:uid="{00000000-0005-0000-0000-0000B00E0000}"/>
    <cellStyle name="Commentaire 7 5 2" xfId="3774" xr:uid="{00000000-0005-0000-0000-0000B10E0000}"/>
    <cellStyle name="Commentaire 7 5 3" xfId="3775" xr:uid="{00000000-0005-0000-0000-0000B20E0000}"/>
    <cellStyle name="Commentaire 7 5 4" xfId="3776" xr:uid="{00000000-0005-0000-0000-0000B30E0000}"/>
    <cellStyle name="Commentaire 7 6" xfId="3777" xr:uid="{00000000-0005-0000-0000-0000B40E0000}"/>
    <cellStyle name="Commentaire 7 6 2" xfId="3778" xr:uid="{00000000-0005-0000-0000-0000B50E0000}"/>
    <cellStyle name="Commentaire 7 6 3" xfId="3779" xr:uid="{00000000-0005-0000-0000-0000B60E0000}"/>
    <cellStyle name="Commentaire 7 6 4" xfId="3780" xr:uid="{00000000-0005-0000-0000-0000B70E0000}"/>
    <cellStyle name="Commentaire 7 7" xfId="3781" xr:uid="{00000000-0005-0000-0000-0000B80E0000}"/>
    <cellStyle name="Commentaire 7 7 2" xfId="3782" xr:uid="{00000000-0005-0000-0000-0000B90E0000}"/>
    <cellStyle name="Commentaire 7 7 3" xfId="3783" xr:uid="{00000000-0005-0000-0000-0000BA0E0000}"/>
    <cellStyle name="Commentaire 7 7 4" xfId="3784" xr:uid="{00000000-0005-0000-0000-0000BB0E0000}"/>
    <cellStyle name="Commentaire 7 8" xfId="3785" xr:uid="{00000000-0005-0000-0000-0000BC0E0000}"/>
    <cellStyle name="Commentaire 7 9" xfId="3786" xr:uid="{00000000-0005-0000-0000-0000BD0E0000}"/>
    <cellStyle name="Commentaire 8" xfId="3787" xr:uid="{00000000-0005-0000-0000-0000BE0E0000}"/>
    <cellStyle name="Commentaire 8 2" xfId="3788" xr:uid="{00000000-0005-0000-0000-0000BF0E0000}"/>
    <cellStyle name="Commentaire 8 3" xfId="3789" xr:uid="{00000000-0005-0000-0000-0000C00E0000}"/>
    <cellStyle name="Commentaire 8 4" xfId="3790" xr:uid="{00000000-0005-0000-0000-0000C10E0000}"/>
    <cellStyle name="Commentaire 9" xfId="3791" xr:uid="{00000000-0005-0000-0000-0000C20E0000}"/>
    <cellStyle name="Commentaire 9 2" xfId="3792" xr:uid="{00000000-0005-0000-0000-0000C30E0000}"/>
    <cellStyle name="Commentaire 9 3" xfId="3793" xr:uid="{00000000-0005-0000-0000-0000C40E0000}"/>
    <cellStyle name="Commentaire 9 4" xfId="3794" xr:uid="{00000000-0005-0000-0000-0000C50E0000}"/>
    <cellStyle name="Commq [0]_laroux_2" xfId="3795" xr:uid="{00000000-0005-0000-0000-0000C60E0000}"/>
    <cellStyle name="Currency [2]" xfId="3796" xr:uid="{00000000-0005-0000-0000-0000C70E0000}"/>
    <cellStyle name="Currency [2] 10" xfId="3797" xr:uid="{00000000-0005-0000-0000-0000C80E0000}"/>
    <cellStyle name="Currency [2] 10 2" xfId="3798" xr:uid="{00000000-0005-0000-0000-0000C90E0000}"/>
    <cellStyle name="Currency [2] 10 3" xfId="3799" xr:uid="{00000000-0005-0000-0000-0000CA0E0000}"/>
    <cellStyle name="Currency [2] 10 4" xfId="3800" xr:uid="{00000000-0005-0000-0000-0000CB0E0000}"/>
    <cellStyle name="Currency [2] 11" xfId="3801" xr:uid="{00000000-0005-0000-0000-0000CC0E0000}"/>
    <cellStyle name="Currency [2] 12" xfId="3802" xr:uid="{00000000-0005-0000-0000-0000CD0E0000}"/>
    <cellStyle name="Currency [2] 13" xfId="3803" xr:uid="{00000000-0005-0000-0000-0000CE0E0000}"/>
    <cellStyle name="Currency [2] 2" xfId="3804" xr:uid="{00000000-0005-0000-0000-0000CF0E0000}"/>
    <cellStyle name="Currency [2] 2 2" xfId="3805" xr:uid="{00000000-0005-0000-0000-0000D00E0000}"/>
    <cellStyle name="Currency [2] 2 2 2" xfId="3806" xr:uid="{00000000-0005-0000-0000-0000D10E0000}"/>
    <cellStyle name="Currency [2] 2 2 3" xfId="3807" xr:uid="{00000000-0005-0000-0000-0000D20E0000}"/>
    <cellStyle name="Currency [2] 2 2 4" xfId="3808" xr:uid="{00000000-0005-0000-0000-0000D30E0000}"/>
    <cellStyle name="Currency [2] 2 3" xfId="3809" xr:uid="{00000000-0005-0000-0000-0000D40E0000}"/>
    <cellStyle name="Currency [2] 2 3 2" xfId="3810" xr:uid="{00000000-0005-0000-0000-0000D50E0000}"/>
    <cellStyle name="Currency [2] 2 3 3" xfId="3811" xr:uid="{00000000-0005-0000-0000-0000D60E0000}"/>
    <cellStyle name="Currency [2] 2 3 4" xfId="3812" xr:uid="{00000000-0005-0000-0000-0000D70E0000}"/>
    <cellStyle name="Currency [2] 2 4" xfId="3813" xr:uid="{00000000-0005-0000-0000-0000D80E0000}"/>
    <cellStyle name="Currency [2] 2 4 2" xfId="3814" xr:uid="{00000000-0005-0000-0000-0000D90E0000}"/>
    <cellStyle name="Currency [2] 2 4 3" xfId="3815" xr:uid="{00000000-0005-0000-0000-0000DA0E0000}"/>
    <cellStyle name="Currency [2] 2 4 4" xfId="3816" xr:uid="{00000000-0005-0000-0000-0000DB0E0000}"/>
    <cellStyle name="Currency [2] 2 5" xfId="3817" xr:uid="{00000000-0005-0000-0000-0000DC0E0000}"/>
    <cellStyle name="Currency [2] 2 5 2" xfId="3818" xr:uid="{00000000-0005-0000-0000-0000DD0E0000}"/>
    <cellStyle name="Currency [2] 2 5 3" xfId="3819" xr:uid="{00000000-0005-0000-0000-0000DE0E0000}"/>
    <cellStyle name="Currency [2] 2 5 4" xfId="3820" xr:uid="{00000000-0005-0000-0000-0000DF0E0000}"/>
    <cellStyle name="Currency [2] 2 6" xfId="3821" xr:uid="{00000000-0005-0000-0000-0000E00E0000}"/>
    <cellStyle name="Currency [2] 2 6 2" xfId="3822" xr:uid="{00000000-0005-0000-0000-0000E10E0000}"/>
    <cellStyle name="Currency [2] 2 6 3" xfId="3823" xr:uid="{00000000-0005-0000-0000-0000E20E0000}"/>
    <cellStyle name="Currency [2] 2 6 4" xfId="3824" xr:uid="{00000000-0005-0000-0000-0000E30E0000}"/>
    <cellStyle name="Currency [2] 2 7" xfId="3825" xr:uid="{00000000-0005-0000-0000-0000E40E0000}"/>
    <cellStyle name="Currency [2] 2 8" xfId="3826" xr:uid="{00000000-0005-0000-0000-0000E50E0000}"/>
    <cellStyle name="Currency [2] 2 9" xfId="3827" xr:uid="{00000000-0005-0000-0000-0000E60E0000}"/>
    <cellStyle name="Currency [2] 3" xfId="3828" xr:uid="{00000000-0005-0000-0000-0000E70E0000}"/>
    <cellStyle name="Currency [2] 3 2" xfId="3829" xr:uid="{00000000-0005-0000-0000-0000E80E0000}"/>
    <cellStyle name="Currency [2] 3 2 2" xfId="3830" xr:uid="{00000000-0005-0000-0000-0000E90E0000}"/>
    <cellStyle name="Currency [2] 3 2 3" xfId="3831" xr:uid="{00000000-0005-0000-0000-0000EA0E0000}"/>
    <cellStyle name="Currency [2] 3 2 4" xfId="3832" xr:uid="{00000000-0005-0000-0000-0000EB0E0000}"/>
    <cellStyle name="Currency [2] 3 3" xfId="3833" xr:uid="{00000000-0005-0000-0000-0000EC0E0000}"/>
    <cellStyle name="Currency [2] 3 3 2" xfId="3834" xr:uid="{00000000-0005-0000-0000-0000ED0E0000}"/>
    <cellStyle name="Currency [2] 3 3 3" xfId="3835" xr:uid="{00000000-0005-0000-0000-0000EE0E0000}"/>
    <cellStyle name="Currency [2] 3 3 4" xfId="3836" xr:uid="{00000000-0005-0000-0000-0000EF0E0000}"/>
    <cellStyle name="Currency [2] 3 4" xfId="3837" xr:uid="{00000000-0005-0000-0000-0000F00E0000}"/>
    <cellStyle name="Currency [2] 3 4 2" xfId="3838" xr:uid="{00000000-0005-0000-0000-0000F10E0000}"/>
    <cellStyle name="Currency [2] 3 4 3" xfId="3839" xr:uid="{00000000-0005-0000-0000-0000F20E0000}"/>
    <cellStyle name="Currency [2] 3 4 4" xfId="3840" xr:uid="{00000000-0005-0000-0000-0000F30E0000}"/>
    <cellStyle name="Currency [2] 3 5" xfId="3841" xr:uid="{00000000-0005-0000-0000-0000F40E0000}"/>
    <cellStyle name="Currency [2] 3 5 2" xfId="3842" xr:uid="{00000000-0005-0000-0000-0000F50E0000}"/>
    <cellStyle name="Currency [2] 3 5 3" xfId="3843" xr:uid="{00000000-0005-0000-0000-0000F60E0000}"/>
    <cellStyle name="Currency [2] 3 5 4" xfId="3844" xr:uid="{00000000-0005-0000-0000-0000F70E0000}"/>
    <cellStyle name="Currency [2] 3 6" xfId="3845" xr:uid="{00000000-0005-0000-0000-0000F80E0000}"/>
    <cellStyle name="Currency [2] 3 6 2" xfId="3846" xr:uid="{00000000-0005-0000-0000-0000F90E0000}"/>
    <cellStyle name="Currency [2] 3 6 3" xfId="3847" xr:uid="{00000000-0005-0000-0000-0000FA0E0000}"/>
    <cellStyle name="Currency [2] 3 6 4" xfId="3848" xr:uid="{00000000-0005-0000-0000-0000FB0E0000}"/>
    <cellStyle name="Currency [2] 3 7" xfId="3849" xr:uid="{00000000-0005-0000-0000-0000FC0E0000}"/>
    <cellStyle name="Currency [2] 3 8" xfId="3850" xr:uid="{00000000-0005-0000-0000-0000FD0E0000}"/>
    <cellStyle name="Currency [2] 3 9" xfId="3851" xr:uid="{00000000-0005-0000-0000-0000FE0E0000}"/>
    <cellStyle name="Currency [2] 4" xfId="3852" xr:uid="{00000000-0005-0000-0000-0000FF0E0000}"/>
    <cellStyle name="Currency [2] 4 10" xfId="3853" xr:uid="{00000000-0005-0000-0000-0000000F0000}"/>
    <cellStyle name="Currency [2] 4 2" xfId="3854" xr:uid="{00000000-0005-0000-0000-0000010F0000}"/>
    <cellStyle name="Currency [2] 4 2 2" xfId="3855" xr:uid="{00000000-0005-0000-0000-0000020F0000}"/>
    <cellStyle name="Currency [2] 4 2 3" xfId="3856" xr:uid="{00000000-0005-0000-0000-0000030F0000}"/>
    <cellStyle name="Currency [2] 4 2 4" xfId="3857" xr:uid="{00000000-0005-0000-0000-0000040F0000}"/>
    <cellStyle name="Currency [2] 4 3" xfId="3858" xr:uid="{00000000-0005-0000-0000-0000050F0000}"/>
    <cellStyle name="Currency [2] 4 3 2" xfId="3859" xr:uid="{00000000-0005-0000-0000-0000060F0000}"/>
    <cellStyle name="Currency [2] 4 3 3" xfId="3860" xr:uid="{00000000-0005-0000-0000-0000070F0000}"/>
    <cellStyle name="Currency [2] 4 3 4" xfId="3861" xr:uid="{00000000-0005-0000-0000-0000080F0000}"/>
    <cellStyle name="Currency [2] 4 4" xfId="3862" xr:uid="{00000000-0005-0000-0000-0000090F0000}"/>
    <cellStyle name="Currency [2] 4 4 2" xfId="3863" xr:uid="{00000000-0005-0000-0000-00000A0F0000}"/>
    <cellStyle name="Currency [2] 4 4 3" xfId="3864" xr:uid="{00000000-0005-0000-0000-00000B0F0000}"/>
    <cellStyle name="Currency [2] 4 4 4" xfId="3865" xr:uid="{00000000-0005-0000-0000-00000C0F0000}"/>
    <cellStyle name="Currency [2] 4 5" xfId="3866" xr:uid="{00000000-0005-0000-0000-00000D0F0000}"/>
    <cellStyle name="Currency [2] 4 5 2" xfId="3867" xr:uid="{00000000-0005-0000-0000-00000E0F0000}"/>
    <cellStyle name="Currency [2] 4 5 3" xfId="3868" xr:uid="{00000000-0005-0000-0000-00000F0F0000}"/>
    <cellStyle name="Currency [2] 4 5 4" xfId="3869" xr:uid="{00000000-0005-0000-0000-0000100F0000}"/>
    <cellStyle name="Currency [2] 4 6" xfId="3870" xr:uid="{00000000-0005-0000-0000-0000110F0000}"/>
    <cellStyle name="Currency [2] 4 6 2" xfId="3871" xr:uid="{00000000-0005-0000-0000-0000120F0000}"/>
    <cellStyle name="Currency [2] 4 6 3" xfId="3872" xr:uid="{00000000-0005-0000-0000-0000130F0000}"/>
    <cellStyle name="Currency [2] 4 6 4" xfId="3873" xr:uid="{00000000-0005-0000-0000-0000140F0000}"/>
    <cellStyle name="Currency [2] 4 7" xfId="3874" xr:uid="{00000000-0005-0000-0000-0000150F0000}"/>
    <cellStyle name="Currency [2] 4 7 2" xfId="3875" xr:uid="{00000000-0005-0000-0000-0000160F0000}"/>
    <cellStyle name="Currency [2] 4 7 3" xfId="3876" xr:uid="{00000000-0005-0000-0000-0000170F0000}"/>
    <cellStyle name="Currency [2] 4 7 4" xfId="3877" xr:uid="{00000000-0005-0000-0000-0000180F0000}"/>
    <cellStyle name="Currency [2] 4 8" xfId="3878" xr:uid="{00000000-0005-0000-0000-0000190F0000}"/>
    <cellStyle name="Currency [2] 4 9" xfId="3879" xr:uid="{00000000-0005-0000-0000-00001A0F0000}"/>
    <cellStyle name="Currency [2] 5" xfId="3880" xr:uid="{00000000-0005-0000-0000-00001B0F0000}"/>
    <cellStyle name="Currency [2] 5 2" xfId="3881" xr:uid="{00000000-0005-0000-0000-00001C0F0000}"/>
    <cellStyle name="Currency [2] 5 3" xfId="3882" xr:uid="{00000000-0005-0000-0000-00001D0F0000}"/>
    <cellStyle name="Currency [2] 5 4" xfId="3883" xr:uid="{00000000-0005-0000-0000-00001E0F0000}"/>
    <cellStyle name="Currency [2] 6" xfId="3884" xr:uid="{00000000-0005-0000-0000-00001F0F0000}"/>
    <cellStyle name="Currency [2] 6 2" xfId="3885" xr:uid="{00000000-0005-0000-0000-0000200F0000}"/>
    <cellStyle name="Currency [2] 6 3" xfId="3886" xr:uid="{00000000-0005-0000-0000-0000210F0000}"/>
    <cellStyle name="Currency [2] 6 4" xfId="3887" xr:uid="{00000000-0005-0000-0000-0000220F0000}"/>
    <cellStyle name="Currency [2] 7" xfId="3888" xr:uid="{00000000-0005-0000-0000-0000230F0000}"/>
    <cellStyle name="Currency [2] 7 2" xfId="3889" xr:uid="{00000000-0005-0000-0000-0000240F0000}"/>
    <cellStyle name="Currency [2] 7 3" xfId="3890" xr:uid="{00000000-0005-0000-0000-0000250F0000}"/>
    <cellStyle name="Currency [2] 7 4" xfId="3891" xr:uid="{00000000-0005-0000-0000-0000260F0000}"/>
    <cellStyle name="Currency [2] 8" xfId="3892" xr:uid="{00000000-0005-0000-0000-0000270F0000}"/>
    <cellStyle name="Currency [2] 8 2" xfId="3893" xr:uid="{00000000-0005-0000-0000-0000280F0000}"/>
    <cellStyle name="Currency [2] 8 3" xfId="3894" xr:uid="{00000000-0005-0000-0000-0000290F0000}"/>
    <cellStyle name="Currency [2] 8 4" xfId="3895" xr:uid="{00000000-0005-0000-0000-00002A0F0000}"/>
    <cellStyle name="Currency [2] 9" xfId="3896" xr:uid="{00000000-0005-0000-0000-00002B0F0000}"/>
    <cellStyle name="Currency [2] 9 2" xfId="3897" xr:uid="{00000000-0005-0000-0000-00002C0F0000}"/>
    <cellStyle name="Currency [2] 9 3" xfId="3898" xr:uid="{00000000-0005-0000-0000-00002D0F0000}"/>
    <cellStyle name="Currency [2] 9 4" xfId="3899" xr:uid="{00000000-0005-0000-0000-00002E0F0000}"/>
    <cellStyle name="Currency 0" xfId="3900" xr:uid="{00000000-0005-0000-0000-00002F0F0000}"/>
    <cellStyle name="Currency 2" xfId="3901" xr:uid="{00000000-0005-0000-0000-0000300F0000}"/>
    <cellStyle name="Currency 2 2" xfId="3902" xr:uid="{00000000-0005-0000-0000-0000310F0000}"/>
    <cellStyle name="Currency 2 2 2" xfId="3903" xr:uid="{00000000-0005-0000-0000-0000320F0000}"/>
    <cellStyle name="Currency 2 2 2 2" xfId="3904" xr:uid="{00000000-0005-0000-0000-0000330F0000}"/>
    <cellStyle name="Currency 2 2 3" xfId="3905" xr:uid="{00000000-0005-0000-0000-0000340F0000}"/>
    <cellStyle name="Currency 2 3" xfId="3906" xr:uid="{00000000-0005-0000-0000-0000350F0000}"/>
    <cellStyle name="Currency 2 3 2" xfId="3907" xr:uid="{00000000-0005-0000-0000-0000360F0000}"/>
    <cellStyle name="Currency 2 3 2 2" xfId="3908" xr:uid="{00000000-0005-0000-0000-0000370F0000}"/>
    <cellStyle name="Currency 2 3 3" xfId="3909" xr:uid="{00000000-0005-0000-0000-0000380F0000}"/>
    <cellStyle name="Currency 2 4" xfId="3910" xr:uid="{00000000-0005-0000-0000-0000390F0000}"/>
    <cellStyle name="Currency 2 4 2" xfId="3911" xr:uid="{00000000-0005-0000-0000-00003A0F0000}"/>
    <cellStyle name="Currency 2 5" xfId="3912" xr:uid="{00000000-0005-0000-0000-00003B0F0000}"/>
    <cellStyle name="Currency 3" xfId="3913" xr:uid="{00000000-0005-0000-0000-00003C0F0000}"/>
    <cellStyle name="Currency 3 2" xfId="3914" xr:uid="{00000000-0005-0000-0000-00003D0F0000}"/>
    <cellStyle name="Currency 3 2 2" xfId="3915" xr:uid="{00000000-0005-0000-0000-00003E0F0000}"/>
    <cellStyle name="Currency 3 2 2 2" xfId="3916" xr:uid="{00000000-0005-0000-0000-00003F0F0000}"/>
    <cellStyle name="Currency 3 2 3" xfId="3917" xr:uid="{00000000-0005-0000-0000-0000400F0000}"/>
    <cellStyle name="Currency 3 3" xfId="3918" xr:uid="{00000000-0005-0000-0000-0000410F0000}"/>
    <cellStyle name="Currency 3 3 2" xfId="3919" xr:uid="{00000000-0005-0000-0000-0000420F0000}"/>
    <cellStyle name="Currency 3 4" xfId="3920" xr:uid="{00000000-0005-0000-0000-0000430F0000}"/>
    <cellStyle name="Currency 3_a ranger XQU3906" xfId="3921" xr:uid="{00000000-0005-0000-0000-0000440F0000}"/>
    <cellStyle name="Currency 4" xfId="3922" xr:uid="{00000000-0005-0000-0000-0000450F0000}"/>
    <cellStyle name="Currency 4 2" xfId="3923" xr:uid="{00000000-0005-0000-0000-0000460F0000}"/>
    <cellStyle name="Currency 4 2 2" xfId="3924" xr:uid="{00000000-0005-0000-0000-0000470F0000}"/>
    <cellStyle name="Currency 4 3" xfId="3925" xr:uid="{00000000-0005-0000-0000-0000480F0000}"/>
    <cellStyle name="Currency 5" xfId="3926" xr:uid="{00000000-0005-0000-0000-0000490F0000}"/>
    <cellStyle name="Currency 5 2" xfId="3927" xr:uid="{00000000-0005-0000-0000-00004A0F0000}"/>
    <cellStyle name="Currency 5 2 2" xfId="3928" xr:uid="{00000000-0005-0000-0000-00004B0F0000}"/>
    <cellStyle name="Currency 5 3" xfId="3929" xr:uid="{00000000-0005-0000-0000-00004C0F0000}"/>
    <cellStyle name="Currency0" xfId="3930" xr:uid="{00000000-0005-0000-0000-00004D0F0000}"/>
    <cellStyle name="Currency0 10" xfId="3931" xr:uid="{00000000-0005-0000-0000-00004E0F0000}"/>
    <cellStyle name="Currency0 11" xfId="3932" xr:uid="{00000000-0005-0000-0000-00004F0F0000}"/>
    <cellStyle name="Currency0 12" xfId="3933" xr:uid="{00000000-0005-0000-0000-0000500F0000}"/>
    <cellStyle name="Currency0 2" xfId="3934" xr:uid="{00000000-0005-0000-0000-0000510F0000}"/>
    <cellStyle name="Currency0 2 2" xfId="3935" xr:uid="{00000000-0005-0000-0000-0000520F0000}"/>
    <cellStyle name="Currency0 2 2 2" xfId="3936" xr:uid="{00000000-0005-0000-0000-0000530F0000}"/>
    <cellStyle name="Currency0 2 2 3" xfId="3937" xr:uid="{00000000-0005-0000-0000-0000540F0000}"/>
    <cellStyle name="Currency0 2 2 4" xfId="3938" xr:uid="{00000000-0005-0000-0000-0000550F0000}"/>
    <cellStyle name="Currency0 2 3" xfId="3939" xr:uid="{00000000-0005-0000-0000-0000560F0000}"/>
    <cellStyle name="Currency0 2 3 2" xfId="3940" xr:uid="{00000000-0005-0000-0000-0000570F0000}"/>
    <cellStyle name="Currency0 2 3 3" xfId="3941" xr:uid="{00000000-0005-0000-0000-0000580F0000}"/>
    <cellStyle name="Currency0 2 3 4" xfId="3942" xr:uid="{00000000-0005-0000-0000-0000590F0000}"/>
    <cellStyle name="Currency0 2 4" xfId="3943" xr:uid="{00000000-0005-0000-0000-00005A0F0000}"/>
    <cellStyle name="Currency0 2 4 2" xfId="3944" xr:uid="{00000000-0005-0000-0000-00005B0F0000}"/>
    <cellStyle name="Currency0 2 4 3" xfId="3945" xr:uid="{00000000-0005-0000-0000-00005C0F0000}"/>
    <cellStyle name="Currency0 2 4 4" xfId="3946" xr:uid="{00000000-0005-0000-0000-00005D0F0000}"/>
    <cellStyle name="Currency0 2 5" xfId="3947" xr:uid="{00000000-0005-0000-0000-00005E0F0000}"/>
    <cellStyle name="Currency0 2 5 2" xfId="3948" xr:uid="{00000000-0005-0000-0000-00005F0F0000}"/>
    <cellStyle name="Currency0 2 5 3" xfId="3949" xr:uid="{00000000-0005-0000-0000-0000600F0000}"/>
    <cellStyle name="Currency0 2 5 4" xfId="3950" xr:uid="{00000000-0005-0000-0000-0000610F0000}"/>
    <cellStyle name="Currency0 2 6" xfId="3951" xr:uid="{00000000-0005-0000-0000-0000620F0000}"/>
    <cellStyle name="Currency0 2 6 2" xfId="3952" xr:uid="{00000000-0005-0000-0000-0000630F0000}"/>
    <cellStyle name="Currency0 2 6 3" xfId="3953" xr:uid="{00000000-0005-0000-0000-0000640F0000}"/>
    <cellStyle name="Currency0 2 6 4" xfId="3954" xr:uid="{00000000-0005-0000-0000-0000650F0000}"/>
    <cellStyle name="Currency0 2 7" xfId="3955" xr:uid="{00000000-0005-0000-0000-0000660F0000}"/>
    <cellStyle name="Currency0 2 8" xfId="3956" xr:uid="{00000000-0005-0000-0000-0000670F0000}"/>
    <cellStyle name="Currency0 2 9" xfId="3957" xr:uid="{00000000-0005-0000-0000-0000680F0000}"/>
    <cellStyle name="Currency0 3" xfId="3958" xr:uid="{00000000-0005-0000-0000-0000690F0000}"/>
    <cellStyle name="Currency0 3 2" xfId="3959" xr:uid="{00000000-0005-0000-0000-00006A0F0000}"/>
    <cellStyle name="Currency0 3 2 2" xfId="3960" xr:uid="{00000000-0005-0000-0000-00006B0F0000}"/>
    <cellStyle name="Currency0 3 2 3" xfId="3961" xr:uid="{00000000-0005-0000-0000-00006C0F0000}"/>
    <cellStyle name="Currency0 3 2 4" xfId="3962" xr:uid="{00000000-0005-0000-0000-00006D0F0000}"/>
    <cellStyle name="Currency0 3 3" xfId="3963" xr:uid="{00000000-0005-0000-0000-00006E0F0000}"/>
    <cellStyle name="Currency0 3 3 2" xfId="3964" xr:uid="{00000000-0005-0000-0000-00006F0F0000}"/>
    <cellStyle name="Currency0 3 3 3" xfId="3965" xr:uid="{00000000-0005-0000-0000-0000700F0000}"/>
    <cellStyle name="Currency0 3 3 4" xfId="3966" xr:uid="{00000000-0005-0000-0000-0000710F0000}"/>
    <cellStyle name="Currency0 3 4" xfId="3967" xr:uid="{00000000-0005-0000-0000-0000720F0000}"/>
    <cellStyle name="Currency0 3 4 2" xfId="3968" xr:uid="{00000000-0005-0000-0000-0000730F0000}"/>
    <cellStyle name="Currency0 3 4 3" xfId="3969" xr:uid="{00000000-0005-0000-0000-0000740F0000}"/>
    <cellStyle name="Currency0 3 4 4" xfId="3970" xr:uid="{00000000-0005-0000-0000-0000750F0000}"/>
    <cellStyle name="Currency0 3 5" xfId="3971" xr:uid="{00000000-0005-0000-0000-0000760F0000}"/>
    <cellStyle name="Currency0 3 5 2" xfId="3972" xr:uid="{00000000-0005-0000-0000-0000770F0000}"/>
    <cellStyle name="Currency0 3 5 3" xfId="3973" xr:uid="{00000000-0005-0000-0000-0000780F0000}"/>
    <cellStyle name="Currency0 3 5 4" xfId="3974" xr:uid="{00000000-0005-0000-0000-0000790F0000}"/>
    <cellStyle name="Currency0 3 6" xfId="3975" xr:uid="{00000000-0005-0000-0000-00007A0F0000}"/>
    <cellStyle name="Currency0 3 6 2" xfId="3976" xr:uid="{00000000-0005-0000-0000-00007B0F0000}"/>
    <cellStyle name="Currency0 3 6 3" xfId="3977" xr:uid="{00000000-0005-0000-0000-00007C0F0000}"/>
    <cellStyle name="Currency0 3 6 4" xfId="3978" xr:uid="{00000000-0005-0000-0000-00007D0F0000}"/>
    <cellStyle name="Currency0 3 7" xfId="3979" xr:uid="{00000000-0005-0000-0000-00007E0F0000}"/>
    <cellStyle name="Currency0 3 8" xfId="3980" xr:uid="{00000000-0005-0000-0000-00007F0F0000}"/>
    <cellStyle name="Currency0 3 9" xfId="3981" xr:uid="{00000000-0005-0000-0000-0000800F0000}"/>
    <cellStyle name="Currency0 4" xfId="3982" xr:uid="{00000000-0005-0000-0000-0000810F0000}"/>
    <cellStyle name="Currency0 4 2" xfId="3983" xr:uid="{00000000-0005-0000-0000-0000820F0000}"/>
    <cellStyle name="Currency0 4 2 2" xfId="3984" xr:uid="{00000000-0005-0000-0000-0000830F0000}"/>
    <cellStyle name="Currency0 4 2 3" xfId="3985" xr:uid="{00000000-0005-0000-0000-0000840F0000}"/>
    <cellStyle name="Currency0 4 2 4" xfId="3986" xr:uid="{00000000-0005-0000-0000-0000850F0000}"/>
    <cellStyle name="Currency0 4 3" xfId="3987" xr:uid="{00000000-0005-0000-0000-0000860F0000}"/>
    <cellStyle name="Currency0 4 3 2" xfId="3988" xr:uid="{00000000-0005-0000-0000-0000870F0000}"/>
    <cellStyle name="Currency0 4 3 3" xfId="3989" xr:uid="{00000000-0005-0000-0000-0000880F0000}"/>
    <cellStyle name="Currency0 4 3 4" xfId="3990" xr:uid="{00000000-0005-0000-0000-0000890F0000}"/>
    <cellStyle name="Currency0 4 4" xfId="3991" xr:uid="{00000000-0005-0000-0000-00008A0F0000}"/>
    <cellStyle name="Currency0 4 4 2" xfId="3992" xr:uid="{00000000-0005-0000-0000-00008B0F0000}"/>
    <cellStyle name="Currency0 4 4 3" xfId="3993" xr:uid="{00000000-0005-0000-0000-00008C0F0000}"/>
    <cellStyle name="Currency0 4 4 4" xfId="3994" xr:uid="{00000000-0005-0000-0000-00008D0F0000}"/>
    <cellStyle name="Currency0 4 5" xfId="3995" xr:uid="{00000000-0005-0000-0000-00008E0F0000}"/>
    <cellStyle name="Currency0 4 5 2" xfId="3996" xr:uid="{00000000-0005-0000-0000-00008F0F0000}"/>
    <cellStyle name="Currency0 4 5 3" xfId="3997" xr:uid="{00000000-0005-0000-0000-0000900F0000}"/>
    <cellStyle name="Currency0 4 5 4" xfId="3998" xr:uid="{00000000-0005-0000-0000-0000910F0000}"/>
    <cellStyle name="Currency0 4 6" xfId="3999" xr:uid="{00000000-0005-0000-0000-0000920F0000}"/>
    <cellStyle name="Currency0 4 6 2" xfId="4000" xr:uid="{00000000-0005-0000-0000-0000930F0000}"/>
    <cellStyle name="Currency0 4 6 3" xfId="4001" xr:uid="{00000000-0005-0000-0000-0000940F0000}"/>
    <cellStyle name="Currency0 4 6 4" xfId="4002" xr:uid="{00000000-0005-0000-0000-0000950F0000}"/>
    <cellStyle name="Currency0 4 7" xfId="4003" xr:uid="{00000000-0005-0000-0000-0000960F0000}"/>
    <cellStyle name="Currency0 4 8" xfId="4004" xr:uid="{00000000-0005-0000-0000-0000970F0000}"/>
    <cellStyle name="Currency0 4 9" xfId="4005" xr:uid="{00000000-0005-0000-0000-0000980F0000}"/>
    <cellStyle name="Currency0 5" xfId="4006" xr:uid="{00000000-0005-0000-0000-0000990F0000}"/>
    <cellStyle name="Currency0 5 2" xfId="4007" xr:uid="{00000000-0005-0000-0000-00009A0F0000}"/>
    <cellStyle name="Currency0 5 2 2" xfId="4008" xr:uid="{00000000-0005-0000-0000-00009B0F0000}"/>
    <cellStyle name="Currency0 5 2 3" xfId="4009" xr:uid="{00000000-0005-0000-0000-00009C0F0000}"/>
    <cellStyle name="Currency0 5 2 4" xfId="4010" xr:uid="{00000000-0005-0000-0000-00009D0F0000}"/>
    <cellStyle name="Currency0 5 3" xfId="4011" xr:uid="{00000000-0005-0000-0000-00009E0F0000}"/>
    <cellStyle name="Currency0 5 3 2" xfId="4012" xr:uid="{00000000-0005-0000-0000-00009F0F0000}"/>
    <cellStyle name="Currency0 5 3 3" xfId="4013" xr:uid="{00000000-0005-0000-0000-0000A00F0000}"/>
    <cellStyle name="Currency0 5 3 4" xfId="4014" xr:uid="{00000000-0005-0000-0000-0000A10F0000}"/>
    <cellStyle name="Currency0 5 4" xfId="4015" xr:uid="{00000000-0005-0000-0000-0000A20F0000}"/>
    <cellStyle name="Currency0 5 4 2" xfId="4016" xr:uid="{00000000-0005-0000-0000-0000A30F0000}"/>
    <cellStyle name="Currency0 5 4 3" xfId="4017" xr:uid="{00000000-0005-0000-0000-0000A40F0000}"/>
    <cellStyle name="Currency0 5 4 4" xfId="4018" xr:uid="{00000000-0005-0000-0000-0000A50F0000}"/>
    <cellStyle name="Currency0 5 5" xfId="4019" xr:uid="{00000000-0005-0000-0000-0000A60F0000}"/>
    <cellStyle name="Currency0 5 5 2" xfId="4020" xr:uid="{00000000-0005-0000-0000-0000A70F0000}"/>
    <cellStyle name="Currency0 5 5 3" xfId="4021" xr:uid="{00000000-0005-0000-0000-0000A80F0000}"/>
    <cellStyle name="Currency0 5 5 4" xfId="4022" xr:uid="{00000000-0005-0000-0000-0000A90F0000}"/>
    <cellStyle name="Currency0 5 6" xfId="4023" xr:uid="{00000000-0005-0000-0000-0000AA0F0000}"/>
    <cellStyle name="Currency0 5 6 2" xfId="4024" xr:uid="{00000000-0005-0000-0000-0000AB0F0000}"/>
    <cellStyle name="Currency0 5 6 3" xfId="4025" xr:uid="{00000000-0005-0000-0000-0000AC0F0000}"/>
    <cellStyle name="Currency0 5 6 4" xfId="4026" xr:uid="{00000000-0005-0000-0000-0000AD0F0000}"/>
    <cellStyle name="Currency0 5 7" xfId="4027" xr:uid="{00000000-0005-0000-0000-0000AE0F0000}"/>
    <cellStyle name="Currency0 5 8" xfId="4028" xr:uid="{00000000-0005-0000-0000-0000AF0F0000}"/>
    <cellStyle name="Currency0 5 9" xfId="4029" xr:uid="{00000000-0005-0000-0000-0000B00F0000}"/>
    <cellStyle name="Currency0 6" xfId="4030" xr:uid="{00000000-0005-0000-0000-0000B10F0000}"/>
    <cellStyle name="Currency0 6 10" xfId="4031" xr:uid="{00000000-0005-0000-0000-0000B20F0000}"/>
    <cellStyle name="Currency0 6 2" xfId="4032" xr:uid="{00000000-0005-0000-0000-0000B30F0000}"/>
    <cellStyle name="Currency0 6 2 2" xfId="4033" xr:uid="{00000000-0005-0000-0000-0000B40F0000}"/>
    <cellStyle name="Currency0 6 2 3" xfId="4034" xr:uid="{00000000-0005-0000-0000-0000B50F0000}"/>
    <cellStyle name="Currency0 6 2 4" xfId="4035" xr:uid="{00000000-0005-0000-0000-0000B60F0000}"/>
    <cellStyle name="Currency0 6 3" xfId="4036" xr:uid="{00000000-0005-0000-0000-0000B70F0000}"/>
    <cellStyle name="Currency0 6 3 2" xfId="4037" xr:uid="{00000000-0005-0000-0000-0000B80F0000}"/>
    <cellStyle name="Currency0 6 3 3" xfId="4038" xr:uid="{00000000-0005-0000-0000-0000B90F0000}"/>
    <cellStyle name="Currency0 6 3 4" xfId="4039" xr:uid="{00000000-0005-0000-0000-0000BA0F0000}"/>
    <cellStyle name="Currency0 6 4" xfId="4040" xr:uid="{00000000-0005-0000-0000-0000BB0F0000}"/>
    <cellStyle name="Currency0 6 4 2" xfId="4041" xr:uid="{00000000-0005-0000-0000-0000BC0F0000}"/>
    <cellStyle name="Currency0 6 4 3" xfId="4042" xr:uid="{00000000-0005-0000-0000-0000BD0F0000}"/>
    <cellStyle name="Currency0 6 4 4" xfId="4043" xr:uid="{00000000-0005-0000-0000-0000BE0F0000}"/>
    <cellStyle name="Currency0 6 5" xfId="4044" xr:uid="{00000000-0005-0000-0000-0000BF0F0000}"/>
    <cellStyle name="Currency0 6 5 2" xfId="4045" xr:uid="{00000000-0005-0000-0000-0000C00F0000}"/>
    <cellStyle name="Currency0 6 5 3" xfId="4046" xr:uid="{00000000-0005-0000-0000-0000C10F0000}"/>
    <cellStyle name="Currency0 6 5 4" xfId="4047" xr:uid="{00000000-0005-0000-0000-0000C20F0000}"/>
    <cellStyle name="Currency0 6 6" xfId="4048" xr:uid="{00000000-0005-0000-0000-0000C30F0000}"/>
    <cellStyle name="Currency0 6 6 2" xfId="4049" xr:uid="{00000000-0005-0000-0000-0000C40F0000}"/>
    <cellStyle name="Currency0 6 6 3" xfId="4050" xr:uid="{00000000-0005-0000-0000-0000C50F0000}"/>
    <cellStyle name="Currency0 6 6 4" xfId="4051" xr:uid="{00000000-0005-0000-0000-0000C60F0000}"/>
    <cellStyle name="Currency0 6 7" xfId="4052" xr:uid="{00000000-0005-0000-0000-0000C70F0000}"/>
    <cellStyle name="Currency0 6 7 2" xfId="4053" xr:uid="{00000000-0005-0000-0000-0000C80F0000}"/>
    <cellStyle name="Currency0 6 7 3" xfId="4054" xr:uid="{00000000-0005-0000-0000-0000C90F0000}"/>
    <cellStyle name="Currency0 6 7 4" xfId="4055" xr:uid="{00000000-0005-0000-0000-0000CA0F0000}"/>
    <cellStyle name="Currency0 6 8" xfId="4056" xr:uid="{00000000-0005-0000-0000-0000CB0F0000}"/>
    <cellStyle name="Currency0 6 9" xfId="4057" xr:uid="{00000000-0005-0000-0000-0000CC0F0000}"/>
    <cellStyle name="Currency0 7" xfId="4058" xr:uid="{00000000-0005-0000-0000-0000CD0F0000}"/>
    <cellStyle name="Currency0 7 2" xfId="4059" xr:uid="{00000000-0005-0000-0000-0000CE0F0000}"/>
    <cellStyle name="Currency0 7 3" xfId="4060" xr:uid="{00000000-0005-0000-0000-0000CF0F0000}"/>
    <cellStyle name="Currency0 7 4" xfId="4061" xr:uid="{00000000-0005-0000-0000-0000D00F0000}"/>
    <cellStyle name="Currency0 8" xfId="4062" xr:uid="{00000000-0005-0000-0000-0000D10F0000}"/>
    <cellStyle name="Currency0 8 2" xfId="4063" xr:uid="{00000000-0005-0000-0000-0000D20F0000}"/>
    <cellStyle name="Currency0 8 3" xfId="4064" xr:uid="{00000000-0005-0000-0000-0000D30F0000}"/>
    <cellStyle name="Currency0 8 4" xfId="4065" xr:uid="{00000000-0005-0000-0000-0000D40F0000}"/>
    <cellStyle name="Currency0 9" xfId="4066" xr:uid="{00000000-0005-0000-0000-0000D50F0000}"/>
    <cellStyle name="Currency0 9 2" xfId="4067" xr:uid="{00000000-0005-0000-0000-0000D60F0000}"/>
    <cellStyle name="Currency0 9 3" xfId="4068" xr:uid="{00000000-0005-0000-0000-0000D70F0000}"/>
    <cellStyle name="Currency0 9 4" xfId="4069" xr:uid="{00000000-0005-0000-0000-0000D80F0000}"/>
    <cellStyle name="cyrillic" xfId="4070" xr:uid="{00000000-0005-0000-0000-0000D90F0000}"/>
    <cellStyle name="Dålig" xfId="4071" xr:uid="{00000000-0005-0000-0000-0000DA0F0000}"/>
    <cellStyle name="Date" xfId="4072" xr:uid="{00000000-0005-0000-0000-0000DB0F0000}"/>
    <cellStyle name="Date Aligned" xfId="4073" xr:uid="{00000000-0005-0000-0000-0000DC0F0000}"/>
    <cellStyle name="Date_50St clorura ferica MNP-004 PLO" xfId="4074" xr:uid="{00000000-0005-0000-0000-0000DD0F0000}"/>
    <cellStyle name="Default" xfId="4075" xr:uid="{00000000-0005-0000-0000-0000DE0F0000}"/>
    <cellStyle name="Dezimal [0]_Arbeitsmappe1 Diagramm 1" xfId="4076" xr:uid="{00000000-0005-0000-0000-0000DF0F0000}"/>
    <cellStyle name="Dezimal_unit_constructioncosts_WS_FS_rev0" xfId="4077" xr:uid="{00000000-0005-0000-0000-0000E00F0000}"/>
    <cellStyle name="Discontinuity" xfId="4078" xr:uid="{00000000-0005-0000-0000-0000E10F0000}"/>
    <cellStyle name="Discontinuity 10" xfId="4079" xr:uid="{00000000-0005-0000-0000-0000E20F0000}"/>
    <cellStyle name="Discontinuity 10 2" xfId="4080" xr:uid="{00000000-0005-0000-0000-0000E30F0000}"/>
    <cellStyle name="Discontinuity 11" xfId="4081" xr:uid="{00000000-0005-0000-0000-0000E40F0000}"/>
    <cellStyle name="Discontinuity 11 2" xfId="4082" xr:uid="{00000000-0005-0000-0000-0000E50F0000}"/>
    <cellStyle name="Discontinuity 12" xfId="4083" xr:uid="{00000000-0005-0000-0000-0000E60F0000}"/>
    <cellStyle name="Discontinuity 12 2" xfId="4084" xr:uid="{00000000-0005-0000-0000-0000E70F0000}"/>
    <cellStyle name="Discontinuity 13" xfId="4085" xr:uid="{00000000-0005-0000-0000-0000E80F0000}"/>
    <cellStyle name="Discontinuity 13 2" xfId="4086" xr:uid="{00000000-0005-0000-0000-0000E90F0000}"/>
    <cellStyle name="Discontinuity 14" xfId="4087" xr:uid="{00000000-0005-0000-0000-0000EA0F0000}"/>
    <cellStyle name="Discontinuity 14 2" xfId="4088" xr:uid="{00000000-0005-0000-0000-0000EB0F0000}"/>
    <cellStyle name="Discontinuity 15" xfId="4089" xr:uid="{00000000-0005-0000-0000-0000EC0F0000}"/>
    <cellStyle name="Discontinuity 15 2" xfId="4090" xr:uid="{00000000-0005-0000-0000-0000ED0F0000}"/>
    <cellStyle name="Discontinuity 16" xfId="4091" xr:uid="{00000000-0005-0000-0000-0000EE0F0000}"/>
    <cellStyle name="Discontinuity 16 2" xfId="4092" xr:uid="{00000000-0005-0000-0000-0000EF0F0000}"/>
    <cellStyle name="Discontinuity 17" xfId="4093" xr:uid="{00000000-0005-0000-0000-0000F00F0000}"/>
    <cellStyle name="Discontinuity 2" xfId="4094" xr:uid="{00000000-0005-0000-0000-0000F10F0000}"/>
    <cellStyle name="Discontinuity 2 2" xfId="4095" xr:uid="{00000000-0005-0000-0000-0000F20F0000}"/>
    <cellStyle name="Discontinuity 3" xfId="4096" xr:uid="{00000000-0005-0000-0000-0000F30F0000}"/>
    <cellStyle name="Discontinuity 3 2" xfId="4097" xr:uid="{00000000-0005-0000-0000-0000F40F0000}"/>
    <cellStyle name="Discontinuity 4" xfId="4098" xr:uid="{00000000-0005-0000-0000-0000F50F0000}"/>
    <cellStyle name="Discontinuity 4 2" xfId="4099" xr:uid="{00000000-0005-0000-0000-0000F60F0000}"/>
    <cellStyle name="Discontinuity 5" xfId="4100" xr:uid="{00000000-0005-0000-0000-0000F70F0000}"/>
    <cellStyle name="Discontinuity 5 2" xfId="4101" xr:uid="{00000000-0005-0000-0000-0000F80F0000}"/>
    <cellStyle name="Discontinuity 6" xfId="4102" xr:uid="{00000000-0005-0000-0000-0000F90F0000}"/>
    <cellStyle name="Discontinuity 6 2" xfId="4103" xr:uid="{00000000-0005-0000-0000-0000FA0F0000}"/>
    <cellStyle name="Discontinuity 7" xfId="4104" xr:uid="{00000000-0005-0000-0000-0000FB0F0000}"/>
    <cellStyle name="Discontinuity 7 2" xfId="4105" xr:uid="{00000000-0005-0000-0000-0000FC0F0000}"/>
    <cellStyle name="Discontinuity 8" xfId="4106" xr:uid="{00000000-0005-0000-0000-0000FD0F0000}"/>
    <cellStyle name="Discontinuity 8 2" xfId="4107" xr:uid="{00000000-0005-0000-0000-0000FE0F0000}"/>
    <cellStyle name="Discontinuity 9" xfId="4108" xr:uid="{00000000-0005-0000-0000-0000FF0F0000}"/>
    <cellStyle name="Discontinuity 9 2" xfId="4109" xr:uid="{00000000-0005-0000-0000-000000100000}"/>
    <cellStyle name="Dotted Line" xfId="4110" xr:uid="{00000000-0005-0000-0000-000001100000}"/>
    <cellStyle name="edicion" xfId="4111" xr:uid="{00000000-0005-0000-0000-000002100000}"/>
    <cellStyle name="Eingabe" xfId="4112" xr:uid="{00000000-0005-0000-0000-000003100000}"/>
    <cellStyle name="Eingabe 10" xfId="4113" xr:uid="{00000000-0005-0000-0000-000004100000}"/>
    <cellStyle name="Eingabe 10 10" xfId="4114" xr:uid="{00000000-0005-0000-0000-000005100000}"/>
    <cellStyle name="Eingabe 10 11" xfId="4115" xr:uid="{00000000-0005-0000-0000-000006100000}"/>
    <cellStyle name="Eingabe 10 2" xfId="4116" xr:uid="{00000000-0005-0000-0000-000007100000}"/>
    <cellStyle name="Eingabe 10 2 10" xfId="4117" xr:uid="{00000000-0005-0000-0000-000008100000}"/>
    <cellStyle name="Eingabe 10 2 11" xfId="4118" xr:uid="{00000000-0005-0000-0000-000009100000}"/>
    <cellStyle name="Eingabe 10 2 2" xfId="4119" xr:uid="{00000000-0005-0000-0000-00000A100000}"/>
    <cellStyle name="Eingabe 10 2 2 2" xfId="4120" xr:uid="{00000000-0005-0000-0000-00000B100000}"/>
    <cellStyle name="Eingabe 10 2 2 3" xfId="4121" xr:uid="{00000000-0005-0000-0000-00000C100000}"/>
    <cellStyle name="Eingabe 10 2 2 4" xfId="4122" xr:uid="{00000000-0005-0000-0000-00000D100000}"/>
    <cellStyle name="Eingabe 10 2 3" xfId="4123" xr:uid="{00000000-0005-0000-0000-00000E100000}"/>
    <cellStyle name="Eingabe 10 2 3 2" xfId="4124" xr:uid="{00000000-0005-0000-0000-00000F100000}"/>
    <cellStyle name="Eingabe 10 2 3 3" xfId="4125" xr:uid="{00000000-0005-0000-0000-000010100000}"/>
    <cellStyle name="Eingabe 10 2 3 4" xfId="4126" xr:uid="{00000000-0005-0000-0000-000011100000}"/>
    <cellStyle name="Eingabe 10 2 4" xfId="4127" xr:uid="{00000000-0005-0000-0000-000012100000}"/>
    <cellStyle name="Eingabe 10 2 4 2" xfId="4128" xr:uid="{00000000-0005-0000-0000-000013100000}"/>
    <cellStyle name="Eingabe 10 2 4 3" xfId="4129" xr:uid="{00000000-0005-0000-0000-000014100000}"/>
    <cellStyle name="Eingabe 10 2 4 4" xfId="4130" xr:uid="{00000000-0005-0000-0000-000015100000}"/>
    <cellStyle name="Eingabe 10 2 5" xfId="4131" xr:uid="{00000000-0005-0000-0000-000016100000}"/>
    <cellStyle name="Eingabe 10 2 5 2" xfId="4132" xr:uid="{00000000-0005-0000-0000-000017100000}"/>
    <cellStyle name="Eingabe 10 2 5 3" xfId="4133" xr:uid="{00000000-0005-0000-0000-000018100000}"/>
    <cellStyle name="Eingabe 10 2 5 4" xfId="4134" xr:uid="{00000000-0005-0000-0000-000019100000}"/>
    <cellStyle name="Eingabe 10 2 6" xfId="4135" xr:uid="{00000000-0005-0000-0000-00001A100000}"/>
    <cellStyle name="Eingabe 10 2 6 2" xfId="4136" xr:uid="{00000000-0005-0000-0000-00001B100000}"/>
    <cellStyle name="Eingabe 10 2 6 3" xfId="4137" xr:uid="{00000000-0005-0000-0000-00001C100000}"/>
    <cellStyle name="Eingabe 10 2 6 4" xfId="4138" xr:uid="{00000000-0005-0000-0000-00001D100000}"/>
    <cellStyle name="Eingabe 10 2 7" xfId="4139" xr:uid="{00000000-0005-0000-0000-00001E100000}"/>
    <cellStyle name="Eingabe 10 2 7 2" xfId="4140" xr:uid="{00000000-0005-0000-0000-00001F100000}"/>
    <cellStyle name="Eingabe 10 2 7 3" xfId="4141" xr:uid="{00000000-0005-0000-0000-000020100000}"/>
    <cellStyle name="Eingabe 10 2 7 4" xfId="4142" xr:uid="{00000000-0005-0000-0000-000021100000}"/>
    <cellStyle name="Eingabe 10 2 8" xfId="4143" xr:uid="{00000000-0005-0000-0000-000022100000}"/>
    <cellStyle name="Eingabe 10 2 8 2" xfId="4144" xr:uid="{00000000-0005-0000-0000-000023100000}"/>
    <cellStyle name="Eingabe 10 2 8 3" xfId="4145" xr:uid="{00000000-0005-0000-0000-000024100000}"/>
    <cellStyle name="Eingabe 10 2 8 4" xfId="4146" xr:uid="{00000000-0005-0000-0000-000025100000}"/>
    <cellStyle name="Eingabe 10 2 9" xfId="4147" xr:uid="{00000000-0005-0000-0000-000026100000}"/>
    <cellStyle name="Eingabe 10 3" xfId="4148" xr:uid="{00000000-0005-0000-0000-000027100000}"/>
    <cellStyle name="Eingabe 10 3 10" xfId="4149" xr:uid="{00000000-0005-0000-0000-000028100000}"/>
    <cellStyle name="Eingabe 10 3 2" xfId="4150" xr:uid="{00000000-0005-0000-0000-000029100000}"/>
    <cellStyle name="Eingabe 10 3 2 2" xfId="4151" xr:uid="{00000000-0005-0000-0000-00002A100000}"/>
    <cellStyle name="Eingabe 10 3 2 3" xfId="4152" xr:uid="{00000000-0005-0000-0000-00002B100000}"/>
    <cellStyle name="Eingabe 10 3 2 4" xfId="4153" xr:uid="{00000000-0005-0000-0000-00002C100000}"/>
    <cellStyle name="Eingabe 10 3 3" xfId="4154" xr:uid="{00000000-0005-0000-0000-00002D100000}"/>
    <cellStyle name="Eingabe 10 3 3 2" xfId="4155" xr:uid="{00000000-0005-0000-0000-00002E100000}"/>
    <cellStyle name="Eingabe 10 3 3 3" xfId="4156" xr:uid="{00000000-0005-0000-0000-00002F100000}"/>
    <cellStyle name="Eingabe 10 3 3 4" xfId="4157" xr:uid="{00000000-0005-0000-0000-000030100000}"/>
    <cellStyle name="Eingabe 10 3 4" xfId="4158" xr:uid="{00000000-0005-0000-0000-000031100000}"/>
    <cellStyle name="Eingabe 10 3 4 2" xfId="4159" xr:uid="{00000000-0005-0000-0000-000032100000}"/>
    <cellStyle name="Eingabe 10 3 4 3" xfId="4160" xr:uid="{00000000-0005-0000-0000-000033100000}"/>
    <cellStyle name="Eingabe 10 3 4 4" xfId="4161" xr:uid="{00000000-0005-0000-0000-000034100000}"/>
    <cellStyle name="Eingabe 10 3 5" xfId="4162" xr:uid="{00000000-0005-0000-0000-000035100000}"/>
    <cellStyle name="Eingabe 10 3 5 2" xfId="4163" xr:uid="{00000000-0005-0000-0000-000036100000}"/>
    <cellStyle name="Eingabe 10 3 5 3" xfId="4164" xr:uid="{00000000-0005-0000-0000-000037100000}"/>
    <cellStyle name="Eingabe 10 3 5 4" xfId="4165" xr:uid="{00000000-0005-0000-0000-000038100000}"/>
    <cellStyle name="Eingabe 10 3 6" xfId="4166" xr:uid="{00000000-0005-0000-0000-000039100000}"/>
    <cellStyle name="Eingabe 10 3 6 2" xfId="4167" xr:uid="{00000000-0005-0000-0000-00003A100000}"/>
    <cellStyle name="Eingabe 10 3 6 3" xfId="4168" xr:uid="{00000000-0005-0000-0000-00003B100000}"/>
    <cellStyle name="Eingabe 10 3 6 4" xfId="4169" xr:uid="{00000000-0005-0000-0000-00003C100000}"/>
    <cellStyle name="Eingabe 10 3 7" xfId="4170" xr:uid="{00000000-0005-0000-0000-00003D100000}"/>
    <cellStyle name="Eingabe 10 3 7 2" xfId="4171" xr:uid="{00000000-0005-0000-0000-00003E100000}"/>
    <cellStyle name="Eingabe 10 3 7 3" xfId="4172" xr:uid="{00000000-0005-0000-0000-00003F100000}"/>
    <cellStyle name="Eingabe 10 3 7 4" xfId="4173" xr:uid="{00000000-0005-0000-0000-000040100000}"/>
    <cellStyle name="Eingabe 10 3 8" xfId="4174" xr:uid="{00000000-0005-0000-0000-000041100000}"/>
    <cellStyle name="Eingabe 10 3 9" xfId="4175" xr:uid="{00000000-0005-0000-0000-000042100000}"/>
    <cellStyle name="Eingabe 10 4" xfId="4176" xr:uid="{00000000-0005-0000-0000-000043100000}"/>
    <cellStyle name="Eingabe 10 4 2" xfId="4177" xr:uid="{00000000-0005-0000-0000-000044100000}"/>
    <cellStyle name="Eingabe 10 4 2 2" xfId="4178" xr:uid="{00000000-0005-0000-0000-000045100000}"/>
    <cellStyle name="Eingabe 10 4 2 3" xfId="4179" xr:uid="{00000000-0005-0000-0000-000046100000}"/>
    <cellStyle name="Eingabe 10 4 2 4" xfId="4180" xr:uid="{00000000-0005-0000-0000-000047100000}"/>
    <cellStyle name="Eingabe 10 4 3" xfId="4181" xr:uid="{00000000-0005-0000-0000-000048100000}"/>
    <cellStyle name="Eingabe 10 4 3 2" xfId="4182" xr:uid="{00000000-0005-0000-0000-000049100000}"/>
    <cellStyle name="Eingabe 10 4 3 3" xfId="4183" xr:uid="{00000000-0005-0000-0000-00004A100000}"/>
    <cellStyle name="Eingabe 10 4 3 4" xfId="4184" xr:uid="{00000000-0005-0000-0000-00004B100000}"/>
    <cellStyle name="Eingabe 10 4 4" xfId="4185" xr:uid="{00000000-0005-0000-0000-00004C100000}"/>
    <cellStyle name="Eingabe 10 4 4 2" xfId="4186" xr:uid="{00000000-0005-0000-0000-00004D100000}"/>
    <cellStyle name="Eingabe 10 4 4 3" xfId="4187" xr:uid="{00000000-0005-0000-0000-00004E100000}"/>
    <cellStyle name="Eingabe 10 4 4 4" xfId="4188" xr:uid="{00000000-0005-0000-0000-00004F100000}"/>
    <cellStyle name="Eingabe 10 4 5" xfId="4189" xr:uid="{00000000-0005-0000-0000-000050100000}"/>
    <cellStyle name="Eingabe 10 4 5 2" xfId="4190" xr:uid="{00000000-0005-0000-0000-000051100000}"/>
    <cellStyle name="Eingabe 10 4 5 3" xfId="4191" xr:uid="{00000000-0005-0000-0000-000052100000}"/>
    <cellStyle name="Eingabe 10 4 5 4" xfId="4192" xr:uid="{00000000-0005-0000-0000-000053100000}"/>
    <cellStyle name="Eingabe 10 4 6" xfId="4193" xr:uid="{00000000-0005-0000-0000-000054100000}"/>
    <cellStyle name="Eingabe 10 4 6 2" xfId="4194" xr:uid="{00000000-0005-0000-0000-000055100000}"/>
    <cellStyle name="Eingabe 10 4 6 3" xfId="4195" xr:uid="{00000000-0005-0000-0000-000056100000}"/>
    <cellStyle name="Eingabe 10 4 6 4" xfId="4196" xr:uid="{00000000-0005-0000-0000-000057100000}"/>
    <cellStyle name="Eingabe 10 4 7" xfId="4197" xr:uid="{00000000-0005-0000-0000-000058100000}"/>
    <cellStyle name="Eingabe 10 4 8" xfId="4198" xr:uid="{00000000-0005-0000-0000-000059100000}"/>
    <cellStyle name="Eingabe 10 4 9" xfId="4199" xr:uid="{00000000-0005-0000-0000-00005A100000}"/>
    <cellStyle name="Eingabe 10 5" xfId="4200" xr:uid="{00000000-0005-0000-0000-00005B100000}"/>
    <cellStyle name="Eingabe 10 5 2" xfId="4201" xr:uid="{00000000-0005-0000-0000-00005C100000}"/>
    <cellStyle name="Eingabe 10 5 3" xfId="4202" xr:uid="{00000000-0005-0000-0000-00005D100000}"/>
    <cellStyle name="Eingabe 10 5 4" xfId="4203" xr:uid="{00000000-0005-0000-0000-00005E100000}"/>
    <cellStyle name="Eingabe 10 6" xfId="4204" xr:uid="{00000000-0005-0000-0000-00005F100000}"/>
    <cellStyle name="Eingabe 10 6 2" xfId="4205" xr:uid="{00000000-0005-0000-0000-000060100000}"/>
    <cellStyle name="Eingabe 10 6 3" xfId="4206" xr:uid="{00000000-0005-0000-0000-000061100000}"/>
    <cellStyle name="Eingabe 10 6 4" xfId="4207" xr:uid="{00000000-0005-0000-0000-000062100000}"/>
    <cellStyle name="Eingabe 10 7" xfId="4208" xr:uid="{00000000-0005-0000-0000-000063100000}"/>
    <cellStyle name="Eingabe 10 7 2" xfId="4209" xr:uid="{00000000-0005-0000-0000-000064100000}"/>
    <cellStyle name="Eingabe 10 7 3" xfId="4210" xr:uid="{00000000-0005-0000-0000-000065100000}"/>
    <cellStyle name="Eingabe 10 7 4" xfId="4211" xr:uid="{00000000-0005-0000-0000-000066100000}"/>
    <cellStyle name="Eingabe 10 8" xfId="4212" xr:uid="{00000000-0005-0000-0000-000067100000}"/>
    <cellStyle name="Eingabe 10 8 2" xfId="4213" xr:uid="{00000000-0005-0000-0000-000068100000}"/>
    <cellStyle name="Eingabe 10 8 3" xfId="4214" xr:uid="{00000000-0005-0000-0000-000069100000}"/>
    <cellStyle name="Eingabe 10 8 4" xfId="4215" xr:uid="{00000000-0005-0000-0000-00006A100000}"/>
    <cellStyle name="Eingabe 10 9" xfId="4216" xr:uid="{00000000-0005-0000-0000-00006B100000}"/>
    <cellStyle name="Eingabe 11" xfId="4217" xr:uid="{00000000-0005-0000-0000-00006C100000}"/>
    <cellStyle name="Eingabe 11 10" xfId="4218" xr:uid="{00000000-0005-0000-0000-00006D100000}"/>
    <cellStyle name="Eingabe 11 11" xfId="4219" xr:uid="{00000000-0005-0000-0000-00006E100000}"/>
    <cellStyle name="Eingabe 11 2" xfId="4220" xr:uid="{00000000-0005-0000-0000-00006F100000}"/>
    <cellStyle name="Eingabe 11 2 10" xfId="4221" xr:uid="{00000000-0005-0000-0000-000070100000}"/>
    <cellStyle name="Eingabe 11 2 11" xfId="4222" xr:uid="{00000000-0005-0000-0000-000071100000}"/>
    <cellStyle name="Eingabe 11 2 2" xfId="4223" xr:uid="{00000000-0005-0000-0000-000072100000}"/>
    <cellStyle name="Eingabe 11 2 2 2" xfId="4224" xr:uid="{00000000-0005-0000-0000-000073100000}"/>
    <cellStyle name="Eingabe 11 2 2 3" xfId="4225" xr:uid="{00000000-0005-0000-0000-000074100000}"/>
    <cellStyle name="Eingabe 11 2 2 4" xfId="4226" xr:uid="{00000000-0005-0000-0000-000075100000}"/>
    <cellStyle name="Eingabe 11 2 3" xfId="4227" xr:uid="{00000000-0005-0000-0000-000076100000}"/>
    <cellStyle name="Eingabe 11 2 3 2" xfId="4228" xr:uid="{00000000-0005-0000-0000-000077100000}"/>
    <cellStyle name="Eingabe 11 2 3 3" xfId="4229" xr:uid="{00000000-0005-0000-0000-000078100000}"/>
    <cellStyle name="Eingabe 11 2 3 4" xfId="4230" xr:uid="{00000000-0005-0000-0000-000079100000}"/>
    <cellStyle name="Eingabe 11 2 4" xfId="4231" xr:uid="{00000000-0005-0000-0000-00007A100000}"/>
    <cellStyle name="Eingabe 11 2 4 2" xfId="4232" xr:uid="{00000000-0005-0000-0000-00007B100000}"/>
    <cellStyle name="Eingabe 11 2 4 3" xfId="4233" xr:uid="{00000000-0005-0000-0000-00007C100000}"/>
    <cellStyle name="Eingabe 11 2 4 4" xfId="4234" xr:uid="{00000000-0005-0000-0000-00007D100000}"/>
    <cellStyle name="Eingabe 11 2 5" xfId="4235" xr:uid="{00000000-0005-0000-0000-00007E100000}"/>
    <cellStyle name="Eingabe 11 2 5 2" xfId="4236" xr:uid="{00000000-0005-0000-0000-00007F100000}"/>
    <cellStyle name="Eingabe 11 2 5 3" xfId="4237" xr:uid="{00000000-0005-0000-0000-000080100000}"/>
    <cellStyle name="Eingabe 11 2 5 4" xfId="4238" xr:uid="{00000000-0005-0000-0000-000081100000}"/>
    <cellStyle name="Eingabe 11 2 6" xfId="4239" xr:uid="{00000000-0005-0000-0000-000082100000}"/>
    <cellStyle name="Eingabe 11 2 6 2" xfId="4240" xr:uid="{00000000-0005-0000-0000-000083100000}"/>
    <cellStyle name="Eingabe 11 2 6 3" xfId="4241" xr:uid="{00000000-0005-0000-0000-000084100000}"/>
    <cellStyle name="Eingabe 11 2 6 4" xfId="4242" xr:uid="{00000000-0005-0000-0000-000085100000}"/>
    <cellStyle name="Eingabe 11 2 7" xfId="4243" xr:uid="{00000000-0005-0000-0000-000086100000}"/>
    <cellStyle name="Eingabe 11 2 7 2" xfId="4244" xr:uid="{00000000-0005-0000-0000-000087100000}"/>
    <cellStyle name="Eingabe 11 2 7 3" xfId="4245" xr:uid="{00000000-0005-0000-0000-000088100000}"/>
    <cellStyle name="Eingabe 11 2 7 4" xfId="4246" xr:uid="{00000000-0005-0000-0000-000089100000}"/>
    <cellStyle name="Eingabe 11 2 8" xfId="4247" xr:uid="{00000000-0005-0000-0000-00008A100000}"/>
    <cellStyle name="Eingabe 11 2 8 2" xfId="4248" xr:uid="{00000000-0005-0000-0000-00008B100000}"/>
    <cellStyle name="Eingabe 11 2 8 3" xfId="4249" xr:uid="{00000000-0005-0000-0000-00008C100000}"/>
    <cellStyle name="Eingabe 11 2 8 4" xfId="4250" xr:uid="{00000000-0005-0000-0000-00008D100000}"/>
    <cellStyle name="Eingabe 11 2 9" xfId="4251" xr:uid="{00000000-0005-0000-0000-00008E100000}"/>
    <cellStyle name="Eingabe 11 3" xfId="4252" xr:uid="{00000000-0005-0000-0000-00008F100000}"/>
    <cellStyle name="Eingabe 11 3 10" xfId="4253" xr:uid="{00000000-0005-0000-0000-000090100000}"/>
    <cellStyle name="Eingabe 11 3 2" xfId="4254" xr:uid="{00000000-0005-0000-0000-000091100000}"/>
    <cellStyle name="Eingabe 11 3 2 2" xfId="4255" xr:uid="{00000000-0005-0000-0000-000092100000}"/>
    <cellStyle name="Eingabe 11 3 2 3" xfId="4256" xr:uid="{00000000-0005-0000-0000-000093100000}"/>
    <cellStyle name="Eingabe 11 3 2 4" xfId="4257" xr:uid="{00000000-0005-0000-0000-000094100000}"/>
    <cellStyle name="Eingabe 11 3 3" xfId="4258" xr:uid="{00000000-0005-0000-0000-000095100000}"/>
    <cellStyle name="Eingabe 11 3 3 2" xfId="4259" xr:uid="{00000000-0005-0000-0000-000096100000}"/>
    <cellStyle name="Eingabe 11 3 3 3" xfId="4260" xr:uid="{00000000-0005-0000-0000-000097100000}"/>
    <cellStyle name="Eingabe 11 3 3 4" xfId="4261" xr:uid="{00000000-0005-0000-0000-000098100000}"/>
    <cellStyle name="Eingabe 11 3 4" xfId="4262" xr:uid="{00000000-0005-0000-0000-000099100000}"/>
    <cellStyle name="Eingabe 11 3 4 2" xfId="4263" xr:uid="{00000000-0005-0000-0000-00009A100000}"/>
    <cellStyle name="Eingabe 11 3 4 3" xfId="4264" xr:uid="{00000000-0005-0000-0000-00009B100000}"/>
    <cellStyle name="Eingabe 11 3 4 4" xfId="4265" xr:uid="{00000000-0005-0000-0000-00009C100000}"/>
    <cellStyle name="Eingabe 11 3 5" xfId="4266" xr:uid="{00000000-0005-0000-0000-00009D100000}"/>
    <cellStyle name="Eingabe 11 3 5 2" xfId="4267" xr:uid="{00000000-0005-0000-0000-00009E100000}"/>
    <cellStyle name="Eingabe 11 3 5 3" xfId="4268" xr:uid="{00000000-0005-0000-0000-00009F100000}"/>
    <cellStyle name="Eingabe 11 3 5 4" xfId="4269" xr:uid="{00000000-0005-0000-0000-0000A0100000}"/>
    <cellStyle name="Eingabe 11 3 6" xfId="4270" xr:uid="{00000000-0005-0000-0000-0000A1100000}"/>
    <cellStyle name="Eingabe 11 3 6 2" xfId="4271" xr:uid="{00000000-0005-0000-0000-0000A2100000}"/>
    <cellStyle name="Eingabe 11 3 6 3" xfId="4272" xr:uid="{00000000-0005-0000-0000-0000A3100000}"/>
    <cellStyle name="Eingabe 11 3 6 4" xfId="4273" xr:uid="{00000000-0005-0000-0000-0000A4100000}"/>
    <cellStyle name="Eingabe 11 3 7" xfId="4274" xr:uid="{00000000-0005-0000-0000-0000A5100000}"/>
    <cellStyle name="Eingabe 11 3 7 2" xfId="4275" xr:uid="{00000000-0005-0000-0000-0000A6100000}"/>
    <cellStyle name="Eingabe 11 3 7 3" xfId="4276" xr:uid="{00000000-0005-0000-0000-0000A7100000}"/>
    <cellStyle name="Eingabe 11 3 7 4" xfId="4277" xr:uid="{00000000-0005-0000-0000-0000A8100000}"/>
    <cellStyle name="Eingabe 11 3 8" xfId="4278" xr:uid="{00000000-0005-0000-0000-0000A9100000}"/>
    <cellStyle name="Eingabe 11 3 9" xfId="4279" xr:uid="{00000000-0005-0000-0000-0000AA100000}"/>
    <cellStyle name="Eingabe 11 4" xfId="4280" xr:uid="{00000000-0005-0000-0000-0000AB100000}"/>
    <cellStyle name="Eingabe 11 4 2" xfId="4281" xr:uid="{00000000-0005-0000-0000-0000AC100000}"/>
    <cellStyle name="Eingabe 11 4 2 2" xfId="4282" xr:uid="{00000000-0005-0000-0000-0000AD100000}"/>
    <cellStyle name="Eingabe 11 4 2 3" xfId="4283" xr:uid="{00000000-0005-0000-0000-0000AE100000}"/>
    <cellStyle name="Eingabe 11 4 2 4" xfId="4284" xr:uid="{00000000-0005-0000-0000-0000AF100000}"/>
    <cellStyle name="Eingabe 11 4 3" xfId="4285" xr:uid="{00000000-0005-0000-0000-0000B0100000}"/>
    <cellStyle name="Eingabe 11 4 3 2" xfId="4286" xr:uid="{00000000-0005-0000-0000-0000B1100000}"/>
    <cellStyle name="Eingabe 11 4 3 3" xfId="4287" xr:uid="{00000000-0005-0000-0000-0000B2100000}"/>
    <cellStyle name="Eingabe 11 4 3 4" xfId="4288" xr:uid="{00000000-0005-0000-0000-0000B3100000}"/>
    <cellStyle name="Eingabe 11 4 4" xfId="4289" xr:uid="{00000000-0005-0000-0000-0000B4100000}"/>
    <cellStyle name="Eingabe 11 4 4 2" xfId="4290" xr:uid="{00000000-0005-0000-0000-0000B5100000}"/>
    <cellStyle name="Eingabe 11 4 4 3" xfId="4291" xr:uid="{00000000-0005-0000-0000-0000B6100000}"/>
    <cellStyle name="Eingabe 11 4 4 4" xfId="4292" xr:uid="{00000000-0005-0000-0000-0000B7100000}"/>
    <cellStyle name="Eingabe 11 4 5" xfId="4293" xr:uid="{00000000-0005-0000-0000-0000B8100000}"/>
    <cellStyle name="Eingabe 11 4 5 2" xfId="4294" xr:uid="{00000000-0005-0000-0000-0000B9100000}"/>
    <cellStyle name="Eingabe 11 4 5 3" xfId="4295" xr:uid="{00000000-0005-0000-0000-0000BA100000}"/>
    <cellStyle name="Eingabe 11 4 5 4" xfId="4296" xr:uid="{00000000-0005-0000-0000-0000BB100000}"/>
    <cellStyle name="Eingabe 11 4 6" xfId="4297" xr:uid="{00000000-0005-0000-0000-0000BC100000}"/>
    <cellStyle name="Eingabe 11 4 6 2" xfId="4298" xr:uid="{00000000-0005-0000-0000-0000BD100000}"/>
    <cellStyle name="Eingabe 11 4 6 3" xfId="4299" xr:uid="{00000000-0005-0000-0000-0000BE100000}"/>
    <cellStyle name="Eingabe 11 4 6 4" xfId="4300" xr:uid="{00000000-0005-0000-0000-0000BF100000}"/>
    <cellStyle name="Eingabe 11 4 7" xfId="4301" xr:uid="{00000000-0005-0000-0000-0000C0100000}"/>
    <cellStyle name="Eingabe 11 4 8" xfId="4302" xr:uid="{00000000-0005-0000-0000-0000C1100000}"/>
    <cellStyle name="Eingabe 11 4 9" xfId="4303" xr:uid="{00000000-0005-0000-0000-0000C2100000}"/>
    <cellStyle name="Eingabe 11 5" xfId="4304" xr:uid="{00000000-0005-0000-0000-0000C3100000}"/>
    <cellStyle name="Eingabe 11 5 2" xfId="4305" xr:uid="{00000000-0005-0000-0000-0000C4100000}"/>
    <cellStyle name="Eingabe 11 5 3" xfId="4306" xr:uid="{00000000-0005-0000-0000-0000C5100000}"/>
    <cellStyle name="Eingabe 11 5 4" xfId="4307" xr:uid="{00000000-0005-0000-0000-0000C6100000}"/>
    <cellStyle name="Eingabe 11 6" xfId="4308" xr:uid="{00000000-0005-0000-0000-0000C7100000}"/>
    <cellStyle name="Eingabe 11 6 2" xfId="4309" xr:uid="{00000000-0005-0000-0000-0000C8100000}"/>
    <cellStyle name="Eingabe 11 6 3" xfId="4310" xr:uid="{00000000-0005-0000-0000-0000C9100000}"/>
    <cellStyle name="Eingabe 11 6 4" xfId="4311" xr:uid="{00000000-0005-0000-0000-0000CA100000}"/>
    <cellStyle name="Eingabe 11 7" xfId="4312" xr:uid="{00000000-0005-0000-0000-0000CB100000}"/>
    <cellStyle name="Eingabe 11 7 2" xfId="4313" xr:uid="{00000000-0005-0000-0000-0000CC100000}"/>
    <cellStyle name="Eingabe 11 7 3" xfId="4314" xr:uid="{00000000-0005-0000-0000-0000CD100000}"/>
    <cellStyle name="Eingabe 11 7 4" xfId="4315" xr:uid="{00000000-0005-0000-0000-0000CE100000}"/>
    <cellStyle name="Eingabe 11 8" xfId="4316" xr:uid="{00000000-0005-0000-0000-0000CF100000}"/>
    <cellStyle name="Eingabe 11 8 2" xfId="4317" xr:uid="{00000000-0005-0000-0000-0000D0100000}"/>
    <cellStyle name="Eingabe 11 8 3" xfId="4318" xr:uid="{00000000-0005-0000-0000-0000D1100000}"/>
    <cellStyle name="Eingabe 11 8 4" xfId="4319" xr:uid="{00000000-0005-0000-0000-0000D2100000}"/>
    <cellStyle name="Eingabe 11 9" xfId="4320" xr:uid="{00000000-0005-0000-0000-0000D3100000}"/>
    <cellStyle name="Eingabe 12" xfId="4321" xr:uid="{00000000-0005-0000-0000-0000D4100000}"/>
    <cellStyle name="Eingabe 12 10" xfId="4322" xr:uid="{00000000-0005-0000-0000-0000D5100000}"/>
    <cellStyle name="Eingabe 12 11" xfId="4323" xr:uid="{00000000-0005-0000-0000-0000D6100000}"/>
    <cellStyle name="Eingabe 12 2" xfId="4324" xr:uid="{00000000-0005-0000-0000-0000D7100000}"/>
    <cellStyle name="Eingabe 12 2 10" xfId="4325" xr:uid="{00000000-0005-0000-0000-0000D8100000}"/>
    <cellStyle name="Eingabe 12 2 11" xfId="4326" xr:uid="{00000000-0005-0000-0000-0000D9100000}"/>
    <cellStyle name="Eingabe 12 2 2" xfId="4327" xr:uid="{00000000-0005-0000-0000-0000DA100000}"/>
    <cellStyle name="Eingabe 12 2 2 2" xfId="4328" xr:uid="{00000000-0005-0000-0000-0000DB100000}"/>
    <cellStyle name="Eingabe 12 2 2 3" xfId="4329" xr:uid="{00000000-0005-0000-0000-0000DC100000}"/>
    <cellStyle name="Eingabe 12 2 2 4" xfId="4330" xr:uid="{00000000-0005-0000-0000-0000DD100000}"/>
    <cellStyle name="Eingabe 12 2 3" xfId="4331" xr:uid="{00000000-0005-0000-0000-0000DE100000}"/>
    <cellStyle name="Eingabe 12 2 3 2" xfId="4332" xr:uid="{00000000-0005-0000-0000-0000DF100000}"/>
    <cellStyle name="Eingabe 12 2 3 3" xfId="4333" xr:uid="{00000000-0005-0000-0000-0000E0100000}"/>
    <cellStyle name="Eingabe 12 2 3 4" xfId="4334" xr:uid="{00000000-0005-0000-0000-0000E1100000}"/>
    <cellStyle name="Eingabe 12 2 4" xfId="4335" xr:uid="{00000000-0005-0000-0000-0000E2100000}"/>
    <cellStyle name="Eingabe 12 2 4 2" xfId="4336" xr:uid="{00000000-0005-0000-0000-0000E3100000}"/>
    <cellStyle name="Eingabe 12 2 4 3" xfId="4337" xr:uid="{00000000-0005-0000-0000-0000E4100000}"/>
    <cellStyle name="Eingabe 12 2 4 4" xfId="4338" xr:uid="{00000000-0005-0000-0000-0000E5100000}"/>
    <cellStyle name="Eingabe 12 2 5" xfId="4339" xr:uid="{00000000-0005-0000-0000-0000E6100000}"/>
    <cellStyle name="Eingabe 12 2 5 2" xfId="4340" xr:uid="{00000000-0005-0000-0000-0000E7100000}"/>
    <cellStyle name="Eingabe 12 2 5 3" xfId="4341" xr:uid="{00000000-0005-0000-0000-0000E8100000}"/>
    <cellStyle name="Eingabe 12 2 5 4" xfId="4342" xr:uid="{00000000-0005-0000-0000-0000E9100000}"/>
    <cellStyle name="Eingabe 12 2 6" xfId="4343" xr:uid="{00000000-0005-0000-0000-0000EA100000}"/>
    <cellStyle name="Eingabe 12 2 6 2" xfId="4344" xr:uid="{00000000-0005-0000-0000-0000EB100000}"/>
    <cellStyle name="Eingabe 12 2 6 3" xfId="4345" xr:uid="{00000000-0005-0000-0000-0000EC100000}"/>
    <cellStyle name="Eingabe 12 2 6 4" xfId="4346" xr:uid="{00000000-0005-0000-0000-0000ED100000}"/>
    <cellStyle name="Eingabe 12 2 7" xfId="4347" xr:uid="{00000000-0005-0000-0000-0000EE100000}"/>
    <cellStyle name="Eingabe 12 2 7 2" xfId="4348" xr:uid="{00000000-0005-0000-0000-0000EF100000}"/>
    <cellStyle name="Eingabe 12 2 7 3" xfId="4349" xr:uid="{00000000-0005-0000-0000-0000F0100000}"/>
    <cellStyle name="Eingabe 12 2 7 4" xfId="4350" xr:uid="{00000000-0005-0000-0000-0000F1100000}"/>
    <cellStyle name="Eingabe 12 2 8" xfId="4351" xr:uid="{00000000-0005-0000-0000-0000F2100000}"/>
    <cellStyle name="Eingabe 12 2 8 2" xfId="4352" xr:uid="{00000000-0005-0000-0000-0000F3100000}"/>
    <cellStyle name="Eingabe 12 2 8 3" xfId="4353" xr:uid="{00000000-0005-0000-0000-0000F4100000}"/>
    <cellStyle name="Eingabe 12 2 8 4" xfId="4354" xr:uid="{00000000-0005-0000-0000-0000F5100000}"/>
    <cellStyle name="Eingabe 12 2 9" xfId="4355" xr:uid="{00000000-0005-0000-0000-0000F6100000}"/>
    <cellStyle name="Eingabe 12 3" xfId="4356" xr:uid="{00000000-0005-0000-0000-0000F7100000}"/>
    <cellStyle name="Eingabe 12 3 10" xfId="4357" xr:uid="{00000000-0005-0000-0000-0000F8100000}"/>
    <cellStyle name="Eingabe 12 3 2" xfId="4358" xr:uid="{00000000-0005-0000-0000-0000F9100000}"/>
    <cellStyle name="Eingabe 12 3 2 2" xfId="4359" xr:uid="{00000000-0005-0000-0000-0000FA100000}"/>
    <cellStyle name="Eingabe 12 3 2 3" xfId="4360" xr:uid="{00000000-0005-0000-0000-0000FB100000}"/>
    <cellStyle name="Eingabe 12 3 2 4" xfId="4361" xr:uid="{00000000-0005-0000-0000-0000FC100000}"/>
    <cellStyle name="Eingabe 12 3 3" xfId="4362" xr:uid="{00000000-0005-0000-0000-0000FD100000}"/>
    <cellStyle name="Eingabe 12 3 3 2" xfId="4363" xr:uid="{00000000-0005-0000-0000-0000FE100000}"/>
    <cellStyle name="Eingabe 12 3 3 3" xfId="4364" xr:uid="{00000000-0005-0000-0000-0000FF100000}"/>
    <cellStyle name="Eingabe 12 3 3 4" xfId="4365" xr:uid="{00000000-0005-0000-0000-000000110000}"/>
    <cellStyle name="Eingabe 12 3 4" xfId="4366" xr:uid="{00000000-0005-0000-0000-000001110000}"/>
    <cellStyle name="Eingabe 12 3 4 2" xfId="4367" xr:uid="{00000000-0005-0000-0000-000002110000}"/>
    <cellStyle name="Eingabe 12 3 4 3" xfId="4368" xr:uid="{00000000-0005-0000-0000-000003110000}"/>
    <cellStyle name="Eingabe 12 3 4 4" xfId="4369" xr:uid="{00000000-0005-0000-0000-000004110000}"/>
    <cellStyle name="Eingabe 12 3 5" xfId="4370" xr:uid="{00000000-0005-0000-0000-000005110000}"/>
    <cellStyle name="Eingabe 12 3 5 2" xfId="4371" xr:uid="{00000000-0005-0000-0000-000006110000}"/>
    <cellStyle name="Eingabe 12 3 5 3" xfId="4372" xr:uid="{00000000-0005-0000-0000-000007110000}"/>
    <cellStyle name="Eingabe 12 3 5 4" xfId="4373" xr:uid="{00000000-0005-0000-0000-000008110000}"/>
    <cellStyle name="Eingabe 12 3 6" xfId="4374" xr:uid="{00000000-0005-0000-0000-000009110000}"/>
    <cellStyle name="Eingabe 12 3 6 2" xfId="4375" xr:uid="{00000000-0005-0000-0000-00000A110000}"/>
    <cellStyle name="Eingabe 12 3 6 3" xfId="4376" xr:uid="{00000000-0005-0000-0000-00000B110000}"/>
    <cellStyle name="Eingabe 12 3 6 4" xfId="4377" xr:uid="{00000000-0005-0000-0000-00000C110000}"/>
    <cellStyle name="Eingabe 12 3 7" xfId="4378" xr:uid="{00000000-0005-0000-0000-00000D110000}"/>
    <cellStyle name="Eingabe 12 3 7 2" xfId="4379" xr:uid="{00000000-0005-0000-0000-00000E110000}"/>
    <cellStyle name="Eingabe 12 3 7 3" xfId="4380" xr:uid="{00000000-0005-0000-0000-00000F110000}"/>
    <cellStyle name="Eingabe 12 3 7 4" xfId="4381" xr:uid="{00000000-0005-0000-0000-000010110000}"/>
    <cellStyle name="Eingabe 12 3 8" xfId="4382" xr:uid="{00000000-0005-0000-0000-000011110000}"/>
    <cellStyle name="Eingabe 12 3 9" xfId="4383" xr:uid="{00000000-0005-0000-0000-000012110000}"/>
    <cellStyle name="Eingabe 12 4" xfId="4384" xr:uid="{00000000-0005-0000-0000-000013110000}"/>
    <cellStyle name="Eingabe 12 4 2" xfId="4385" xr:uid="{00000000-0005-0000-0000-000014110000}"/>
    <cellStyle name="Eingabe 12 4 2 2" xfId="4386" xr:uid="{00000000-0005-0000-0000-000015110000}"/>
    <cellStyle name="Eingabe 12 4 2 3" xfId="4387" xr:uid="{00000000-0005-0000-0000-000016110000}"/>
    <cellStyle name="Eingabe 12 4 2 4" xfId="4388" xr:uid="{00000000-0005-0000-0000-000017110000}"/>
    <cellStyle name="Eingabe 12 4 3" xfId="4389" xr:uid="{00000000-0005-0000-0000-000018110000}"/>
    <cellStyle name="Eingabe 12 4 3 2" xfId="4390" xr:uid="{00000000-0005-0000-0000-000019110000}"/>
    <cellStyle name="Eingabe 12 4 3 3" xfId="4391" xr:uid="{00000000-0005-0000-0000-00001A110000}"/>
    <cellStyle name="Eingabe 12 4 3 4" xfId="4392" xr:uid="{00000000-0005-0000-0000-00001B110000}"/>
    <cellStyle name="Eingabe 12 4 4" xfId="4393" xr:uid="{00000000-0005-0000-0000-00001C110000}"/>
    <cellStyle name="Eingabe 12 4 4 2" xfId="4394" xr:uid="{00000000-0005-0000-0000-00001D110000}"/>
    <cellStyle name="Eingabe 12 4 4 3" xfId="4395" xr:uid="{00000000-0005-0000-0000-00001E110000}"/>
    <cellStyle name="Eingabe 12 4 4 4" xfId="4396" xr:uid="{00000000-0005-0000-0000-00001F110000}"/>
    <cellStyle name="Eingabe 12 4 5" xfId="4397" xr:uid="{00000000-0005-0000-0000-000020110000}"/>
    <cellStyle name="Eingabe 12 4 5 2" xfId="4398" xr:uid="{00000000-0005-0000-0000-000021110000}"/>
    <cellStyle name="Eingabe 12 4 5 3" xfId="4399" xr:uid="{00000000-0005-0000-0000-000022110000}"/>
    <cellStyle name="Eingabe 12 4 5 4" xfId="4400" xr:uid="{00000000-0005-0000-0000-000023110000}"/>
    <cellStyle name="Eingabe 12 4 6" xfId="4401" xr:uid="{00000000-0005-0000-0000-000024110000}"/>
    <cellStyle name="Eingabe 12 4 6 2" xfId="4402" xr:uid="{00000000-0005-0000-0000-000025110000}"/>
    <cellStyle name="Eingabe 12 4 6 3" xfId="4403" xr:uid="{00000000-0005-0000-0000-000026110000}"/>
    <cellStyle name="Eingabe 12 4 6 4" xfId="4404" xr:uid="{00000000-0005-0000-0000-000027110000}"/>
    <cellStyle name="Eingabe 12 4 7" xfId="4405" xr:uid="{00000000-0005-0000-0000-000028110000}"/>
    <cellStyle name="Eingabe 12 4 8" xfId="4406" xr:uid="{00000000-0005-0000-0000-000029110000}"/>
    <cellStyle name="Eingabe 12 4 9" xfId="4407" xr:uid="{00000000-0005-0000-0000-00002A110000}"/>
    <cellStyle name="Eingabe 12 5" xfId="4408" xr:uid="{00000000-0005-0000-0000-00002B110000}"/>
    <cellStyle name="Eingabe 12 5 2" xfId="4409" xr:uid="{00000000-0005-0000-0000-00002C110000}"/>
    <cellStyle name="Eingabe 12 5 3" xfId="4410" xr:uid="{00000000-0005-0000-0000-00002D110000}"/>
    <cellStyle name="Eingabe 12 5 4" xfId="4411" xr:uid="{00000000-0005-0000-0000-00002E110000}"/>
    <cellStyle name="Eingabe 12 6" xfId="4412" xr:uid="{00000000-0005-0000-0000-00002F110000}"/>
    <cellStyle name="Eingabe 12 6 2" xfId="4413" xr:uid="{00000000-0005-0000-0000-000030110000}"/>
    <cellStyle name="Eingabe 12 6 3" xfId="4414" xr:uid="{00000000-0005-0000-0000-000031110000}"/>
    <cellStyle name="Eingabe 12 6 4" xfId="4415" xr:uid="{00000000-0005-0000-0000-000032110000}"/>
    <cellStyle name="Eingabe 12 7" xfId="4416" xr:uid="{00000000-0005-0000-0000-000033110000}"/>
    <cellStyle name="Eingabe 12 7 2" xfId="4417" xr:uid="{00000000-0005-0000-0000-000034110000}"/>
    <cellStyle name="Eingabe 12 7 3" xfId="4418" xr:uid="{00000000-0005-0000-0000-000035110000}"/>
    <cellStyle name="Eingabe 12 7 4" xfId="4419" xr:uid="{00000000-0005-0000-0000-000036110000}"/>
    <cellStyle name="Eingabe 12 8" xfId="4420" xr:uid="{00000000-0005-0000-0000-000037110000}"/>
    <cellStyle name="Eingabe 12 8 2" xfId="4421" xr:uid="{00000000-0005-0000-0000-000038110000}"/>
    <cellStyle name="Eingabe 12 8 3" xfId="4422" xr:uid="{00000000-0005-0000-0000-000039110000}"/>
    <cellStyle name="Eingabe 12 8 4" xfId="4423" xr:uid="{00000000-0005-0000-0000-00003A110000}"/>
    <cellStyle name="Eingabe 12 9" xfId="4424" xr:uid="{00000000-0005-0000-0000-00003B110000}"/>
    <cellStyle name="Eingabe 13" xfId="4425" xr:uid="{00000000-0005-0000-0000-00003C110000}"/>
    <cellStyle name="Eingabe 13 10" xfId="4426" xr:uid="{00000000-0005-0000-0000-00003D110000}"/>
    <cellStyle name="Eingabe 13 11" xfId="4427" xr:uid="{00000000-0005-0000-0000-00003E110000}"/>
    <cellStyle name="Eingabe 13 2" xfId="4428" xr:uid="{00000000-0005-0000-0000-00003F110000}"/>
    <cellStyle name="Eingabe 13 2 10" xfId="4429" xr:uid="{00000000-0005-0000-0000-000040110000}"/>
    <cellStyle name="Eingabe 13 2 11" xfId="4430" xr:uid="{00000000-0005-0000-0000-000041110000}"/>
    <cellStyle name="Eingabe 13 2 2" xfId="4431" xr:uid="{00000000-0005-0000-0000-000042110000}"/>
    <cellStyle name="Eingabe 13 2 2 2" xfId="4432" xr:uid="{00000000-0005-0000-0000-000043110000}"/>
    <cellStyle name="Eingabe 13 2 2 3" xfId="4433" xr:uid="{00000000-0005-0000-0000-000044110000}"/>
    <cellStyle name="Eingabe 13 2 2 4" xfId="4434" xr:uid="{00000000-0005-0000-0000-000045110000}"/>
    <cellStyle name="Eingabe 13 2 3" xfId="4435" xr:uid="{00000000-0005-0000-0000-000046110000}"/>
    <cellStyle name="Eingabe 13 2 3 2" xfId="4436" xr:uid="{00000000-0005-0000-0000-000047110000}"/>
    <cellStyle name="Eingabe 13 2 3 3" xfId="4437" xr:uid="{00000000-0005-0000-0000-000048110000}"/>
    <cellStyle name="Eingabe 13 2 3 4" xfId="4438" xr:uid="{00000000-0005-0000-0000-000049110000}"/>
    <cellStyle name="Eingabe 13 2 4" xfId="4439" xr:uid="{00000000-0005-0000-0000-00004A110000}"/>
    <cellStyle name="Eingabe 13 2 4 2" xfId="4440" xr:uid="{00000000-0005-0000-0000-00004B110000}"/>
    <cellStyle name="Eingabe 13 2 4 3" xfId="4441" xr:uid="{00000000-0005-0000-0000-00004C110000}"/>
    <cellStyle name="Eingabe 13 2 4 4" xfId="4442" xr:uid="{00000000-0005-0000-0000-00004D110000}"/>
    <cellStyle name="Eingabe 13 2 5" xfId="4443" xr:uid="{00000000-0005-0000-0000-00004E110000}"/>
    <cellStyle name="Eingabe 13 2 5 2" xfId="4444" xr:uid="{00000000-0005-0000-0000-00004F110000}"/>
    <cellStyle name="Eingabe 13 2 5 3" xfId="4445" xr:uid="{00000000-0005-0000-0000-000050110000}"/>
    <cellStyle name="Eingabe 13 2 5 4" xfId="4446" xr:uid="{00000000-0005-0000-0000-000051110000}"/>
    <cellStyle name="Eingabe 13 2 6" xfId="4447" xr:uid="{00000000-0005-0000-0000-000052110000}"/>
    <cellStyle name="Eingabe 13 2 6 2" xfId="4448" xr:uid="{00000000-0005-0000-0000-000053110000}"/>
    <cellStyle name="Eingabe 13 2 6 3" xfId="4449" xr:uid="{00000000-0005-0000-0000-000054110000}"/>
    <cellStyle name="Eingabe 13 2 6 4" xfId="4450" xr:uid="{00000000-0005-0000-0000-000055110000}"/>
    <cellStyle name="Eingabe 13 2 7" xfId="4451" xr:uid="{00000000-0005-0000-0000-000056110000}"/>
    <cellStyle name="Eingabe 13 2 7 2" xfId="4452" xr:uid="{00000000-0005-0000-0000-000057110000}"/>
    <cellStyle name="Eingabe 13 2 7 3" xfId="4453" xr:uid="{00000000-0005-0000-0000-000058110000}"/>
    <cellStyle name="Eingabe 13 2 7 4" xfId="4454" xr:uid="{00000000-0005-0000-0000-000059110000}"/>
    <cellStyle name="Eingabe 13 2 8" xfId="4455" xr:uid="{00000000-0005-0000-0000-00005A110000}"/>
    <cellStyle name="Eingabe 13 2 8 2" xfId="4456" xr:uid="{00000000-0005-0000-0000-00005B110000}"/>
    <cellStyle name="Eingabe 13 2 8 3" xfId="4457" xr:uid="{00000000-0005-0000-0000-00005C110000}"/>
    <cellStyle name="Eingabe 13 2 8 4" xfId="4458" xr:uid="{00000000-0005-0000-0000-00005D110000}"/>
    <cellStyle name="Eingabe 13 2 9" xfId="4459" xr:uid="{00000000-0005-0000-0000-00005E110000}"/>
    <cellStyle name="Eingabe 13 3" xfId="4460" xr:uid="{00000000-0005-0000-0000-00005F110000}"/>
    <cellStyle name="Eingabe 13 3 10" xfId="4461" xr:uid="{00000000-0005-0000-0000-000060110000}"/>
    <cellStyle name="Eingabe 13 3 2" xfId="4462" xr:uid="{00000000-0005-0000-0000-000061110000}"/>
    <cellStyle name="Eingabe 13 3 2 2" xfId="4463" xr:uid="{00000000-0005-0000-0000-000062110000}"/>
    <cellStyle name="Eingabe 13 3 2 3" xfId="4464" xr:uid="{00000000-0005-0000-0000-000063110000}"/>
    <cellStyle name="Eingabe 13 3 2 4" xfId="4465" xr:uid="{00000000-0005-0000-0000-000064110000}"/>
    <cellStyle name="Eingabe 13 3 3" xfId="4466" xr:uid="{00000000-0005-0000-0000-000065110000}"/>
    <cellStyle name="Eingabe 13 3 3 2" xfId="4467" xr:uid="{00000000-0005-0000-0000-000066110000}"/>
    <cellStyle name="Eingabe 13 3 3 3" xfId="4468" xr:uid="{00000000-0005-0000-0000-000067110000}"/>
    <cellStyle name="Eingabe 13 3 3 4" xfId="4469" xr:uid="{00000000-0005-0000-0000-000068110000}"/>
    <cellStyle name="Eingabe 13 3 4" xfId="4470" xr:uid="{00000000-0005-0000-0000-000069110000}"/>
    <cellStyle name="Eingabe 13 3 4 2" xfId="4471" xr:uid="{00000000-0005-0000-0000-00006A110000}"/>
    <cellStyle name="Eingabe 13 3 4 3" xfId="4472" xr:uid="{00000000-0005-0000-0000-00006B110000}"/>
    <cellStyle name="Eingabe 13 3 4 4" xfId="4473" xr:uid="{00000000-0005-0000-0000-00006C110000}"/>
    <cellStyle name="Eingabe 13 3 5" xfId="4474" xr:uid="{00000000-0005-0000-0000-00006D110000}"/>
    <cellStyle name="Eingabe 13 3 5 2" xfId="4475" xr:uid="{00000000-0005-0000-0000-00006E110000}"/>
    <cellStyle name="Eingabe 13 3 5 3" xfId="4476" xr:uid="{00000000-0005-0000-0000-00006F110000}"/>
    <cellStyle name="Eingabe 13 3 5 4" xfId="4477" xr:uid="{00000000-0005-0000-0000-000070110000}"/>
    <cellStyle name="Eingabe 13 3 6" xfId="4478" xr:uid="{00000000-0005-0000-0000-000071110000}"/>
    <cellStyle name="Eingabe 13 3 6 2" xfId="4479" xr:uid="{00000000-0005-0000-0000-000072110000}"/>
    <cellStyle name="Eingabe 13 3 6 3" xfId="4480" xr:uid="{00000000-0005-0000-0000-000073110000}"/>
    <cellStyle name="Eingabe 13 3 6 4" xfId="4481" xr:uid="{00000000-0005-0000-0000-000074110000}"/>
    <cellStyle name="Eingabe 13 3 7" xfId="4482" xr:uid="{00000000-0005-0000-0000-000075110000}"/>
    <cellStyle name="Eingabe 13 3 7 2" xfId="4483" xr:uid="{00000000-0005-0000-0000-000076110000}"/>
    <cellStyle name="Eingabe 13 3 7 3" xfId="4484" xr:uid="{00000000-0005-0000-0000-000077110000}"/>
    <cellStyle name="Eingabe 13 3 7 4" xfId="4485" xr:uid="{00000000-0005-0000-0000-000078110000}"/>
    <cellStyle name="Eingabe 13 3 8" xfId="4486" xr:uid="{00000000-0005-0000-0000-000079110000}"/>
    <cellStyle name="Eingabe 13 3 9" xfId="4487" xr:uid="{00000000-0005-0000-0000-00007A110000}"/>
    <cellStyle name="Eingabe 13 4" xfId="4488" xr:uid="{00000000-0005-0000-0000-00007B110000}"/>
    <cellStyle name="Eingabe 13 4 2" xfId="4489" xr:uid="{00000000-0005-0000-0000-00007C110000}"/>
    <cellStyle name="Eingabe 13 4 2 2" xfId="4490" xr:uid="{00000000-0005-0000-0000-00007D110000}"/>
    <cellStyle name="Eingabe 13 4 2 3" xfId="4491" xr:uid="{00000000-0005-0000-0000-00007E110000}"/>
    <cellStyle name="Eingabe 13 4 2 4" xfId="4492" xr:uid="{00000000-0005-0000-0000-00007F110000}"/>
    <cellStyle name="Eingabe 13 4 3" xfId="4493" xr:uid="{00000000-0005-0000-0000-000080110000}"/>
    <cellStyle name="Eingabe 13 4 3 2" xfId="4494" xr:uid="{00000000-0005-0000-0000-000081110000}"/>
    <cellStyle name="Eingabe 13 4 3 3" xfId="4495" xr:uid="{00000000-0005-0000-0000-000082110000}"/>
    <cellStyle name="Eingabe 13 4 3 4" xfId="4496" xr:uid="{00000000-0005-0000-0000-000083110000}"/>
    <cellStyle name="Eingabe 13 4 4" xfId="4497" xr:uid="{00000000-0005-0000-0000-000084110000}"/>
    <cellStyle name="Eingabe 13 4 4 2" xfId="4498" xr:uid="{00000000-0005-0000-0000-000085110000}"/>
    <cellStyle name="Eingabe 13 4 4 3" xfId="4499" xr:uid="{00000000-0005-0000-0000-000086110000}"/>
    <cellStyle name="Eingabe 13 4 4 4" xfId="4500" xr:uid="{00000000-0005-0000-0000-000087110000}"/>
    <cellStyle name="Eingabe 13 4 5" xfId="4501" xr:uid="{00000000-0005-0000-0000-000088110000}"/>
    <cellStyle name="Eingabe 13 4 5 2" xfId="4502" xr:uid="{00000000-0005-0000-0000-000089110000}"/>
    <cellStyle name="Eingabe 13 4 5 3" xfId="4503" xr:uid="{00000000-0005-0000-0000-00008A110000}"/>
    <cellStyle name="Eingabe 13 4 5 4" xfId="4504" xr:uid="{00000000-0005-0000-0000-00008B110000}"/>
    <cellStyle name="Eingabe 13 4 6" xfId="4505" xr:uid="{00000000-0005-0000-0000-00008C110000}"/>
    <cellStyle name="Eingabe 13 4 6 2" xfId="4506" xr:uid="{00000000-0005-0000-0000-00008D110000}"/>
    <cellStyle name="Eingabe 13 4 6 3" xfId="4507" xr:uid="{00000000-0005-0000-0000-00008E110000}"/>
    <cellStyle name="Eingabe 13 4 6 4" xfId="4508" xr:uid="{00000000-0005-0000-0000-00008F110000}"/>
    <cellStyle name="Eingabe 13 4 7" xfId="4509" xr:uid="{00000000-0005-0000-0000-000090110000}"/>
    <cellStyle name="Eingabe 13 4 8" xfId="4510" xr:uid="{00000000-0005-0000-0000-000091110000}"/>
    <cellStyle name="Eingabe 13 4 9" xfId="4511" xr:uid="{00000000-0005-0000-0000-000092110000}"/>
    <cellStyle name="Eingabe 13 5" xfId="4512" xr:uid="{00000000-0005-0000-0000-000093110000}"/>
    <cellStyle name="Eingabe 13 5 2" xfId="4513" xr:uid="{00000000-0005-0000-0000-000094110000}"/>
    <cellStyle name="Eingabe 13 5 3" xfId="4514" xr:uid="{00000000-0005-0000-0000-000095110000}"/>
    <cellStyle name="Eingabe 13 5 4" xfId="4515" xr:uid="{00000000-0005-0000-0000-000096110000}"/>
    <cellStyle name="Eingabe 13 6" xfId="4516" xr:uid="{00000000-0005-0000-0000-000097110000}"/>
    <cellStyle name="Eingabe 13 6 2" xfId="4517" xr:uid="{00000000-0005-0000-0000-000098110000}"/>
    <cellStyle name="Eingabe 13 6 3" xfId="4518" xr:uid="{00000000-0005-0000-0000-000099110000}"/>
    <cellStyle name="Eingabe 13 6 4" xfId="4519" xr:uid="{00000000-0005-0000-0000-00009A110000}"/>
    <cellStyle name="Eingabe 13 7" xfId="4520" xr:uid="{00000000-0005-0000-0000-00009B110000}"/>
    <cellStyle name="Eingabe 13 7 2" xfId="4521" xr:uid="{00000000-0005-0000-0000-00009C110000}"/>
    <cellStyle name="Eingabe 13 7 3" xfId="4522" xr:uid="{00000000-0005-0000-0000-00009D110000}"/>
    <cellStyle name="Eingabe 13 7 4" xfId="4523" xr:uid="{00000000-0005-0000-0000-00009E110000}"/>
    <cellStyle name="Eingabe 13 8" xfId="4524" xr:uid="{00000000-0005-0000-0000-00009F110000}"/>
    <cellStyle name="Eingabe 13 8 2" xfId="4525" xr:uid="{00000000-0005-0000-0000-0000A0110000}"/>
    <cellStyle name="Eingabe 13 8 3" xfId="4526" xr:uid="{00000000-0005-0000-0000-0000A1110000}"/>
    <cellStyle name="Eingabe 13 8 4" xfId="4527" xr:uid="{00000000-0005-0000-0000-0000A2110000}"/>
    <cellStyle name="Eingabe 13 9" xfId="4528" xr:uid="{00000000-0005-0000-0000-0000A3110000}"/>
    <cellStyle name="Eingabe 14" xfId="4529" xr:uid="{00000000-0005-0000-0000-0000A4110000}"/>
    <cellStyle name="Eingabe 14 10" xfId="4530" xr:uid="{00000000-0005-0000-0000-0000A5110000}"/>
    <cellStyle name="Eingabe 14 11" xfId="4531" xr:uid="{00000000-0005-0000-0000-0000A6110000}"/>
    <cellStyle name="Eingabe 14 2" xfId="4532" xr:uid="{00000000-0005-0000-0000-0000A7110000}"/>
    <cellStyle name="Eingabe 14 2 10" xfId="4533" xr:uid="{00000000-0005-0000-0000-0000A8110000}"/>
    <cellStyle name="Eingabe 14 2 11" xfId="4534" xr:uid="{00000000-0005-0000-0000-0000A9110000}"/>
    <cellStyle name="Eingabe 14 2 2" xfId="4535" xr:uid="{00000000-0005-0000-0000-0000AA110000}"/>
    <cellStyle name="Eingabe 14 2 2 2" xfId="4536" xr:uid="{00000000-0005-0000-0000-0000AB110000}"/>
    <cellStyle name="Eingabe 14 2 2 3" xfId="4537" xr:uid="{00000000-0005-0000-0000-0000AC110000}"/>
    <cellStyle name="Eingabe 14 2 2 4" xfId="4538" xr:uid="{00000000-0005-0000-0000-0000AD110000}"/>
    <cellStyle name="Eingabe 14 2 3" xfId="4539" xr:uid="{00000000-0005-0000-0000-0000AE110000}"/>
    <cellStyle name="Eingabe 14 2 3 2" xfId="4540" xr:uid="{00000000-0005-0000-0000-0000AF110000}"/>
    <cellStyle name="Eingabe 14 2 3 3" xfId="4541" xr:uid="{00000000-0005-0000-0000-0000B0110000}"/>
    <cellStyle name="Eingabe 14 2 3 4" xfId="4542" xr:uid="{00000000-0005-0000-0000-0000B1110000}"/>
    <cellStyle name="Eingabe 14 2 4" xfId="4543" xr:uid="{00000000-0005-0000-0000-0000B2110000}"/>
    <cellStyle name="Eingabe 14 2 4 2" xfId="4544" xr:uid="{00000000-0005-0000-0000-0000B3110000}"/>
    <cellStyle name="Eingabe 14 2 4 3" xfId="4545" xr:uid="{00000000-0005-0000-0000-0000B4110000}"/>
    <cellStyle name="Eingabe 14 2 4 4" xfId="4546" xr:uid="{00000000-0005-0000-0000-0000B5110000}"/>
    <cellStyle name="Eingabe 14 2 5" xfId="4547" xr:uid="{00000000-0005-0000-0000-0000B6110000}"/>
    <cellStyle name="Eingabe 14 2 5 2" xfId="4548" xr:uid="{00000000-0005-0000-0000-0000B7110000}"/>
    <cellStyle name="Eingabe 14 2 5 3" xfId="4549" xr:uid="{00000000-0005-0000-0000-0000B8110000}"/>
    <cellStyle name="Eingabe 14 2 5 4" xfId="4550" xr:uid="{00000000-0005-0000-0000-0000B9110000}"/>
    <cellStyle name="Eingabe 14 2 6" xfId="4551" xr:uid="{00000000-0005-0000-0000-0000BA110000}"/>
    <cellStyle name="Eingabe 14 2 6 2" xfId="4552" xr:uid="{00000000-0005-0000-0000-0000BB110000}"/>
    <cellStyle name="Eingabe 14 2 6 3" xfId="4553" xr:uid="{00000000-0005-0000-0000-0000BC110000}"/>
    <cellStyle name="Eingabe 14 2 6 4" xfId="4554" xr:uid="{00000000-0005-0000-0000-0000BD110000}"/>
    <cellStyle name="Eingabe 14 2 7" xfId="4555" xr:uid="{00000000-0005-0000-0000-0000BE110000}"/>
    <cellStyle name="Eingabe 14 2 7 2" xfId="4556" xr:uid="{00000000-0005-0000-0000-0000BF110000}"/>
    <cellStyle name="Eingabe 14 2 7 3" xfId="4557" xr:uid="{00000000-0005-0000-0000-0000C0110000}"/>
    <cellStyle name="Eingabe 14 2 7 4" xfId="4558" xr:uid="{00000000-0005-0000-0000-0000C1110000}"/>
    <cellStyle name="Eingabe 14 2 8" xfId="4559" xr:uid="{00000000-0005-0000-0000-0000C2110000}"/>
    <cellStyle name="Eingabe 14 2 8 2" xfId="4560" xr:uid="{00000000-0005-0000-0000-0000C3110000}"/>
    <cellStyle name="Eingabe 14 2 8 3" xfId="4561" xr:uid="{00000000-0005-0000-0000-0000C4110000}"/>
    <cellStyle name="Eingabe 14 2 8 4" xfId="4562" xr:uid="{00000000-0005-0000-0000-0000C5110000}"/>
    <cellStyle name="Eingabe 14 2 9" xfId="4563" xr:uid="{00000000-0005-0000-0000-0000C6110000}"/>
    <cellStyle name="Eingabe 14 3" xfId="4564" xr:uid="{00000000-0005-0000-0000-0000C7110000}"/>
    <cellStyle name="Eingabe 14 3 10" xfId="4565" xr:uid="{00000000-0005-0000-0000-0000C8110000}"/>
    <cellStyle name="Eingabe 14 3 2" xfId="4566" xr:uid="{00000000-0005-0000-0000-0000C9110000}"/>
    <cellStyle name="Eingabe 14 3 2 2" xfId="4567" xr:uid="{00000000-0005-0000-0000-0000CA110000}"/>
    <cellStyle name="Eingabe 14 3 2 3" xfId="4568" xr:uid="{00000000-0005-0000-0000-0000CB110000}"/>
    <cellStyle name="Eingabe 14 3 2 4" xfId="4569" xr:uid="{00000000-0005-0000-0000-0000CC110000}"/>
    <cellStyle name="Eingabe 14 3 3" xfId="4570" xr:uid="{00000000-0005-0000-0000-0000CD110000}"/>
    <cellStyle name="Eingabe 14 3 3 2" xfId="4571" xr:uid="{00000000-0005-0000-0000-0000CE110000}"/>
    <cellStyle name="Eingabe 14 3 3 3" xfId="4572" xr:uid="{00000000-0005-0000-0000-0000CF110000}"/>
    <cellStyle name="Eingabe 14 3 3 4" xfId="4573" xr:uid="{00000000-0005-0000-0000-0000D0110000}"/>
    <cellStyle name="Eingabe 14 3 4" xfId="4574" xr:uid="{00000000-0005-0000-0000-0000D1110000}"/>
    <cellStyle name="Eingabe 14 3 4 2" xfId="4575" xr:uid="{00000000-0005-0000-0000-0000D2110000}"/>
    <cellStyle name="Eingabe 14 3 4 3" xfId="4576" xr:uid="{00000000-0005-0000-0000-0000D3110000}"/>
    <cellStyle name="Eingabe 14 3 4 4" xfId="4577" xr:uid="{00000000-0005-0000-0000-0000D4110000}"/>
    <cellStyle name="Eingabe 14 3 5" xfId="4578" xr:uid="{00000000-0005-0000-0000-0000D5110000}"/>
    <cellStyle name="Eingabe 14 3 5 2" xfId="4579" xr:uid="{00000000-0005-0000-0000-0000D6110000}"/>
    <cellStyle name="Eingabe 14 3 5 3" xfId="4580" xr:uid="{00000000-0005-0000-0000-0000D7110000}"/>
    <cellStyle name="Eingabe 14 3 5 4" xfId="4581" xr:uid="{00000000-0005-0000-0000-0000D8110000}"/>
    <cellStyle name="Eingabe 14 3 6" xfId="4582" xr:uid="{00000000-0005-0000-0000-0000D9110000}"/>
    <cellStyle name="Eingabe 14 3 6 2" xfId="4583" xr:uid="{00000000-0005-0000-0000-0000DA110000}"/>
    <cellStyle name="Eingabe 14 3 6 3" xfId="4584" xr:uid="{00000000-0005-0000-0000-0000DB110000}"/>
    <cellStyle name="Eingabe 14 3 6 4" xfId="4585" xr:uid="{00000000-0005-0000-0000-0000DC110000}"/>
    <cellStyle name="Eingabe 14 3 7" xfId="4586" xr:uid="{00000000-0005-0000-0000-0000DD110000}"/>
    <cellStyle name="Eingabe 14 3 7 2" xfId="4587" xr:uid="{00000000-0005-0000-0000-0000DE110000}"/>
    <cellStyle name="Eingabe 14 3 7 3" xfId="4588" xr:uid="{00000000-0005-0000-0000-0000DF110000}"/>
    <cellStyle name="Eingabe 14 3 7 4" xfId="4589" xr:uid="{00000000-0005-0000-0000-0000E0110000}"/>
    <cellStyle name="Eingabe 14 3 8" xfId="4590" xr:uid="{00000000-0005-0000-0000-0000E1110000}"/>
    <cellStyle name="Eingabe 14 3 9" xfId="4591" xr:uid="{00000000-0005-0000-0000-0000E2110000}"/>
    <cellStyle name="Eingabe 14 4" xfId="4592" xr:uid="{00000000-0005-0000-0000-0000E3110000}"/>
    <cellStyle name="Eingabe 14 4 2" xfId="4593" xr:uid="{00000000-0005-0000-0000-0000E4110000}"/>
    <cellStyle name="Eingabe 14 4 2 2" xfId="4594" xr:uid="{00000000-0005-0000-0000-0000E5110000}"/>
    <cellStyle name="Eingabe 14 4 2 3" xfId="4595" xr:uid="{00000000-0005-0000-0000-0000E6110000}"/>
    <cellStyle name="Eingabe 14 4 2 4" xfId="4596" xr:uid="{00000000-0005-0000-0000-0000E7110000}"/>
    <cellStyle name="Eingabe 14 4 3" xfId="4597" xr:uid="{00000000-0005-0000-0000-0000E8110000}"/>
    <cellStyle name="Eingabe 14 4 3 2" xfId="4598" xr:uid="{00000000-0005-0000-0000-0000E9110000}"/>
    <cellStyle name="Eingabe 14 4 3 3" xfId="4599" xr:uid="{00000000-0005-0000-0000-0000EA110000}"/>
    <cellStyle name="Eingabe 14 4 3 4" xfId="4600" xr:uid="{00000000-0005-0000-0000-0000EB110000}"/>
    <cellStyle name="Eingabe 14 4 4" xfId="4601" xr:uid="{00000000-0005-0000-0000-0000EC110000}"/>
    <cellStyle name="Eingabe 14 4 4 2" xfId="4602" xr:uid="{00000000-0005-0000-0000-0000ED110000}"/>
    <cellStyle name="Eingabe 14 4 4 3" xfId="4603" xr:uid="{00000000-0005-0000-0000-0000EE110000}"/>
    <cellStyle name="Eingabe 14 4 4 4" xfId="4604" xr:uid="{00000000-0005-0000-0000-0000EF110000}"/>
    <cellStyle name="Eingabe 14 4 5" xfId="4605" xr:uid="{00000000-0005-0000-0000-0000F0110000}"/>
    <cellStyle name="Eingabe 14 4 5 2" xfId="4606" xr:uid="{00000000-0005-0000-0000-0000F1110000}"/>
    <cellStyle name="Eingabe 14 4 5 3" xfId="4607" xr:uid="{00000000-0005-0000-0000-0000F2110000}"/>
    <cellStyle name="Eingabe 14 4 5 4" xfId="4608" xr:uid="{00000000-0005-0000-0000-0000F3110000}"/>
    <cellStyle name="Eingabe 14 4 6" xfId="4609" xr:uid="{00000000-0005-0000-0000-0000F4110000}"/>
    <cellStyle name="Eingabe 14 4 6 2" xfId="4610" xr:uid="{00000000-0005-0000-0000-0000F5110000}"/>
    <cellStyle name="Eingabe 14 4 6 3" xfId="4611" xr:uid="{00000000-0005-0000-0000-0000F6110000}"/>
    <cellStyle name="Eingabe 14 4 6 4" xfId="4612" xr:uid="{00000000-0005-0000-0000-0000F7110000}"/>
    <cellStyle name="Eingabe 14 4 7" xfId="4613" xr:uid="{00000000-0005-0000-0000-0000F8110000}"/>
    <cellStyle name="Eingabe 14 4 8" xfId="4614" xr:uid="{00000000-0005-0000-0000-0000F9110000}"/>
    <cellStyle name="Eingabe 14 4 9" xfId="4615" xr:uid="{00000000-0005-0000-0000-0000FA110000}"/>
    <cellStyle name="Eingabe 14 5" xfId="4616" xr:uid="{00000000-0005-0000-0000-0000FB110000}"/>
    <cellStyle name="Eingabe 14 5 2" xfId="4617" xr:uid="{00000000-0005-0000-0000-0000FC110000}"/>
    <cellStyle name="Eingabe 14 5 3" xfId="4618" xr:uid="{00000000-0005-0000-0000-0000FD110000}"/>
    <cellStyle name="Eingabe 14 5 4" xfId="4619" xr:uid="{00000000-0005-0000-0000-0000FE110000}"/>
    <cellStyle name="Eingabe 14 6" xfId="4620" xr:uid="{00000000-0005-0000-0000-0000FF110000}"/>
    <cellStyle name="Eingabe 14 6 2" xfId="4621" xr:uid="{00000000-0005-0000-0000-000000120000}"/>
    <cellStyle name="Eingabe 14 6 3" xfId="4622" xr:uid="{00000000-0005-0000-0000-000001120000}"/>
    <cellStyle name="Eingabe 14 6 4" xfId="4623" xr:uid="{00000000-0005-0000-0000-000002120000}"/>
    <cellStyle name="Eingabe 14 7" xfId="4624" xr:uid="{00000000-0005-0000-0000-000003120000}"/>
    <cellStyle name="Eingabe 14 7 2" xfId="4625" xr:uid="{00000000-0005-0000-0000-000004120000}"/>
    <cellStyle name="Eingabe 14 7 3" xfId="4626" xr:uid="{00000000-0005-0000-0000-000005120000}"/>
    <cellStyle name="Eingabe 14 7 4" xfId="4627" xr:uid="{00000000-0005-0000-0000-000006120000}"/>
    <cellStyle name="Eingabe 14 8" xfId="4628" xr:uid="{00000000-0005-0000-0000-000007120000}"/>
    <cellStyle name="Eingabe 14 8 2" xfId="4629" xr:uid="{00000000-0005-0000-0000-000008120000}"/>
    <cellStyle name="Eingabe 14 8 3" xfId="4630" xr:uid="{00000000-0005-0000-0000-000009120000}"/>
    <cellStyle name="Eingabe 14 8 4" xfId="4631" xr:uid="{00000000-0005-0000-0000-00000A120000}"/>
    <cellStyle name="Eingabe 14 9" xfId="4632" xr:uid="{00000000-0005-0000-0000-00000B120000}"/>
    <cellStyle name="Eingabe 15" xfId="4633" xr:uid="{00000000-0005-0000-0000-00000C120000}"/>
    <cellStyle name="Eingabe 15 10" xfId="4634" xr:uid="{00000000-0005-0000-0000-00000D120000}"/>
    <cellStyle name="Eingabe 15 11" xfId="4635" xr:uid="{00000000-0005-0000-0000-00000E120000}"/>
    <cellStyle name="Eingabe 15 2" xfId="4636" xr:uid="{00000000-0005-0000-0000-00000F120000}"/>
    <cellStyle name="Eingabe 15 2 10" xfId="4637" xr:uid="{00000000-0005-0000-0000-000010120000}"/>
    <cellStyle name="Eingabe 15 2 11" xfId="4638" xr:uid="{00000000-0005-0000-0000-000011120000}"/>
    <cellStyle name="Eingabe 15 2 2" xfId="4639" xr:uid="{00000000-0005-0000-0000-000012120000}"/>
    <cellStyle name="Eingabe 15 2 2 2" xfId="4640" xr:uid="{00000000-0005-0000-0000-000013120000}"/>
    <cellStyle name="Eingabe 15 2 2 3" xfId="4641" xr:uid="{00000000-0005-0000-0000-000014120000}"/>
    <cellStyle name="Eingabe 15 2 2 4" xfId="4642" xr:uid="{00000000-0005-0000-0000-000015120000}"/>
    <cellStyle name="Eingabe 15 2 3" xfId="4643" xr:uid="{00000000-0005-0000-0000-000016120000}"/>
    <cellStyle name="Eingabe 15 2 3 2" xfId="4644" xr:uid="{00000000-0005-0000-0000-000017120000}"/>
    <cellStyle name="Eingabe 15 2 3 3" xfId="4645" xr:uid="{00000000-0005-0000-0000-000018120000}"/>
    <cellStyle name="Eingabe 15 2 3 4" xfId="4646" xr:uid="{00000000-0005-0000-0000-000019120000}"/>
    <cellStyle name="Eingabe 15 2 4" xfId="4647" xr:uid="{00000000-0005-0000-0000-00001A120000}"/>
    <cellStyle name="Eingabe 15 2 4 2" xfId="4648" xr:uid="{00000000-0005-0000-0000-00001B120000}"/>
    <cellStyle name="Eingabe 15 2 4 3" xfId="4649" xr:uid="{00000000-0005-0000-0000-00001C120000}"/>
    <cellStyle name="Eingabe 15 2 4 4" xfId="4650" xr:uid="{00000000-0005-0000-0000-00001D120000}"/>
    <cellStyle name="Eingabe 15 2 5" xfId="4651" xr:uid="{00000000-0005-0000-0000-00001E120000}"/>
    <cellStyle name="Eingabe 15 2 5 2" xfId="4652" xr:uid="{00000000-0005-0000-0000-00001F120000}"/>
    <cellStyle name="Eingabe 15 2 5 3" xfId="4653" xr:uid="{00000000-0005-0000-0000-000020120000}"/>
    <cellStyle name="Eingabe 15 2 5 4" xfId="4654" xr:uid="{00000000-0005-0000-0000-000021120000}"/>
    <cellStyle name="Eingabe 15 2 6" xfId="4655" xr:uid="{00000000-0005-0000-0000-000022120000}"/>
    <cellStyle name="Eingabe 15 2 6 2" xfId="4656" xr:uid="{00000000-0005-0000-0000-000023120000}"/>
    <cellStyle name="Eingabe 15 2 6 3" xfId="4657" xr:uid="{00000000-0005-0000-0000-000024120000}"/>
    <cellStyle name="Eingabe 15 2 6 4" xfId="4658" xr:uid="{00000000-0005-0000-0000-000025120000}"/>
    <cellStyle name="Eingabe 15 2 7" xfId="4659" xr:uid="{00000000-0005-0000-0000-000026120000}"/>
    <cellStyle name="Eingabe 15 2 7 2" xfId="4660" xr:uid="{00000000-0005-0000-0000-000027120000}"/>
    <cellStyle name="Eingabe 15 2 7 3" xfId="4661" xr:uid="{00000000-0005-0000-0000-000028120000}"/>
    <cellStyle name="Eingabe 15 2 7 4" xfId="4662" xr:uid="{00000000-0005-0000-0000-000029120000}"/>
    <cellStyle name="Eingabe 15 2 8" xfId="4663" xr:uid="{00000000-0005-0000-0000-00002A120000}"/>
    <cellStyle name="Eingabe 15 2 8 2" xfId="4664" xr:uid="{00000000-0005-0000-0000-00002B120000}"/>
    <cellStyle name="Eingabe 15 2 8 3" xfId="4665" xr:uid="{00000000-0005-0000-0000-00002C120000}"/>
    <cellStyle name="Eingabe 15 2 8 4" xfId="4666" xr:uid="{00000000-0005-0000-0000-00002D120000}"/>
    <cellStyle name="Eingabe 15 2 9" xfId="4667" xr:uid="{00000000-0005-0000-0000-00002E120000}"/>
    <cellStyle name="Eingabe 15 3" xfId="4668" xr:uid="{00000000-0005-0000-0000-00002F120000}"/>
    <cellStyle name="Eingabe 15 3 10" xfId="4669" xr:uid="{00000000-0005-0000-0000-000030120000}"/>
    <cellStyle name="Eingabe 15 3 2" xfId="4670" xr:uid="{00000000-0005-0000-0000-000031120000}"/>
    <cellStyle name="Eingabe 15 3 2 2" xfId="4671" xr:uid="{00000000-0005-0000-0000-000032120000}"/>
    <cellStyle name="Eingabe 15 3 2 3" xfId="4672" xr:uid="{00000000-0005-0000-0000-000033120000}"/>
    <cellStyle name="Eingabe 15 3 2 4" xfId="4673" xr:uid="{00000000-0005-0000-0000-000034120000}"/>
    <cellStyle name="Eingabe 15 3 3" xfId="4674" xr:uid="{00000000-0005-0000-0000-000035120000}"/>
    <cellStyle name="Eingabe 15 3 3 2" xfId="4675" xr:uid="{00000000-0005-0000-0000-000036120000}"/>
    <cellStyle name="Eingabe 15 3 3 3" xfId="4676" xr:uid="{00000000-0005-0000-0000-000037120000}"/>
    <cellStyle name="Eingabe 15 3 3 4" xfId="4677" xr:uid="{00000000-0005-0000-0000-000038120000}"/>
    <cellStyle name="Eingabe 15 3 4" xfId="4678" xr:uid="{00000000-0005-0000-0000-000039120000}"/>
    <cellStyle name="Eingabe 15 3 4 2" xfId="4679" xr:uid="{00000000-0005-0000-0000-00003A120000}"/>
    <cellStyle name="Eingabe 15 3 4 3" xfId="4680" xr:uid="{00000000-0005-0000-0000-00003B120000}"/>
    <cellStyle name="Eingabe 15 3 4 4" xfId="4681" xr:uid="{00000000-0005-0000-0000-00003C120000}"/>
    <cellStyle name="Eingabe 15 3 5" xfId="4682" xr:uid="{00000000-0005-0000-0000-00003D120000}"/>
    <cellStyle name="Eingabe 15 3 5 2" xfId="4683" xr:uid="{00000000-0005-0000-0000-00003E120000}"/>
    <cellStyle name="Eingabe 15 3 5 3" xfId="4684" xr:uid="{00000000-0005-0000-0000-00003F120000}"/>
    <cellStyle name="Eingabe 15 3 5 4" xfId="4685" xr:uid="{00000000-0005-0000-0000-000040120000}"/>
    <cellStyle name="Eingabe 15 3 6" xfId="4686" xr:uid="{00000000-0005-0000-0000-000041120000}"/>
    <cellStyle name="Eingabe 15 3 6 2" xfId="4687" xr:uid="{00000000-0005-0000-0000-000042120000}"/>
    <cellStyle name="Eingabe 15 3 6 3" xfId="4688" xr:uid="{00000000-0005-0000-0000-000043120000}"/>
    <cellStyle name="Eingabe 15 3 6 4" xfId="4689" xr:uid="{00000000-0005-0000-0000-000044120000}"/>
    <cellStyle name="Eingabe 15 3 7" xfId="4690" xr:uid="{00000000-0005-0000-0000-000045120000}"/>
    <cellStyle name="Eingabe 15 3 7 2" xfId="4691" xr:uid="{00000000-0005-0000-0000-000046120000}"/>
    <cellStyle name="Eingabe 15 3 7 3" xfId="4692" xr:uid="{00000000-0005-0000-0000-000047120000}"/>
    <cellStyle name="Eingabe 15 3 7 4" xfId="4693" xr:uid="{00000000-0005-0000-0000-000048120000}"/>
    <cellStyle name="Eingabe 15 3 8" xfId="4694" xr:uid="{00000000-0005-0000-0000-000049120000}"/>
    <cellStyle name="Eingabe 15 3 9" xfId="4695" xr:uid="{00000000-0005-0000-0000-00004A120000}"/>
    <cellStyle name="Eingabe 15 4" xfId="4696" xr:uid="{00000000-0005-0000-0000-00004B120000}"/>
    <cellStyle name="Eingabe 15 4 2" xfId="4697" xr:uid="{00000000-0005-0000-0000-00004C120000}"/>
    <cellStyle name="Eingabe 15 4 2 2" xfId="4698" xr:uid="{00000000-0005-0000-0000-00004D120000}"/>
    <cellStyle name="Eingabe 15 4 2 3" xfId="4699" xr:uid="{00000000-0005-0000-0000-00004E120000}"/>
    <cellStyle name="Eingabe 15 4 2 4" xfId="4700" xr:uid="{00000000-0005-0000-0000-00004F120000}"/>
    <cellStyle name="Eingabe 15 4 3" xfId="4701" xr:uid="{00000000-0005-0000-0000-000050120000}"/>
    <cellStyle name="Eingabe 15 4 3 2" xfId="4702" xr:uid="{00000000-0005-0000-0000-000051120000}"/>
    <cellStyle name="Eingabe 15 4 3 3" xfId="4703" xr:uid="{00000000-0005-0000-0000-000052120000}"/>
    <cellStyle name="Eingabe 15 4 3 4" xfId="4704" xr:uid="{00000000-0005-0000-0000-000053120000}"/>
    <cellStyle name="Eingabe 15 4 4" xfId="4705" xr:uid="{00000000-0005-0000-0000-000054120000}"/>
    <cellStyle name="Eingabe 15 4 4 2" xfId="4706" xr:uid="{00000000-0005-0000-0000-000055120000}"/>
    <cellStyle name="Eingabe 15 4 4 3" xfId="4707" xr:uid="{00000000-0005-0000-0000-000056120000}"/>
    <cellStyle name="Eingabe 15 4 4 4" xfId="4708" xr:uid="{00000000-0005-0000-0000-000057120000}"/>
    <cellStyle name="Eingabe 15 4 5" xfId="4709" xr:uid="{00000000-0005-0000-0000-000058120000}"/>
    <cellStyle name="Eingabe 15 4 5 2" xfId="4710" xr:uid="{00000000-0005-0000-0000-000059120000}"/>
    <cellStyle name="Eingabe 15 4 5 3" xfId="4711" xr:uid="{00000000-0005-0000-0000-00005A120000}"/>
    <cellStyle name="Eingabe 15 4 5 4" xfId="4712" xr:uid="{00000000-0005-0000-0000-00005B120000}"/>
    <cellStyle name="Eingabe 15 4 6" xfId="4713" xr:uid="{00000000-0005-0000-0000-00005C120000}"/>
    <cellStyle name="Eingabe 15 4 6 2" xfId="4714" xr:uid="{00000000-0005-0000-0000-00005D120000}"/>
    <cellStyle name="Eingabe 15 4 6 3" xfId="4715" xr:uid="{00000000-0005-0000-0000-00005E120000}"/>
    <cellStyle name="Eingabe 15 4 6 4" xfId="4716" xr:uid="{00000000-0005-0000-0000-00005F120000}"/>
    <cellStyle name="Eingabe 15 4 7" xfId="4717" xr:uid="{00000000-0005-0000-0000-000060120000}"/>
    <cellStyle name="Eingabe 15 4 8" xfId="4718" xr:uid="{00000000-0005-0000-0000-000061120000}"/>
    <cellStyle name="Eingabe 15 4 9" xfId="4719" xr:uid="{00000000-0005-0000-0000-000062120000}"/>
    <cellStyle name="Eingabe 15 5" xfId="4720" xr:uid="{00000000-0005-0000-0000-000063120000}"/>
    <cellStyle name="Eingabe 15 5 2" xfId="4721" xr:uid="{00000000-0005-0000-0000-000064120000}"/>
    <cellStyle name="Eingabe 15 5 3" xfId="4722" xr:uid="{00000000-0005-0000-0000-000065120000}"/>
    <cellStyle name="Eingabe 15 5 4" xfId="4723" xr:uid="{00000000-0005-0000-0000-000066120000}"/>
    <cellStyle name="Eingabe 15 6" xfId="4724" xr:uid="{00000000-0005-0000-0000-000067120000}"/>
    <cellStyle name="Eingabe 15 6 2" xfId="4725" xr:uid="{00000000-0005-0000-0000-000068120000}"/>
    <cellStyle name="Eingabe 15 6 3" xfId="4726" xr:uid="{00000000-0005-0000-0000-000069120000}"/>
    <cellStyle name="Eingabe 15 6 4" xfId="4727" xr:uid="{00000000-0005-0000-0000-00006A120000}"/>
    <cellStyle name="Eingabe 15 7" xfId="4728" xr:uid="{00000000-0005-0000-0000-00006B120000}"/>
    <cellStyle name="Eingabe 15 7 2" xfId="4729" xr:uid="{00000000-0005-0000-0000-00006C120000}"/>
    <cellStyle name="Eingabe 15 7 3" xfId="4730" xr:uid="{00000000-0005-0000-0000-00006D120000}"/>
    <cellStyle name="Eingabe 15 7 4" xfId="4731" xr:uid="{00000000-0005-0000-0000-00006E120000}"/>
    <cellStyle name="Eingabe 15 8" xfId="4732" xr:uid="{00000000-0005-0000-0000-00006F120000}"/>
    <cellStyle name="Eingabe 15 8 2" xfId="4733" xr:uid="{00000000-0005-0000-0000-000070120000}"/>
    <cellStyle name="Eingabe 15 8 3" xfId="4734" xr:uid="{00000000-0005-0000-0000-000071120000}"/>
    <cellStyle name="Eingabe 15 8 4" xfId="4735" xr:uid="{00000000-0005-0000-0000-000072120000}"/>
    <cellStyle name="Eingabe 15 9" xfId="4736" xr:uid="{00000000-0005-0000-0000-000073120000}"/>
    <cellStyle name="Eingabe 16" xfId="4737" xr:uid="{00000000-0005-0000-0000-000074120000}"/>
    <cellStyle name="Eingabe 16 10" xfId="4738" xr:uid="{00000000-0005-0000-0000-000075120000}"/>
    <cellStyle name="Eingabe 16 11" xfId="4739" xr:uid="{00000000-0005-0000-0000-000076120000}"/>
    <cellStyle name="Eingabe 16 2" xfId="4740" xr:uid="{00000000-0005-0000-0000-000077120000}"/>
    <cellStyle name="Eingabe 16 2 10" xfId="4741" xr:uid="{00000000-0005-0000-0000-000078120000}"/>
    <cellStyle name="Eingabe 16 2 11" xfId="4742" xr:uid="{00000000-0005-0000-0000-000079120000}"/>
    <cellStyle name="Eingabe 16 2 2" xfId="4743" xr:uid="{00000000-0005-0000-0000-00007A120000}"/>
    <cellStyle name="Eingabe 16 2 2 2" xfId="4744" xr:uid="{00000000-0005-0000-0000-00007B120000}"/>
    <cellStyle name="Eingabe 16 2 2 3" xfId="4745" xr:uid="{00000000-0005-0000-0000-00007C120000}"/>
    <cellStyle name="Eingabe 16 2 2 4" xfId="4746" xr:uid="{00000000-0005-0000-0000-00007D120000}"/>
    <cellStyle name="Eingabe 16 2 3" xfId="4747" xr:uid="{00000000-0005-0000-0000-00007E120000}"/>
    <cellStyle name="Eingabe 16 2 3 2" xfId="4748" xr:uid="{00000000-0005-0000-0000-00007F120000}"/>
    <cellStyle name="Eingabe 16 2 3 3" xfId="4749" xr:uid="{00000000-0005-0000-0000-000080120000}"/>
    <cellStyle name="Eingabe 16 2 3 4" xfId="4750" xr:uid="{00000000-0005-0000-0000-000081120000}"/>
    <cellStyle name="Eingabe 16 2 4" xfId="4751" xr:uid="{00000000-0005-0000-0000-000082120000}"/>
    <cellStyle name="Eingabe 16 2 4 2" xfId="4752" xr:uid="{00000000-0005-0000-0000-000083120000}"/>
    <cellStyle name="Eingabe 16 2 4 3" xfId="4753" xr:uid="{00000000-0005-0000-0000-000084120000}"/>
    <cellStyle name="Eingabe 16 2 4 4" xfId="4754" xr:uid="{00000000-0005-0000-0000-000085120000}"/>
    <cellStyle name="Eingabe 16 2 5" xfId="4755" xr:uid="{00000000-0005-0000-0000-000086120000}"/>
    <cellStyle name="Eingabe 16 2 5 2" xfId="4756" xr:uid="{00000000-0005-0000-0000-000087120000}"/>
    <cellStyle name="Eingabe 16 2 5 3" xfId="4757" xr:uid="{00000000-0005-0000-0000-000088120000}"/>
    <cellStyle name="Eingabe 16 2 5 4" xfId="4758" xr:uid="{00000000-0005-0000-0000-000089120000}"/>
    <cellStyle name="Eingabe 16 2 6" xfId="4759" xr:uid="{00000000-0005-0000-0000-00008A120000}"/>
    <cellStyle name="Eingabe 16 2 6 2" xfId="4760" xr:uid="{00000000-0005-0000-0000-00008B120000}"/>
    <cellStyle name="Eingabe 16 2 6 3" xfId="4761" xr:uid="{00000000-0005-0000-0000-00008C120000}"/>
    <cellStyle name="Eingabe 16 2 6 4" xfId="4762" xr:uid="{00000000-0005-0000-0000-00008D120000}"/>
    <cellStyle name="Eingabe 16 2 7" xfId="4763" xr:uid="{00000000-0005-0000-0000-00008E120000}"/>
    <cellStyle name="Eingabe 16 2 7 2" xfId="4764" xr:uid="{00000000-0005-0000-0000-00008F120000}"/>
    <cellStyle name="Eingabe 16 2 7 3" xfId="4765" xr:uid="{00000000-0005-0000-0000-000090120000}"/>
    <cellStyle name="Eingabe 16 2 7 4" xfId="4766" xr:uid="{00000000-0005-0000-0000-000091120000}"/>
    <cellStyle name="Eingabe 16 2 8" xfId="4767" xr:uid="{00000000-0005-0000-0000-000092120000}"/>
    <cellStyle name="Eingabe 16 2 8 2" xfId="4768" xr:uid="{00000000-0005-0000-0000-000093120000}"/>
    <cellStyle name="Eingabe 16 2 8 3" xfId="4769" xr:uid="{00000000-0005-0000-0000-000094120000}"/>
    <cellStyle name="Eingabe 16 2 8 4" xfId="4770" xr:uid="{00000000-0005-0000-0000-000095120000}"/>
    <cellStyle name="Eingabe 16 2 9" xfId="4771" xr:uid="{00000000-0005-0000-0000-000096120000}"/>
    <cellStyle name="Eingabe 16 3" xfId="4772" xr:uid="{00000000-0005-0000-0000-000097120000}"/>
    <cellStyle name="Eingabe 16 3 10" xfId="4773" xr:uid="{00000000-0005-0000-0000-000098120000}"/>
    <cellStyle name="Eingabe 16 3 2" xfId="4774" xr:uid="{00000000-0005-0000-0000-000099120000}"/>
    <cellStyle name="Eingabe 16 3 2 2" xfId="4775" xr:uid="{00000000-0005-0000-0000-00009A120000}"/>
    <cellStyle name="Eingabe 16 3 2 3" xfId="4776" xr:uid="{00000000-0005-0000-0000-00009B120000}"/>
    <cellStyle name="Eingabe 16 3 2 4" xfId="4777" xr:uid="{00000000-0005-0000-0000-00009C120000}"/>
    <cellStyle name="Eingabe 16 3 3" xfId="4778" xr:uid="{00000000-0005-0000-0000-00009D120000}"/>
    <cellStyle name="Eingabe 16 3 3 2" xfId="4779" xr:uid="{00000000-0005-0000-0000-00009E120000}"/>
    <cellStyle name="Eingabe 16 3 3 3" xfId="4780" xr:uid="{00000000-0005-0000-0000-00009F120000}"/>
    <cellStyle name="Eingabe 16 3 3 4" xfId="4781" xr:uid="{00000000-0005-0000-0000-0000A0120000}"/>
    <cellStyle name="Eingabe 16 3 4" xfId="4782" xr:uid="{00000000-0005-0000-0000-0000A1120000}"/>
    <cellStyle name="Eingabe 16 3 4 2" xfId="4783" xr:uid="{00000000-0005-0000-0000-0000A2120000}"/>
    <cellStyle name="Eingabe 16 3 4 3" xfId="4784" xr:uid="{00000000-0005-0000-0000-0000A3120000}"/>
    <cellStyle name="Eingabe 16 3 4 4" xfId="4785" xr:uid="{00000000-0005-0000-0000-0000A4120000}"/>
    <cellStyle name="Eingabe 16 3 5" xfId="4786" xr:uid="{00000000-0005-0000-0000-0000A5120000}"/>
    <cellStyle name="Eingabe 16 3 5 2" xfId="4787" xr:uid="{00000000-0005-0000-0000-0000A6120000}"/>
    <cellStyle name="Eingabe 16 3 5 3" xfId="4788" xr:uid="{00000000-0005-0000-0000-0000A7120000}"/>
    <cellStyle name="Eingabe 16 3 5 4" xfId="4789" xr:uid="{00000000-0005-0000-0000-0000A8120000}"/>
    <cellStyle name="Eingabe 16 3 6" xfId="4790" xr:uid="{00000000-0005-0000-0000-0000A9120000}"/>
    <cellStyle name="Eingabe 16 3 6 2" xfId="4791" xr:uid="{00000000-0005-0000-0000-0000AA120000}"/>
    <cellStyle name="Eingabe 16 3 6 3" xfId="4792" xr:uid="{00000000-0005-0000-0000-0000AB120000}"/>
    <cellStyle name="Eingabe 16 3 6 4" xfId="4793" xr:uid="{00000000-0005-0000-0000-0000AC120000}"/>
    <cellStyle name="Eingabe 16 3 7" xfId="4794" xr:uid="{00000000-0005-0000-0000-0000AD120000}"/>
    <cellStyle name="Eingabe 16 3 7 2" xfId="4795" xr:uid="{00000000-0005-0000-0000-0000AE120000}"/>
    <cellStyle name="Eingabe 16 3 7 3" xfId="4796" xr:uid="{00000000-0005-0000-0000-0000AF120000}"/>
    <cellStyle name="Eingabe 16 3 7 4" xfId="4797" xr:uid="{00000000-0005-0000-0000-0000B0120000}"/>
    <cellStyle name="Eingabe 16 3 8" xfId="4798" xr:uid="{00000000-0005-0000-0000-0000B1120000}"/>
    <cellStyle name="Eingabe 16 3 9" xfId="4799" xr:uid="{00000000-0005-0000-0000-0000B2120000}"/>
    <cellStyle name="Eingabe 16 4" xfId="4800" xr:uid="{00000000-0005-0000-0000-0000B3120000}"/>
    <cellStyle name="Eingabe 16 4 2" xfId="4801" xr:uid="{00000000-0005-0000-0000-0000B4120000}"/>
    <cellStyle name="Eingabe 16 4 2 2" xfId="4802" xr:uid="{00000000-0005-0000-0000-0000B5120000}"/>
    <cellStyle name="Eingabe 16 4 2 3" xfId="4803" xr:uid="{00000000-0005-0000-0000-0000B6120000}"/>
    <cellStyle name="Eingabe 16 4 2 4" xfId="4804" xr:uid="{00000000-0005-0000-0000-0000B7120000}"/>
    <cellStyle name="Eingabe 16 4 3" xfId="4805" xr:uid="{00000000-0005-0000-0000-0000B8120000}"/>
    <cellStyle name="Eingabe 16 4 3 2" xfId="4806" xr:uid="{00000000-0005-0000-0000-0000B9120000}"/>
    <cellStyle name="Eingabe 16 4 3 3" xfId="4807" xr:uid="{00000000-0005-0000-0000-0000BA120000}"/>
    <cellStyle name="Eingabe 16 4 3 4" xfId="4808" xr:uid="{00000000-0005-0000-0000-0000BB120000}"/>
    <cellStyle name="Eingabe 16 4 4" xfId="4809" xr:uid="{00000000-0005-0000-0000-0000BC120000}"/>
    <cellStyle name="Eingabe 16 4 4 2" xfId="4810" xr:uid="{00000000-0005-0000-0000-0000BD120000}"/>
    <cellStyle name="Eingabe 16 4 4 3" xfId="4811" xr:uid="{00000000-0005-0000-0000-0000BE120000}"/>
    <cellStyle name="Eingabe 16 4 4 4" xfId="4812" xr:uid="{00000000-0005-0000-0000-0000BF120000}"/>
    <cellStyle name="Eingabe 16 4 5" xfId="4813" xr:uid="{00000000-0005-0000-0000-0000C0120000}"/>
    <cellStyle name="Eingabe 16 4 5 2" xfId="4814" xr:uid="{00000000-0005-0000-0000-0000C1120000}"/>
    <cellStyle name="Eingabe 16 4 5 3" xfId="4815" xr:uid="{00000000-0005-0000-0000-0000C2120000}"/>
    <cellStyle name="Eingabe 16 4 5 4" xfId="4816" xr:uid="{00000000-0005-0000-0000-0000C3120000}"/>
    <cellStyle name="Eingabe 16 4 6" xfId="4817" xr:uid="{00000000-0005-0000-0000-0000C4120000}"/>
    <cellStyle name="Eingabe 16 4 6 2" xfId="4818" xr:uid="{00000000-0005-0000-0000-0000C5120000}"/>
    <cellStyle name="Eingabe 16 4 6 3" xfId="4819" xr:uid="{00000000-0005-0000-0000-0000C6120000}"/>
    <cellStyle name="Eingabe 16 4 6 4" xfId="4820" xr:uid="{00000000-0005-0000-0000-0000C7120000}"/>
    <cellStyle name="Eingabe 16 4 7" xfId="4821" xr:uid="{00000000-0005-0000-0000-0000C8120000}"/>
    <cellStyle name="Eingabe 16 4 8" xfId="4822" xr:uid="{00000000-0005-0000-0000-0000C9120000}"/>
    <cellStyle name="Eingabe 16 4 9" xfId="4823" xr:uid="{00000000-0005-0000-0000-0000CA120000}"/>
    <cellStyle name="Eingabe 16 5" xfId="4824" xr:uid="{00000000-0005-0000-0000-0000CB120000}"/>
    <cellStyle name="Eingabe 16 5 2" xfId="4825" xr:uid="{00000000-0005-0000-0000-0000CC120000}"/>
    <cellStyle name="Eingabe 16 5 3" xfId="4826" xr:uid="{00000000-0005-0000-0000-0000CD120000}"/>
    <cellStyle name="Eingabe 16 5 4" xfId="4827" xr:uid="{00000000-0005-0000-0000-0000CE120000}"/>
    <cellStyle name="Eingabe 16 6" xfId="4828" xr:uid="{00000000-0005-0000-0000-0000CF120000}"/>
    <cellStyle name="Eingabe 16 6 2" xfId="4829" xr:uid="{00000000-0005-0000-0000-0000D0120000}"/>
    <cellStyle name="Eingabe 16 6 3" xfId="4830" xr:uid="{00000000-0005-0000-0000-0000D1120000}"/>
    <cellStyle name="Eingabe 16 6 4" xfId="4831" xr:uid="{00000000-0005-0000-0000-0000D2120000}"/>
    <cellStyle name="Eingabe 16 7" xfId="4832" xr:uid="{00000000-0005-0000-0000-0000D3120000}"/>
    <cellStyle name="Eingabe 16 7 2" xfId="4833" xr:uid="{00000000-0005-0000-0000-0000D4120000}"/>
    <cellStyle name="Eingabe 16 7 3" xfId="4834" xr:uid="{00000000-0005-0000-0000-0000D5120000}"/>
    <cellStyle name="Eingabe 16 7 4" xfId="4835" xr:uid="{00000000-0005-0000-0000-0000D6120000}"/>
    <cellStyle name="Eingabe 16 8" xfId="4836" xr:uid="{00000000-0005-0000-0000-0000D7120000}"/>
    <cellStyle name="Eingabe 16 8 2" xfId="4837" xr:uid="{00000000-0005-0000-0000-0000D8120000}"/>
    <cellStyle name="Eingabe 16 8 3" xfId="4838" xr:uid="{00000000-0005-0000-0000-0000D9120000}"/>
    <cellStyle name="Eingabe 16 8 4" xfId="4839" xr:uid="{00000000-0005-0000-0000-0000DA120000}"/>
    <cellStyle name="Eingabe 16 9" xfId="4840" xr:uid="{00000000-0005-0000-0000-0000DB120000}"/>
    <cellStyle name="Eingabe 17" xfId="4841" xr:uid="{00000000-0005-0000-0000-0000DC120000}"/>
    <cellStyle name="Eingabe 17 10" xfId="4842" xr:uid="{00000000-0005-0000-0000-0000DD120000}"/>
    <cellStyle name="Eingabe 17 11" xfId="4843" xr:uid="{00000000-0005-0000-0000-0000DE120000}"/>
    <cellStyle name="Eingabe 17 2" xfId="4844" xr:uid="{00000000-0005-0000-0000-0000DF120000}"/>
    <cellStyle name="Eingabe 17 2 2" xfId="4845" xr:uid="{00000000-0005-0000-0000-0000E0120000}"/>
    <cellStyle name="Eingabe 17 2 3" xfId="4846" xr:uid="{00000000-0005-0000-0000-0000E1120000}"/>
    <cellStyle name="Eingabe 17 2 4" xfId="4847" xr:uid="{00000000-0005-0000-0000-0000E2120000}"/>
    <cellStyle name="Eingabe 17 3" xfId="4848" xr:uid="{00000000-0005-0000-0000-0000E3120000}"/>
    <cellStyle name="Eingabe 17 3 2" xfId="4849" xr:uid="{00000000-0005-0000-0000-0000E4120000}"/>
    <cellStyle name="Eingabe 17 3 3" xfId="4850" xr:uid="{00000000-0005-0000-0000-0000E5120000}"/>
    <cellStyle name="Eingabe 17 3 4" xfId="4851" xr:uid="{00000000-0005-0000-0000-0000E6120000}"/>
    <cellStyle name="Eingabe 17 4" xfId="4852" xr:uid="{00000000-0005-0000-0000-0000E7120000}"/>
    <cellStyle name="Eingabe 17 4 2" xfId="4853" xr:uid="{00000000-0005-0000-0000-0000E8120000}"/>
    <cellStyle name="Eingabe 17 4 3" xfId="4854" xr:uid="{00000000-0005-0000-0000-0000E9120000}"/>
    <cellStyle name="Eingabe 17 4 4" xfId="4855" xr:uid="{00000000-0005-0000-0000-0000EA120000}"/>
    <cellStyle name="Eingabe 17 5" xfId="4856" xr:uid="{00000000-0005-0000-0000-0000EB120000}"/>
    <cellStyle name="Eingabe 17 5 2" xfId="4857" xr:uid="{00000000-0005-0000-0000-0000EC120000}"/>
    <cellStyle name="Eingabe 17 5 3" xfId="4858" xr:uid="{00000000-0005-0000-0000-0000ED120000}"/>
    <cellStyle name="Eingabe 17 5 4" xfId="4859" xr:uid="{00000000-0005-0000-0000-0000EE120000}"/>
    <cellStyle name="Eingabe 17 6" xfId="4860" xr:uid="{00000000-0005-0000-0000-0000EF120000}"/>
    <cellStyle name="Eingabe 17 6 2" xfId="4861" xr:uid="{00000000-0005-0000-0000-0000F0120000}"/>
    <cellStyle name="Eingabe 17 6 3" xfId="4862" xr:uid="{00000000-0005-0000-0000-0000F1120000}"/>
    <cellStyle name="Eingabe 17 6 4" xfId="4863" xr:uid="{00000000-0005-0000-0000-0000F2120000}"/>
    <cellStyle name="Eingabe 17 7" xfId="4864" xr:uid="{00000000-0005-0000-0000-0000F3120000}"/>
    <cellStyle name="Eingabe 17 7 2" xfId="4865" xr:uid="{00000000-0005-0000-0000-0000F4120000}"/>
    <cellStyle name="Eingabe 17 7 3" xfId="4866" xr:uid="{00000000-0005-0000-0000-0000F5120000}"/>
    <cellStyle name="Eingabe 17 7 4" xfId="4867" xr:uid="{00000000-0005-0000-0000-0000F6120000}"/>
    <cellStyle name="Eingabe 17 8" xfId="4868" xr:uid="{00000000-0005-0000-0000-0000F7120000}"/>
    <cellStyle name="Eingabe 17 8 2" xfId="4869" xr:uid="{00000000-0005-0000-0000-0000F8120000}"/>
    <cellStyle name="Eingabe 17 8 3" xfId="4870" xr:uid="{00000000-0005-0000-0000-0000F9120000}"/>
    <cellStyle name="Eingabe 17 8 4" xfId="4871" xr:uid="{00000000-0005-0000-0000-0000FA120000}"/>
    <cellStyle name="Eingabe 17 9" xfId="4872" xr:uid="{00000000-0005-0000-0000-0000FB120000}"/>
    <cellStyle name="Eingabe 18" xfId="4873" xr:uid="{00000000-0005-0000-0000-0000FC120000}"/>
    <cellStyle name="Eingabe 18 10" xfId="4874" xr:uid="{00000000-0005-0000-0000-0000FD120000}"/>
    <cellStyle name="Eingabe 18 2" xfId="4875" xr:uid="{00000000-0005-0000-0000-0000FE120000}"/>
    <cellStyle name="Eingabe 18 2 2" xfId="4876" xr:uid="{00000000-0005-0000-0000-0000FF120000}"/>
    <cellStyle name="Eingabe 18 2 3" xfId="4877" xr:uid="{00000000-0005-0000-0000-000000130000}"/>
    <cellStyle name="Eingabe 18 2 4" xfId="4878" xr:uid="{00000000-0005-0000-0000-000001130000}"/>
    <cellStyle name="Eingabe 18 3" xfId="4879" xr:uid="{00000000-0005-0000-0000-000002130000}"/>
    <cellStyle name="Eingabe 18 3 2" xfId="4880" xr:uid="{00000000-0005-0000-0000-000003130000}"/>
    <cellStyle name="Eingabe 18 3 3" xfId="4881" xr:uid="{00000000-0005-0000-0000-000004130000}"/>
    <cellStyle name="Eingabe 18 3 4" xfId="4882" xr:uid="{00000000-0005-0000-0000-000005130000}"/>
    <cellStyle name="Eingabe 18 4" xfId="4883" xr:uid="{00000000-0005-0000-0000-000006130000}"/>
    <cellStyle name="Eingabe 18 4 2" xfId="4884" xr:uid="{00000000-0005-0000-0000-000007130000}"/>
    <cellStyle name="Eingabe 18 4 3" xfId="4885" xr:uid="{00000000-0005-0000-0000-000008130000}"/>
    <cellStyle name="Eingabe 18 4 4" xfId="4886" xr:uid="{00000000-0005-0000-0000-000009130000}"/>
    <cellStyle name="Eingabe 18 5" xfId="4887" xr:uid="{00000000-0005-0000-0000-00000A130000}"/>
    <cellStyle name="Eingabe 18 5 2" xfId="4888" xr:uid="{00000000-0005-0000-0000-00000B130000}"/>
    <cellStyle name="Eingabe 18 5 3" xfId="4889" xr:uid="{00000000-0005-0000-0000-00000C130000}"/>
    <cellStyle name="Eingabe 18 5 4" xfId="4890" xr:uid="{00000000-0005-0000-0000-00000D130000}"/>
    <cellStyle name="Eingabe 18 6" xfId="4891" xr:uid="{00000000-0005-0000-0000-00000E130000}"/>
    <cellStyle name="Eingabe 18 6 2" xfId="4892" xr:uid="{00000000-0005-0000-0000-00000F130000}"/>
    <cellStyle name="Eingabe 18 6 3" xfId="4893" xr:uid="{00000000-0005-0000-0000-000010130000}"/>
    <cellStyle name="Eingabe 18 6 4" xfId="4894" xr:uid="{00000000-0005-0000-0000-000011130000}"/>
    <cellStyle name="Eingabe 18 7" xfId="4895" xr:uid="{00000000-0005-0000-0000-000012130000}"/>
    <cellStyle name="Eingabe 18 7 2" xfId="4896" xr:uid="{00000000-0005-0000-0000-000013130000}"/>
    <cellStyle name="Eingabe 18 7 3" xfId="4897" xr:uid="{00000000-0005-0000-0000-000014130000}"/>
    <cellStyle name="Eingabe 18 7 4" xfId="4898" xr:uid="{00000000-0005-0000-0000-000015130000}"/>
    <cellStyle name="Eingabe 18 8" xfId="4899" xr:uid="{00000000-0005-0000-0000-000016130000}"/>
    <cellStyle name="Eingabe 18 9" xfId="4900" xr:uid="{00000000-0005-0000-0000-000017130000}"/>
    <cellStyle name="Eingabe 19" xfId="4901" xr:uid="{00000000-0005-0000-0000-000018130000}"/>
    <cellStyle name="Eingabe 19 2" xfId="4902" xr:uid="{00000000-0005-0000-0000-000019130000}"/>
    <cellStyle name="Eingabe 19 2 2" xfId="4903" xr:uid="{00000000-0005-0000-0000-00001A130000}"/>
    <cellStyle name="Eingabe 19 2 3" xfId="4904" xr:uid="{00000000-0005-0000-0000-00001B130000}"/>
    <cellStyle name="Eingabe 19 2 4" xfId="4905" xr:uid="{00000000-0005-0000-0000-00001C130000}"/>
    <cellStyle name="Eingabe 19 3" xfId="4906" xr:uid="{00000000-0005-0000-0000-00001D130000}"/>
    <cellStyle name="Eingabe 19 3 2" xfId="4907" xr:uid="{00000000-0005-0000-0000-00001E130000}"/>
    <cellStyle name="Eingabe 19 3 3" xfId="4908" xr:uid="{00000000-0005-0000-0000-00001F130000}"/>
    <cellStyle name="Eingabe 19 3 4" xfId="4909" xr:uid="{00000000-0005-0000-0000-000020130000}"/>
    <cellStyle name="Eingabe 19 4" xfId="4910" xr:uid="{00000000-0005-0000-0000-000021130000}"/>
    <cellStyle name="Eingabe 19 4 2" xfId="4911" xr:uid="{00000000-0005-0000-0000-000022130000}"/>
    <cellStyle name="Eingabe 19 4 3" xfId="4912" xr:uid="{00000000-0005-0000-0000-000023130000}"/>
    <cellStyle name="Eingabe 19 4 4" xfId="4913" xr:uid="{00000000-0005-0000-0000-000024130000}"/>
    <cellStyle name="Eingabe 19 5" xfId="4914" xr:uid="{00000000-0005-0000-0000-000025130000}"/>
    <cellStyle name="Eingabe 19 5 2" xfId="4915" xr:uid="{00000000-0005-0000-0000-000026130000}"/>
    <cellStyle name="Eingabe 19 5 3" xfId="4916" xr:uid="{00000000-0005-0000-0000-000027130000}"/>
    <cellStyle name="Eingabe 19 5 4" xfId="4917" xr:uid="{00000000-0005-0000-0000-000028130000}"/>
    <cellStyle name="Eingabe 19 6" xfId="4918" xr:uid="{00000000-0005-0000-0000-000029130000}"/>
    <cellStyle name="Eingabe 19 6 2" xfId="4919" xr:uid="{00000000-0005-0000-0000-00002A130000}"/>
    <cellStyle name="Eingabe 19 6 3" xfId="4920" xr:uid="{00000000-0005-0000-0000-00002B130000}"/>
    <cellStyle name="Eingabe 19 6 4" xfId="4921" xr:uid="{00000000-0005-0000-0000-00002C130000}"/>
    <cellStyle name="Eingabe 19 7" xfId="4922" xr:uid="{00000000-0005-0000-0000-00002D130000}"/>
    <cellStyle name="Eingabe 19 8" xfId="4923" xr:uid="{00000000-0005-0000-0000-00002E130000}"/>
    <cellStyle name="Eingabe 19 9" xfId="4924" xr:uid="{00000000-0005-0000-0000-00002F130000}"/>
    <cellStyle name="Eingabe 2" xfId="4925" xr:uid="{00000000-0005-0000-0000-000030130000}"/>
    <cellStyle name="Eingabe 2 10" xfId="4926" xr:uid="{00000000-0005-0000-0000-000031130000}"/>
    <cellStyle name="Eingabe 2 11" xfId="4927" xr:uid="{00000000-0005-0000-0000-000032130000}"/>
    <cellStyle name="Eingabe 2 2" xfId="4928" xr:uid="{00000000-0005-0000-0000-000033130000}"/>
    <cellStyle name="Eingabe 2 2 10" xfId="4929" xr:uid="{00000000-0005-0000-0000-000034130000}"/>
    <cellStyle name="Eingabe 2 2 11" xfId="4930" xr:uid="{00000000-0005-0000-0000-000035130000}"/>
    <cellStyle name="Eingabe 2 2 2" xfId="4931" xr:uid="{00000000-0005-0000-0000-000036130000}"/>
    <cellStyle name="Eingabe 2 2 2 2" xfId="4932" xr:uid="{00000000-0005-0000-0000-000037130000}"/>
    <cellStyle name="Eingabe 2 2 2 3" xfId="4933" xr:uid="{00000000-0005-0000-0000-000038130000}"/>
    <cellStyle name="Eingabe 2 2 2 4" xfId="4934" xr:uid="{00000000-0005-0000-0000-000039130000}"/>
    <cellStyle name="Eingabe 2 2 3" xfId="4935" xr:uid="{00000000-0005-0000-0000-00003A130000}"/>
    <cellStyle name="Eingabe 2 2 3 2" xfId="4936" xr:uid="{00000000-0005-0000-0000-00003B130000}"/>
    <cellStyle name="Eingabe 2 2 3 3" xfId="4937" xr:uid="{00000000-0005-0000-0000-00003C130000}"/>
    <cellStyle name="Eingabe 2 2 3 4" xfId="4938" xr:uid="{00000000-0005-0000-0000-00003D130000}"/>
    <cellStyle name="Eingabe 2 2 4" xfId="4939" xr:uid="{00000000-0005-0000-0000-00003E130000}"/>
    <cellStyle name="Eingabe 2 2 4 2" xfId="4940" xr:uid="{00000000-0005-0000-0000-00003F130000}"/>
    <cellStyle name="Eingabe 2 2 4 3" xfId="4941" xr:uid="{00000000-0005-0000-0000-000040130000}"/>
    <cellStyle name="Eingabe 2 2 4 4" xfId="4942" xr:uid="{00000000-0005-0000-0000-000041130000}"/>
    <cellStyle name="Eingabe 2 2 5" xfId="4943" xr:uid="{00000000-0005-0000-0000-000042130000}"/>
    <cellStyle name="Eingabe 2 2 5 2" xfId="4944" xr:uid="{00000000-0005-0000-0000-000043130000}"/>
    <cellStyle name="Eingabe 2 2 5 3" xfId="4945" xr:uid="{00000000-0005-0000-0000-000044130000}"/>
    <cellStyle name="Eingabe 2 2 5 4" xfId="4946" xr:uid="{00000000-0005-0000-0000-000045130000}"/>
    <cellStyle name="Eingabe 2 2 6" xfId="4947" xr:uid="{00000000-0005-0000-0000-000046130000}"/>
    <cellStyle name="Eingabe 2 2 6 2" xfId="4948" xr:uid="{00000000-0005-0000-0000-000047130000}"/>
    <cellStyle name="Eingabe 2 2 6 3" xfId="4949" xr:uid="{00000000-0005-0000-0000-000048130000}"/>
    <cellStyle name="Eingabe 2 2 6 4" xfId="4950" xr:uid="{00000000-0005-0000-0000-000049130000}"/>
    <cellStyle name="Eingabe 2 2 7" xfId="4951" xr:uid="{00000000-0005-0000-0000-00004A130000}"/>
    <cellStyle name="Eingabe 2 2 7 2" xfId="4952" xr:uid="{00000000-0005-0000-0000-00004B130000}"/>
    <cellStyle name="Eingabe 2 2 7 3" xfId="4953" xr:uid="{00000000-0005-0000-0000-00004C130000}"/>
    <cellStyle name="Eingabe 2 2 7 4" xfId="4954" xr:uid="{00000000-0005-0000-0000-00004D130000}"/>
    <cellStyle name="Eingabe 2 2 8" xfId="4955" xr:uid="{00000000-0005-0000-0000-00004E130000}"/>
    <cellStyle name="Eingabe 2 2 8 2" xfId="4956" xr:uid="{00000000-0005-0000-0000-00004F130000}"/>
    <cellStyle name="Eingabe 2 2 8 3" xfId="4957" xr:uid="{00000000-0005-0000-0000-000050130000}"/>
    <cellStyle name="Eingabe 2 2 8 4" xfId="4958" xr:uid="{00000000-0005-0000-0000-000051130000}"/>
    <cellStyle name="Eingabe 2 2 9" xfId="4959" xr:uid="{00000000-0005-0000-0000-000052130000}"/>
    <cellStyle name="Eingabe 2 3" xfId="4960" xr:uid="{00000000-0005-0000-0000-000053130000}"/>
    <cellStyle name="Eingabe 2 3 10" xfId="4961" xr:uid="{00000000-0005-0000-0000-000054130000}"/>
    <cellStyle name="Eingabe 2 3 2" xfId="4962" xr:uid="{00000000-0005-0000-0000-000055130000}"/>
    <cellStyle name="Eingabe 2 3 2 2" xfId="4963" xr:uid="{00000000-0005-0000-0000-000056130000}"/>
    <cellStyle name="Eingabe 2 3 2 3" xfId="4964" xr:uid="{00000000-0005-0000-0000-000057130000}"/>
    <cellStyle name="Eingabe 2 3 2 4" xfId="4965" xr:uid="{00000000-0005-0000-0000-000058130000}"/>
    <cellStyle name="Eingabe 2 3 3" xfId="4966" xr:uid="{00000000-0005-0000-0000-000059130000}"/>
    <cellStyle name="Eingabe 2 3 3 2" xfId="4967" xr:uid="{00000000-0005-0000-0000-00005A130000}"/>
    <cellStyle name="Eingabe 2 3 3 3" xfId="4968" xr:uid="{00000000-0005-0000-0000-00005B130000}"/>
    <cellStyle name="Eingabe 2 3 3 4" xfId="4969" xr:uid="{00000000-0005-0000-0000-00005C130000}"/>
    <cellStyle name="Eingabe 2 3 4" xfId="4970" xr:uid="{00000000-0005-0000-0000-00005D130000}"/>
    <cellStyle name="Eingabe 2 3 4 2" xfId="4971" xr:uid="{00000000-0005-0000-0000-00005E130000}"/>
    <cellStyle name="Eingabe 2 3 4 3" xfId="4972" xr:uid="{00000000-0005-0000-0000-00005F130000}"/>
    <cellStyle name="Eingabe 2 3 4 4" xfId="4973" xr:uid="{00000000-0005-0000-0000-000060130000}"/>
    <cellStyle name="Eingabe 2 3 5" xfId="4974" xr:uid="{00000000-0005-0000-0000-000061130000}"/>
    <cellStyle name="Eingabe 2 3 5 2" xfId="4975" xr:uid="{00000000-0005-0000-0000-000062130000}"/>
    <cellStyle name="Eingabe 2 3 5 3" xfId="4976" xr:uid="{00000000-0005-0000-0000-000063130000}"/>
    <cellStyle name="Eingabe 2 3 5 4" xfId="4977" xr:uid="{00000000-0005-0000-0000-000064130000}"/>
    <cellStyle name="Eingabe 2 3 6" xfId="4978" xr:uid="{00000000-0005-0000-0000-000065130000}"/>
    <cellStyle name="Eingabe 2 3 6 2" xfId="4979" xr:uid="{00000000-0005-0000-0000-000066130000}"/>
    <cellStyle name="Eingabe 2 3 6 3" xfId="4980" xr:uid="{00000000-0005-0000-0000-000067130000}"/>
    <cellStyle name="Eingabe 2 3 6 4" xfId="4981" xr:uid="{00000000-0005-0000-0000-000068130000}"/>
    <cellStyle name="Eingabe 2 3 7" xfId="4982" xr:uid="{00000000-0005-0000-0000-000069130000}"/>
    <cellStyle name="Eingabe 2 3 7 2" xfId="4983" xr:uid="{00000000-0005-0000-0000-00006A130000}"/>
    <cellStyle name="Eingabe 2 3 7 3" xfId="4984" xr:uid="{00000000-0005-0000-0000-00006B130000}"/>
    <cellStyle name="Eingabe 2 3 7 4" xfId="4985" xr:uid="{00000000-0005-0000-0000-00006C130000}"/>
    <cellStyle name="Eingabe 2 3 8" xfId="4986" xr:uid="{00000000-0005-0000-0000-00006D130000}"/>
    <cellStyle name="Eingabe 2 3 9" xfId="4987" xr:uid="{00000000-0005-0000-0000-00006E130000}"/>
    <cellStyle name="Eingabe 2 4" xfId="4988" xr:uid="{00000000-0005-0000-0000-00006F130000}"/>
    <cellStyle name="Eingabe 2 4 2" xfId="4989" xr:uid="{00000000-0005-0000-0000-000070130000}"/>
    <cellStyle name="Eingabe 2 4 2 2" xfId="4990" xr:uid="{00000000-0005-0000-0000-000071130000}"/>
    <cellStyle name="Eingabe 2 4 2 3" xfId="4991" xr:uid="{00000000-0005-0000-0000-000072130000}"/>
    <cellStyle name="Eingabe 2 4 2 4" xfId="4992" xr:uid="{00000000-0005-0000-0000-000073130000}"/>
    <cellStyle name="Eingabe 2 4 3" xfId="4993" xr:uid="{00000000-0005-0000-0000-000074130000}"/>
    <cellStyle name="Eingabe 2 4 3 2" xfId="4994" xr:uid="{00000000-0005-0000-0000-000075130000}"/>
    <cellStyle name="Eingabe 2 4 3 3" xfId="4995" xr:uid="{00000000-0005-0000-0000-000076130000}"/>
    <cellStyle name="Eingabe 2 4 3 4" xfId="4996" xr:uid="{00000000-0005-0000-0000-000077130000}"/>
    <cellStyle name="Eingabe 2 4 4" xfId="4997" xr:uid="{00000000-0005-0000-0000-000078130000}"/>
    <cellStyle name="Eingabe 2 4 4 2" xfId="4998" xr:uid="{00000000-0005-0000-0000-000079130000}"/>
    <cellStyle name="Eingabe 2 4 4 3" xfId="4999" xr:uid="{00000000-0005-0000-0000-00007A130000}"/>
    <cellStyle name="Eingabe 2 4 4 4" xfId="5000" xr:uid="{00000000-0005-0000-0000-00007B130000}"/>
    <cellStyle name="Eingabe 2 4 5" xfId="5001" xr:uid="{00000000-0005-0000-0000-00007C130000}"/>
    <cellStyle name="Eingabe 2 4 5 2" xfId="5002" xr:uid="{00000000-0005-0000-0000-00007D130000}"/>
    <cellStyle name="Eingabe 2 4 5 3" xfId="5003" xr:uid="{00000000-0005-0000-0000-00007E130000}"/>
    <cellStyle name="Eingabe 2 4 5 4" xfId="5004" xr:uid="{00000000-0005-0000-0000-00007F130000}"/>
    <cellStyle name="Eingabe 2 4 6" xfId="5005" xr:uid="{00000000-0005-0000-0000-000080130000}"/>
    <cellStyle name="Eingabe 2 4 6 2" xfId="5006" xr:uid="{00000000-0005-0000-0000-000081130000}"/>
    <cellStyle name="Eingabe 2 4 6 3" xfId="5007" xr:uid="{00000000-0005-0000-0000-000082130000}"/>
    <cellStyle name="Eingabe 2 4 6 4" xfId="5008" xr:uid="{00000000-0005-0000-0000-000083130000}"/>
    <cellStyle name="Eingabe 2 4 7" xfId="5009" xr:uid="{00000000-0005-0000-0000-000084130000}"/>
    <cellStyle name="Eingabe 2 4 8" xfId="5010" xr:uid="{00000000-0005-0000-0000-000085130000}"/>
    <cellStyle name="Eingabe 2 4 9" xfId="5011" xr:uid="{00000000-0005-0000-0000-000086130000}"/>
    <cellStyle name="Eingabe 2 5" xfId="5012" xr:uid="{00000000-0005-0000-0000-000087130000}"/>
    <cellStyle name="Eingabe 2 5 2" xfId="5013" xr:uid="{00000000-0005-0000-0000-000088130000}"/>
    <cellStyle name="Eingabe 2 5 3" xfId="5014" xr:uid="{00000000-0005-0000-0000-000089130000}"/>
    <cellStyle name="Eingabe 2 5 4" xfId="5015" xr:uid="{00000000-0005-0000-0000-00008A130000}"/>
    <cellStyle name="Eingabe 2 6" xfId="5016" xr:uid="{00000000-0005-0000-0000-00008B130000}"/>
    <cellStyle name="Eingabe 2 6 2" xfId="5017" xr:uid="{00000000-0005-0000-0000-00008C130000}"/>
    <cellStyle name="Eingabe 2 6 3" xfId="5018" xr:uid="{00000000-0005-0000-0000-00008D130000}"/>
    <cellStyle name="Eingabe 2 6 4" xfId="5019" xr:uid="{00000000-0005-0000-0000-00008E130000}"/>
    <cellStyle name="Eingabe 2 7" xfId="5020" xr:uid="{00000000-0005-0000-0000-00008F130000}"/>
    <cellStyle name="Eingabe 2 7 2" xfId="5021" xr:uid="{00000000-0005-0000-0000-000090130000}"/>
    <cellStyle name="Eingabe 2 7 3" xfId="5022" xr:uid="{00000000-0005-0000-0000-000091130000}"/>
    <cellStyle name="Eingabe 2 7 4" xfId="5023" xr:uid="{00000000-0005-0000-0000-000092130000}"/>
    <cellStyle name="Eingabe 2 8" xfId="5024" xr:uid="{00000000-0005-0000-0000-000093130000}"/>
    <cellStyle name="Eingabe 2 8 2" xfId="5025" xr:uid="{00000000-0005-0000-0000-000094130000}"/>
    <cellStyle name="Eingabe 2 8 3" xfId="5026" xr:uid="{00000000-0005-0000-0000-000095130000}"/>
    <cellStyle name="Eingabe 2 8 4" xfId="5027" xr:uid="{00000000-0005-0000-0000-000096130000}"/>
    <cellStyle name="Eingabe 2 9" xfId="5028" xr:uid="{00000000-0005-0000-0000-000097130000}"/>
    <cellStyle name="Eingabe 20" xfId="5029" xr:uid="{00000000-0005-0000-0000-000098130000}"/>
    <cellStyle name="Eingabe 20 2" xfId="5030" xr:uid="{00000000-0005-0000-0000-000099130000}"/>
    <cellStyle name="Eingabe 20 2 2" xfId="5031" xr:uid="{00000000-0005-0000-0000-00009A130000}"/>
    <cellStyle name="Eingabe 20 2 3" xfId="5032" xr:uid="{00000000-0005-0000-0000-00009B130000}"/>
    <cellStyle name="Eingabe 20 2 4" xfId="5033" xr:uid="{00000000-0005-0000-0000-00009C130000}"/>
    <cellStyle name="Eingabe 20 3" xfId="5034" xr:uid="{00000000-0005-0000-0000-00009D130000}"/>
    <cellStyle name="Eingabe 20 3 2" xfId="5035" xr:uid="{00000000-0005-0000-0000-00009E130000}"/>
    <cellStyle name="Eingabe 20 3 3" xfId="5036" xr:uid="{00000000-0005-0000-0000-00009F130000}"/>
    <cellStyle name="Eingabe 20 3 4" xfId="5037" xr:uid="{00000000-0005-0000-0000-0000A0130000}"/>
    <cellStyle name="Eingabe 20 4" xfId="5038" xr:uid="{00000000-0005-0000-0000-0000A1130000}"/>
    <cellStyle name="Eingabe 20 4 2" xfId="5039" xr:uid="{00000000-0005-0000-0000-0000A2130000}"/>
    <cellStyle name="Eingabe 20 4 3" xfId="5040" xr:uid="{00000000-0005-0000-0000-0000A3130000}"/>
    <cellStyle name="Eingabe 20 4 4" xfId="5041" xr:uid="{00000000-0005-0000-0000-0000A4130000}"/>
    <cellStyle name="Eingabe 20 5" xfId="5042" xr:uid="{00000000-0005-0000-0000-0000A5130000}"/>
    <cellStyle name="Eingabe 20 5 2" xfId="5043" xr:uid="{00000000-0005-0000-0000-0000A6130000}"/>
    <cellStyle name="Eingabe 20 5 3" xfId="5044" xr:uid="{00000000-0005-0000-0000-0000A7130000}"/>
    <cellStyle name="Eingabe 20 5 4" xfId="5045" xr:uid="{00000000-0005-0000-0000-0000A8130000}"/>
    <cellStyle name="Eingabe 20 6" xfId="5046" xr:uid="{00000000-0005-0000-0000-0000A9130000}"/>
    <cellStyle name="Eingabe 20 6 2" xfId="5047" xr:uid="{00000000-0005-0000-0000-0000AA130000}"/>
    <cellStyle name="Eingabe 20 6 3" xfId="5048" xr:uid="{00000000-0005-0000-0000-0000AB130000}"/>
    <cellStyle name="Eingabe 20 6 4" xfId="5049" xr:uid="{00000000-0005-0000-0000-0000AC130000}"/>
    <cellStyle name="Eingabe 20 7" xfId="5050" xr:uid="{00000000-0005-0000-0000-0000AD130000}"/>
    <cellStyle name="Eingabe 20 8" xfId="5051" xr:uid="{00000000-0005-0000-0000-0000AE130000}"/>
    <cellStyle name="Eingabe 20 9" xfId="5052" xr:uid="{00000000-0005-0000-0000-0000AF130000}"/>
    <cellStyle name="Eingabe 21" xfId="5053" xr:uid="{00000000-0005-0000-0000-0000B0130000}"/>
    <cellStyle name="Eingabe 21 10" xfId="5054" xr:uid="{00000000-0005-0000-0000-0000B1130000}"/>
    <cellStyle name="Eingabe 21 2" xfId="5055" xr:uid="{00000000-0005-0000-0000-0000B2130000}"/>
    <cellStyle name="Eingabe 21 2 2" xfId="5056" xr:uid="{00000000-0005-0000-0000-0000B3130000}"/>
    <cellStyle name="Eingabe 21 2 3" xfId="5057" xr:uid="{00000000-0005-0000-0000-0000B4130000}"/>
    <cellStyle name="Eingabe 21 2 4" xfId="5058" xr:uid="{00000000-0005-0000-0000-0000B5130000}"/>
    <cellStyle name="Eingabe 21 3" xfId="5059" xr:uid="{00000000-0005-0000-0000-0000B6130000}"/>
    <cellStyle name="Eingabe 21 3 2" xfId="5060" xr:uid="{00000000-0005-0000-0000-0000B7130000}"/>
    <cellStyle name="Eingabe 21 3 3" xfId="5061" xr:uid="{00000000-0005-0000-0000-0000B8130000}"/>
    <cellStyle name="Eingabe 21 3 4" xfId="5062" xr:uid="{00000000-0005-0000-0000-0000B9130000}"/>
    <cellStyle name="Eingabe 21 4" xfId="5063" xr:uid="{00000000-0005-0000-0000-0000BA130000}"/>
    <cellStyle name="Eingabe 21 4 2" xfId="5064" xr:uid="{00000000-0005-0000-0000-0000BB130000}"/>
    <cellStyle name="Eingabe 21 4 3" xfId="5065" xr:uid="{00000000-0005-0000-0000-0000BC130000}"/>
    <cellStyle name="Eingabe 21 4 4" xfId="5066" xr:uid="{00000000-0005-0000-0000-0000BD130000}"/>
    <cellStyle name="Eingabe 21 5" xfId="5067" xr:uid="{00000000-0005-0000-0000-0000BE130000}"/>
    <cellStyle name="Eingabe 21 5 2" xfId="5068" xr:uid="{00000000-0005-0000-0000-0000BF130000}"/>
    <cellStyle name="Eingabe 21 5 3" xfId="5069" xr:uid="{00000000-0005-0000-0000-0000C0130000}"/>
    <cellStyle name="Eingabe 21 5 4" xfId="5070" xr:uid="{00000000-0005-0000-0000-0000C1130000}"/>
    <cellStyle name="Eingabe 21 6" xfId="5071" xr:uid="{00000000-0005-0000-0000-0000C2130000}"/>
    <cellStyle name="Eingabe 21 6 2" xfId="5072" xr:uid="{00000000-0005-0000-0000-0000C3130000}"/>
    <cellStyle name="Eingabe 21 6 3" xfId="5073" xr:uid="{00000000-0005-0000-0000-0000C4130000}"/>
    <cellStyle name="Eingabe 21 6 4" xfId="5074" xr:uid="{00000000-0005-0000-0000-0000C5130000}"/>
    <cellStyle name="Eingabe 21 7" xfId="5075" xr:uid="{00000000-0005-0000-0000-0000C6130000}"/>
    <cellStyle name="Eingabe 21 7 2" xfId="5076" xr:uid="{00000000-0005-0000-0000-0000C7130000}"/>
    <cellStyle name="Eingabe 21 7 3" xfId="5077" xr:uid="{00000000-0005-0000-0000-0000C8130000}"/>
    <cellStyle name="Eingabe 21 7 4" xfId="5078" xr:uid="{00000000-0005-0000-0000-0000C9130000}"/>
    <cellStyle name="Eingabe 21 8" xfId="5079" xr:uid="{00000000-0005-0000-0000-0000CA130000}"/>
    <cellStyle name="Eingabe 21 9" xfId="5080" xr:uid="{00000000-0005-0000-0000-0000CB130000}"/>
    <cellStyle name="Eingabe 22" xfId="5081" xr:uid="{00000000-0005-0000-0000-0000CC130000}"/>
    <cellStyle name="Eingabe 22 2" xfId="5082" xr:uid="{00000000-0005-0000-0000-0000CD130000}"/>
    <cellStyle name="Eingabe 22 3" xfId="5083" xr:uid="{00000000-0005-0000-0000-0000CE130000}"/>
    <cellStyle name="Eingabe 22 4" xfId="5084" xr:uid="{00000000-0005-0000-0000-0000CF130000}"/>
    <cellStyle name="Eingabe 23" xfId="5085" xr:uid="{00000000-0005-0000-0000-0000D0130000}"/>
    <cellStyle name="Eingabe 23 2" xfId="5086" xr:uid="{00000000-0005-0000-0000-0000D1130000}"/>
    <cellStyle name="Eingabe 23 3" xfId="5087" xr:uid="{00000000-0005-0000-0000-0000D2130000}"/>
    <cellStyle name="Eingabe 23 4" xfId="5088" xr:uid="{00000000-0005-0000-0000-0000D3130000}"/>
    <cellStyle name="Eingabe 24" xfId="5089" xr:uid="{00000000-0005-0000-0000-0000D4130000}"/>
    <cellStyle name="Eingabe 24 2" xfId="5090" xr:uid="{00000000-0005-0000-0000-0000D5130000}"/>
    <cellStyle name="Eingabe 24 3" xfId="5091" xr:uid="{00000000-0005-0000-0000-0000D6130000}"/>
    <cellStyle name="Eingabe 24 4" xfId="5092" xr:uid="{00000000-0005-0000-0000-0000D7130000}"/>
    <cellStyle name="Eingabe 25" xfId="5093" xr:uid="{00000000-0005-0000-0000-0000D8130000}"/>
    <cellStyle name="Eingabe 25 2" xfId="5094" xr:uid="{00000000-0005-0000-0000-0000D9130000}"/>
    <cellStyle name="Eingabe 25 3" xfId="5095" xr:uid="{00000000-0005-0000-0000-0000DA130000}"/>
    <cellStyle name="Eingabe 25 4" xfId="5096" xr:uid="{00000000-0005-0000-0000-0000DB130000}"/>
    <cellStyle name="Eingabe 26" xfId="5097" xr:uid="{00000000-0005-0000-0000-0000DC130000}"/>
    <cellStyle name="Eingabe 26 2" xfId="5098" xr:uid="{00000000-0005-0000-0000-0000DD130000}"/>
    <cellStyle name="Eingabe 26 3" xfId="5099" xr:uid="{00000000-0005-0000-0000-0000DE130000}"/>
    <cellStyle name="Eingabe 26 4" xfId="5100" xr:uid="{00000000-0005-0000-0000-0000DF130000}"/>
    <cellStyle name="Eingabe 27" xfId="5101" xr:uid="{00000000-0005-0000-0000-0000E0130000}"/>
    <cellStyle name="Eingabe 28" xfId="5102" xr:uid="{00000000-0005-0000-0000-0000E1130000}"/>
    <cellStyle name="Eingabe 29" xfId="5103" xr:uid="{00000000-0005-0000-0000-0000E2130000}"/>
    <cellStyle name="Eingabe 3" xfId="5104" xr:uid="{00000000-0005-0000-0000-0000E3130000}"/>
    <cellStyle name="Eingabe 3 10" xfId="5105" xr:uid="{00000000-0005-0000-0000-0000E4130000}"/>
    <cellStyle name="Eingabe 3 11" xfId="5106" xr:uid="{00000000-0005-0000-0000-0000E5130000}"/>
    <cellStyle name="Eingabe 3 2" xfId="5107" xr:uid="{00000000-0005-0000-0000-0000E6130000}"/>
    <cellStyle name="Eingabe 3 2 10" xfId="5108" xr:uid="{00000000-0005-0000-0000-0000E7130000}"/>
    <cellStyle name="Eingabe 3 2 11" xfId="5109" xr:uid="{00000000-0005-0000-0000-0000E8130000}"/>
    <cellStyle name="Eingabe 3 2 2" xfId="5110" xr:uid="{00000000-0005-0000-0000-0000E9130000}"/>
    <cellStyle name="Eingabe 3 2 2 2" xfId="5111" xr:uid="{00000000-0005-0000-0000-0000EA130000}"/>
    <cellStyle name="Eingabe 3 2 2 3" xfId="5112" xr:uid="{00000000-0005-0000-0000-0000EB130000}"/>
    <cellStyle name="Eingabe 3 2 2 4" xfId="5113" xr:uid="{00000000-0005-0000-0000-0000EC130000}"/>
    <cellStyle name="Eingabe 3 2 3" xfId="5114" xr:uid="{00000000-0005-0000-0000-0000ED130000}"/>
    <cellStyle name="Eingabe 3 2 3 2" xfId="5115" xr:uid="{00000000-0005-0000-0000-0000EE130000}"/>
    <cellStyle name="Eingabe 3 2 3 3" xfId="5116" xr:uid="{00000000-0005-0000-0000-0000EF130000}"/>
    <cellStyle name="Eingabe 3 2 3 4" xfId="5117" xr:uid="{00000000-0005-0000-0000-0000F0130000}"/>
    <cellStyle name="Eingabe 3 2 4" xfId="5118" xr:uid="{00000000-0005-0000-0000-0000F1130000}"/>
    <cellStyle name="Eingabe 3 2 4 2" xfId="5119" xr:uid="{00000000-0005-0000-0000-0000F2130000}"/>
    <cellStyle name="Eingabe 3 2 4 3" xfId="5120" xr:uid="{00000000-0005-0000-0000-0000F3130000}"/>
    <cellStyle name="Eingabe 3 2 4 4" xfId="5121" xr:uid="{00000000-0005-0000-0000-0000F4130000}"/>
    <cellStyle name="Eingabe 3 2 5" xfId="5122" xr:uid="{00000000-0005-0000-0000-0000F5130000}"/>
    <cellStyle name="Eingabe 3 2 5 2" xfId="5123" xr:uid="{00000000-0005-0000-0000-0000F6130000}"/>
    <cellStyle name="Eingabe 3 2 5 3" xfId="5124" xr:uid="{00000000-0005-0000-0000-0000F7130000}"/>
    <cellStyle name="Eingabe 3 2 5 4" xfId="5125" xr:uid="{00000000-0005-0000-0000-0000F8130000}"/>
    <cellStyle name="Eingabe 3 2 6" xfId="5126" xr:uid="{00000000-0005-0000-0000-0000F9130000}"/>
    <cellStyle name="Eingabe 3 2 6 2" xfId="5127" xr:uid="{00000000-0005-0000-0000-0000FA130000}"/>
    <cellStyle name="Eingabe 3 2 6 3" xfId="5128" xr:uid="{00000000-0005-0000-0000-0000FB130000}"/>
    <cellStyle name="Eingabe 3 2 6 4" xfId="5129" xr:uid="{00000000-0005-0000-0000-0000FC130000}"/>
    <cellStyle name="Eingabe 3 2 7" xfId="5130" xr:uid="{00000000-0005-0000-0000-0000FD130000}"/>
    <cellStyle name="Eingabe 3 2 7 2" xfId="5131" xr:uid="{00000000-0005-0000-0000-0000FE130000}"/>
    <cellStyle name="Eingabe 3 2 7 3" xfId="5132" xr:uid="{00000000-0005-0000-0000-0000FF130000}"/>
    <cellStyle name="Eingabe 3 2 7 4" xfId="5133" xr:uid="{00000000-0005-0000-0000-000000140000}"/>
    <cellStyle name="Eingabe 3 2 8" xfId="5134" xr:uid="{00000000-0005-0000-0000-000001140000}"/>
    <cellStyle name="Eingabe 3 2 8 2" xfId="5135" xr:uid="{00000000-0005-0000-0000-000002140000}"/>
    <cellStyle name="Eingabe 3 2 8 3" xfId="5136" xr:uid="{00000000-0005-0000-0000-000003140000}"/>
    <cellStyle name="Eingabe 3 2 8 4" xfId="5137" xr:uid="{00000000-0005-0000-0000-000004140000}"/>
    <cellStyle name="Eingabe 3 2 9" xfId="5138" xr:uid="{00000000-0005-0000-0000-000005140000}"/>
    <cellStyle name="Eingabe 3 3" xfId="5139" xr:uid="{00000000-0005-0000-0000-000006140000}"/>
    <cellStyle name="Eingabe 3 3 10" xfId="5140" xr:uid="{00000000-0005-0000-0000-000007140000}"/>
    <cellStyle name="Eingabe 3 3 2" xfId="5141" xr:uid="{00000000-0005-0000-0000-000008140000}"/>
    <cellStyle name="Eingabe 3 3 2 2" xfId="5142" xr:uid="{00000000-0005-0000-0000-000009140000}"/>
    <cellStyle name="Eingabe 3 3 2 3" xfId="5143" xr:uid="{00000000-0005-0000-0000-00000A140000}"/>
    <cellStyle name="Eingabe 3 3 2 4" xfId="5144" xr:uid="{00000000-0005-0000-0000-00000B140000}"/>
    <cellStyle name="Eingabe 3 3 3" xfId="5145" xr:uid="{00000000-0005-0000-0000-00000C140000}"/>
    <cellStyle name="Eingabe 3 3 3 2" xfId="5146" xr:uid="{00000000-0005-0000-0000-00000D140000}"/>
    <cellStyle name="Eingabe 3 3 3 3" xfId="5147" xr:uid="{00000000-0005-0000-0000-00000E140000}"/>
    <cellStyle name="Eingabe 3 3 3 4" xfId="5148" xr:uid="{00000000-0005-0000-0000-00000F140000}"/>
    <cellStyle name="Eingabe 3 3 4" xfId="5149" xr:uid="{00000000-0005-0000-0000-000010140000}"/>
    <cellStyle name="Eingabe 3 3 4 2" xfId="5150" xr:uid="{00000000-0005-0000-0000-000011140000}"/>
    <cellStyle name="Eingabe 3 3 4 3" xfId="5151" xr:uid="{00000000-0005-0000-0000-000012140000}"/>
    <cellStyle name="Eingabe 3 3 4 4" xfId="5152" xr:uid="{00000000-0005-0000-0000-000013140000}"/>
    <cellStyle name="Eingabe 3 3 5" xfId="5153" xr:uid="{00000000-0005-0000-0000-000014140000}"/>
    <cellStyle name="Eingabe 3 3 5 2" xfId="5154" xr:uid="{00000000-0005-0000-0000-000015140000}"/>
    <cellStyle name="Eingabe 3 3 5 3" xfId="5155" xr:uid="{00000000-0005-0000-0000-000016140000}"/>
    <cellStyle name="Eingabe 3 3 5 4" xfId="5156" xr:uid="{00000000-0005-0000-0000-000017140000}"/>
    <cellStyle name="Eingabe 3 3 6" xfId="5157" xr:uid="{00000000-0005-0000-0000-000018140000}"/>
    <cellStyle name="Eingabe 3 3 6 2" xfId="5158" xr:uid="{00000000-0005-0000-0000-000019140000}"/>
    <cellStyle name="Eingabe 3 3 6 3" xfId="5159" xr:uid="{00000000-0005-0000-0000-00001A140000}"/>
    <cellStyle name="Eingabe 3 3 6 4" xfId="5160" xr:uid="{00000000-0005-0000-0000-00001B140000}"/>
    <cellStyle name="Eingabe 3 3 7" xfId="5161" xr:uid="{00000000-0005-0000-0000-00001C140000}"/>
    <cellStyle name="Eingabe 3 3 7 2" xfId="5162" xr:uid="{00000000-0005-0000-0000-00001D140000}"/>
    <cellStyle name="Eingabe 3 3 7 3" xfId="5163" xr:uid="{00000000-0005-0000-0000-00001E140000}"/>
    <cellStyle name="Eingabe 3 3 7 4" xfId="5164" xr:uid="{00000000-0005-0000-0000-00001F140000}"/>
    <cellStyle name="Eingabe 3 3 8" xfId="5165" xr:uid="{00000000-0005-0000-0000-000020140000}"/>
    <cellStyle name="Eingabe 3 3 9" xfId="5166" xr:uid="{00000000-0005-0000-0000-000021140000}"/>
    <cellStyle name="Eingabe 3 4" xfId="5167" xr:uid="{00000000-0005-0000-0000-000022140000}"/>
    <cellStyle name="Eingabe 3 4 2" xfId="5168" xr:uid="{00000000-0005-0000-0000-000023140000}"/>
    <cellStyle name="Eingabe 3 4 2 2" xfId="5169" xr:uid="{00000000-0005-0000-0000-000024140000}"/>
    <cellStyle name="Eingabe 3 4 2 3" xfId="5170" xr:uid="{00000000-0005-0000-0000-000025140000}"/>
    <cellStyle name="Eingabe 3 4 2 4" xfId="5171" xr:uid="{00000000-0005-0000-0000-000026140000}"/>
    <cellStyle name="Eingabe 3 4 3" xfId="5172" xr:uid="{00000000-0005-0000-0000-000027140000}"/>
    <cellStyle name="Eingabe 3 4 3 2" xfId="5173" xr:uid="{00000000-0005-0000-0000-000028140000}"/>
    <cellStyle name="Eingabe 3 4 3 3" xfId="5174" xr:uid="{00000000-0005-0000-0000-000029140000}"/>
    <cellStyle name="Eingabe 3 4 3 4" xfId="5175" xr:uid="{00000000-0005-0000-0000-00002A140000}"/>
    <cellStyle name="Eingabe 3 4 4" xfId="5176" xr:uid="{00000000-0005-0000-0000-00002B140000}"/>
    <cellStyle name="Eingabe 3 4 4 2" xfId="5177" xr:uid="{00000000-0005-0000-0000-00002C140000}"/>
    <cellStyle name="Eingabe 3 4 4 3" xfId="5178" xr:uid="{00000000-0005-0000-0000-00002D140000}"/>
    <cellStyle name="Eingabe 3 4 4 4" xfId="5179" xr:uid="{00000000-0005-0000-0000-00002E140000}"/>
    <cellStyle name="Eingabe 3 4 5" xfId="5180" xr:uid="{00000000-0005-0000-0000-00002F140000}"/>
    <cellStyle name="Eingabe 3 4 5 2" xfId="5181" xr:uid="{00000000-0005-0000-0000-000030140000}"/>
    <cellStyle name="Eingabe 3 4 5 3" xfId="5182" xr:uid="{00000000-0005-0000-0000-000031140000}"/>
    <cellStyle name="Eingabe 3 4 5 4" xfId="5183" xr:uid="{00000000-0005-0000-0000-000032140000}"/>
    <cellStyle name="Eingabe 3 4 6" xfId="5184" xr:uid="{00000000-0005-0000-0000-000033140000}"/>
    <cellStyle name="Eingabe 3 4 6 2" xfId="5185" xr:uid="{00000000-0005-0000-0000-000034140000}"/>
    <cellStyle name="Eingabe 3 4 6 3" xfId="5186" xr:uid="{00000000-0005-0000-0000-000035140000}"/>
    <cellStyle name="Eingabe 3 4 6 4" xfId="5187" xr:uid="{00000000-0005-0000-0000-000036140000}"/>
    <cellStyle name="Eingabe 3 4 7" xfId="5188" xr:uid="{00000000-0005-0000-0000-000037140000}"/>
    <cellStyle name="Eingabe 3 4 8" xfId="5189" xr:uid="{00000000-0005-0000-0000-000038140000}"/>
    <cellStyle name="Eingabe 3 4 9" xfId="5190" xr:uid="{00000000-0005-0000-0000-000039140000}"/>
    <cellStyle name="Eingabe 3 5" xfId="5191" xr:uid="{00000000-0005-0000-0000-00003A140000}"/>
    <cellStyle name="Eingabe 3 5 2" xfId="5192" xr:uid="{00000000-0005-0000-0000-00003B140000}"/>
    <cellStyle name="Eingabe 3 5 3" xfId="5193" xr:uid="{00000000-0005-0000-0000-00003C140000}"/>
    <cellStyle name="Eingabe 3 5 4" xfId="5194" xr:uid="{00000000-0005-0000-0000-00003D140000}"/>
    <cellStyle name="Eingabe 3 6" xfId="5195" xr:uid="{00000000-0005-0000-0000-00003E140000}"/>
    <cellStyle name="Eingabe 3 6 2" xfId="5196" xr:uid="{00000000-0005-0000-0000-00003F140000}"/>
    <cellStyle name="Eingabe 3 6 3" xfId="5197" xr:uid="{00000000-0005-0000-0000-000040140000}"/>
    <cellStyle name="Eingabe 3 6 4" xfId="5198" xr:uid="{00000000-0005-0000-0000-000041140000}"/>
    <cellStyle name="Eingabe 3 7" xfId="5199" xr:uid="{00000000-0005-0000-0000-000042140000}"/>
    <cellStyle name="Eingabe 3 7 2" xfId="5200" xr:uid="{00000000-0005-0000-0000-000043140000}"/>
    <cellStyle name="Eingabe 3 7 3" xfId="5201" xr:uid="{00000000-0005-0000-0000-000044140000}"/>
    <cellStyle name="Eingabe 3 7 4" xfId="5202" xr:uid="{00000000-0005-0000-0000-000045140000}"/>
    <cellStyle name="Eingabe 3 8" xfId="5203" xr:uid="{00000000-0005-0000-0000-000046140000}"/>
    <cellStyle name="Eingabe 3 8 2" xfId="5204" xr:uid="{00000000-0005-0000-0000-000047140000}"/>
    <cellStyle name="Eingabe 3 8 3" xfId="5205" xr:uid="{00000000-0005-0000-0000-000048140000}"/>
    <cellStyle name="Eingabe 3 8 4" xfId="5206" xr:uid="{00000000-0005-0000-0000-000049140000}"/>
    <cellStyle name="Eingabe 3 9" xfId="5207" xr:uid="{00000000-0005-0000-0000-00004A140000}"/>
    <cellStyle name="Eingabe 4" xfId="5208" xr:uid="{00000000-0005-0000-0000-00004B140000}"/>
    <cellStyle name="Eingabe 4 10" xfId="5209" xr:uid="{00000000-0005-0000-0000-00004C140000}"/>
    <cellStyle name="Eingabe 4 11" xfId="5210" xr:uid="{00000000-0005-0000-0000-00004D140000}"/>
    <cellStyle name="Eingabe 4 2" xfId="5211" xr:uid="{00000000-0005-0000-0000-00004E140000}"/>
    <cellStyle name="Eingabe 4 2 10" xfId="5212" xr:uid="{00000000-0005-0000-0000-00004F140000}"/>
    <cellStyle name="Eingabe 4 2 11" xfId="5213" xr:uid="{00000000-0005-0000-0000-000050140000}"/>
    <cellStyle name="Eingabe 4 2 2" xfId="5214" xr:uid="{00000000-0005-0000-0000-000051140000}"/>
    <cellStyle name="Eingabe 4 2 2 2" xfId="5215" xr:uid="{00000000-0005-0000-0000-000052140000}"/>
    <cellStyle name="Eingabe 4 2 2 3" xfId="5216" xr:uid="{00000000-0005-0000-0000-000053140000}"/>
    <cellStyle name="Eingabe 4 2 2 4" xfId="5217" xr:uid="{00000000-0005-0000-0000-000054140000}"/>
    <cellStyle name="Eingabe 4 2 3" xfId="5218" xr:uid="{00000000-0005-0000-0000-000055140000}"/>
    <cellStyle name="Eingabe 4 2 3 2" xfId="5219" xr:uid="{00000000-0005-0000-0000-000056140000}"/>
    <cellStyle name="Eingabe 4 2 3 3" xfId="5220" xr:uid="{00000000-0005-0000-0000-000057140000}"/>
    <cellStyle name="Eingabe 4 2 3 4" xfId="5221" xr:uid="{00000000-0005-0000-0000-000058140000}"/>
    <cellStyle name="Eingabe 4 2 4" xfId="5222" xr:uid="{00000000-0005-0000-0000-000059140000}"/>
    <cellStyle name="Eingabe 4 2 4 2" xfId="5223" xr:uid="{00000000-0005-0000-0000-00005A140000}"/>
    <cellStyle name="Eingabe 4 2 4 3" xfId="5224" xr:uid="{00000000-0005-0000-0000-00005B140000}"/>
    <cellStyle name="Eingabe 4 2 4 4" xfId="5225" xr:uid="{00000000-0005-0000-0000-00005C140000}"/>
    <cellStyle name="Eingabe 4 2 5" xfId="5226" xr:uid="{00000000-0005-0000-0000-00005D140000}"/>
    <cellStyle name="Eingabe 4 2 5 2" xfId="5227" xr:uid="{00000000-0005-0000-0000-00005E140000}"/>
    <cellStyle name="Eingabe 4 2 5 3" xfId="5228" xr:uid="{00000000-0005-0000-0000-00005F140000}"/>
    <cellStyle name="Eingabe 4 2 5 4" xfId="5229" xr:uid="{00000000-0005-0000-0000-000060140000}"/>
    <cellStyle name="Eingabe 4 2 6" xfId="5230" xr:uid="{00000000-0005-0000-0000-000061140000}"/>
    <cellStyle name="Eingabe 4 2 6 2" xfId="5231" xr:uid="{00000000-0005-0000-0000-000062140000}"/>
    <cellStyle name="Eingabe 4 2 6 3" xfId="5232" xr:uid="{00000000-0005-0000-0000-000063140000}"/>
    <cellStyle name="Eingabe 4 2 6 4" xfId="5233" xr:uid="{00000000-0005-0000-0000-000064140000}"/>
    <cellStyle name="Eingabe 4 2 7" xfId="5234" xr:uid="{00000000-0005-0000-0000-000065140000}"/>
    <cellStyle name="Eingabe 4 2 7 2" xfId="5235" xr:uid="{00000000-0005-0000-0000-000066140000}"/>
    <cellStyle name="Eingabe 4 2 7 3" xfId="5236" xr:uid="{00000000-0005-0000-0000-000067140000}"/>
    <cellStyle name="Eingabe 4 2 7 4" xfId="5237" xr:uid="{00000000-0005-0000-0000-000068140000}"/>
    <cellStyle name="Eingabe 4 2 8" xfId="5238" xr:uid="{00000000-0005-0000-0000-000069140000}"/>
    <cellStyle name="Eingabe 4 2 8 2" xfId="5239" xr:uid="{00000000-0005-0000-0000-00006A140000}"/>
    <cellStyle name="Eingabe 4 2 8 3" xfId="5240" xr:uid="{00000000-0005-0000-0000-00006B140000}"/>
    <cellStyle name="Eingabe 4 2 8 4" xfId="5241" xr:uid="{00000000-0005-0000-0000-00006C140000}"/>
    <cellStyle name="Eingabe 4 2 9" xfId="5242" xr:uid="{00000000-0005-0000-0000-00006D140000}"/>
    <cellStyle name="Eingabe 4 3" xfId="5243" xr:uid="{00000000-0005-0000-0000-00006E140000}"/>
    <cellStyle name="Eingabe 4 3 10" xfId="5244" xr:uid="{00000000-0005-0000-0000-00006F140000}"/>
    <cellStyle name="Eingabe 4 3 2" xfId="5245" xr:uid="{00000000-0005-0000-0000-000070140000}"/>
    <cellStyle name="Eingabe 4 3 2 2" xfId="5246" xr:uid="{00000000-0005-0000-0000-000071140000}"/>
    <cellStyle name="Eingabe 4 3 2 3" xfId="5247" xr:uid="{00000000-0005-0000-0000-000072140000}"/>
    <cellStyle name="Eingabe 4 3 2 4" xfId="5248" xr:uid="{00000000-0005-0000-0000-000073140000}"/>
    <cellStyle name="Eingabe 4 3 3" xfId="5249" xr:uid="{00000000-0005-0000-0000-000074140000}"/>
    <cellStyle name="Eingabe 4 3 3 2" xfId="5250" xr:uid="{00000000-0005-0000-0000-000075140000}"/>
    <cellStyle name="Eingabe 4 3 3 3" xfId="5251" xr:uid="{00000000-0005-0000-0000-000076140000}"/>
    <cellStyle name="Eingabe 4 3 3 4" xfId="5252" xr:uid="{00000000-0005-0000-0000-000077140000}"/>
    <cellStyle name="Eingabe 4 3 4" xfId="5253" xr:uid="{00000000-0005-0000-0000-000078140000}"/>
    <cellStyle name="Eingabe 4 3 4 2" xfId="5254" xr:uid="{00000000-0005-0000-0000-000079140000}"/>
    <cellStyle name="Eingabe 4 3 4 3" xfId="5255" xr:uid="{00000000-0005-0000-0000-00007A140000}"/>
    <cellStyle name="Eingabe 4 3 4 4" xfId="5256" xr:uid="{00000000-0005-0000-0000-00007B140000}"/>
    <cellStyle name="Eingabe 4 3 5" xfId="5257" xr:uid="{00000000-0005-0000-0000-00007C140000}"/>
    <cellStyle name="Eingabe 4 3 5 2" xfId="5258" xr:uid="{00000000-0005-0000-0000-00007D140000}"/>
    <cellStyle name="Eingabe 4 3 5 3" xfId="5259" xr:uid="{00000000-0005-0000-0000-00007E140000}"/>
    <cellStyle name="Eingabe 4 3 5 4" xfId="5260" xr:uid="{00000000-0005-0000-0000-00007F140000}"/>
    <cellStyle name="Eingabe 4 3 6" xfId="5261" xr:uid="{00000000-0005-0000-0000-000080140000}"/>
    <cellStyle name="Eingabe 4 3 6 2" xfId="5262" xr:uid="{00000000-0005-0000-0000-000081140000}"/>
    <cellStyle name="Eingabe 4 3 6 3" xfId="5263" xr:uid="{00000000-0005-0000-0000-000082140000}"/>
    <cellStyle name="Eingabe 4 3 6 4" xfId="5264" xr:uid="{00000000-0005-0000-0000-000083140000}"/>
    <cellStyle name="Eingabe 4 3 7" xfId="5265" xr:uid="{00000000-0005-0000-0000-000084140000}"/>
    <cellStyle name="Eingabe 4 3 7 2" xfId="5266" xr:uid="{00000000-0005-0000-0000-000085140000}"/>
    <cellStyle name="Eingabe 4 3 7 3" xfId="5267" xr:uid="{00000000-0005-0000-0000-000086140000}"/>
    <cellStyle name="Eingabe 4 3 7 4" xfId="5268" xr:uid="{00000000-0005-0000-0000-000087140000}"/>
    <cellStyle name="Eingabe 4 3 8" xfId="5269" xr:uid="{00000000-0005-0000-0000-000088140000}"/>
    <cellStyle name="Eingabe 4 3 9" xfId="5270" xr:uid="{00000000-0005-0000-0000-000089140000}"/>
    <cellStyle name="Eingabe 4 4" xfId="5271" xr:uid="{00000000-0005-0000-0000-00008A140000}"/>
    <cellStyle name="Eingabe 4 4 2" xfId="5272" xr:uid="{00000000-0005-0000-0000-00008B140000}"/>
    <cellStyle name="Eingabe 4 4 2 2" xfId="5273" xr:uid="{00000000-0005-0000-0000-00008C140000}"/>
    <cellStyle name="Eingabe 4 4 2 3" xfId="5274" xr:uid="{00000000-0005-0000-0000-00008D140000}"/>
    <cellStyle name="Eingabe 4 4 2 4" xfId="5275" xr:uid="{00000000-0005-0000-0000-00008E140000}"/>
    <cellStyle name="Eingabe 4 4 3" xfId="5276" xr:uid="{00000000-0005-0000-0000-00008F140000}"/>
    <cellStyle name="Eingabe 4 4 3 2" xfId="5277" xr:uid="{00000000-0005-0000-0000-000090140000}"/>
    <cellStyle name="Eingabe 4 4 3 3" xfId="5278" xr:uid="{00000000-0005-0000-0000-000091140000}"/>
    <cellStyle name="Eingabe 4 4 3 4" xfId="5279" xr:uid="{00000000-0005-0000-0000-000092140000}"/>
    <cellStyle name="Eingabe 4 4 4" xfId="5280" xr:uid="{00000000-0005-0000-0000-000093140000}"/>
    <cellStyle name="Eingabe 4 4 4 2" xfId="5281" xr:uid="{00000000-0005-0000-0000-000094140000}"/>
    <cellStyle name="Eingabe 4 4 4 3" xfId="5282" xr:uid="{00000000-0005-0000-0000-000095140000}"/>
    <cellStyle name="Eingabe 4 4 4 4" xfId="5283" xr:uid="{00000000-0005-0000-0000-000096140000}"/>
    <cellStyle name="Eingabe 4 4 5" xfId="5284" xr:uid="{00000000-0005-0000-0000-000097140000}"/>
    <cellStyle name="Eingabe 4 4 5 2" xfId="5285" xr:uid="{00000000-0005-0000-0000-000098140000}"/>
    <cellStyle name="Eingabe 4 4 5 3" xfId="5286" xr:uid="{00000000-0005-0000-0000-000099140000}"/>
    <cellStyle name="Eingabe 4 4 5 4" xfId="5287" xr:uid="{00000000-0005-0000-0000-00009A140000}"/>
    <cellStyle name="Eingabe 4 4 6" xfId="5288" xr:uid="{00000000-0005-0000-0000-00009B140000}"/>
    <cellStyle name="Eingabe 4 4 6 2" xfId="5289" xr:uid="{00000000-0005-0000-0000-00009C140000}"/>
    <cellStyle name="Eingabe 4 4 6 3" xfId="5290" xr:uid="{00000000-0005-0000-0000-00009D140000}"/>
    <cellStyle name="Eingabe 4 4 6 4" xfId="5291" xr:uid="{00000000-0005-0000-0000-00009E140000}"/>
    <cellStyle name="Eingabe 4 4 7" xfId="5292" xr:uid="{00000000-0005-0000-0000-00009F140000}"/>
    <cellStyle name="Eingabe 4 4 8" xfId="5293" xr:uid="{00000000-0005-0000-0000-0000A0140000}"/>
    <cellStyle name="Eingabe 4 4 9" xfId="5294" xr:uid="{00000000-0005-0000-0000-0000A1140000}"/>
    <cellStyle name="Eingabe 4 5" xfId="5295" xr:uid="{00000000-0005-0000-0000-0000A2140000}"/>
    <cellStyle name="Eingabe 4 5 2" xfId="5296" xr:uid="{00000000-0005-0000-0000-0000A3140000}"/>
    <cellStyle name="Eingabe 4 5 3" xfId="5297" xr:uid="{00000000-0005-0000-0000-0000A4140000}"/>
    <cellStyle name="Eingabe 4 5 4" xfId="5298" xr:uid="{00000000-0005-0000-0000-0000A5140000}"/>
    <cellStyle name="Eingabe 4 6" xfId="5299" xr:uid="{00000000-0005-0000-0000-0000A6140000}"/>
    <cellStyle name="Eingabe 4 6 2" xfId="5300" xr:uid="{00000000-0005-0000-0000-0000A7140000}"/>
    <cellStyle name="Eingabe 4 6 3" xfId="5301" xr:uid="{00000000-0005-0000-0000-0000A8140000}"/>
    <cellStyle name="Eingabe 4 6 4" xfId="5302" xr:uid="{00000000-0005-0000-0000-0000A9140000}"/>
    <cellStyle name="Eingabe 4 7" xfId="5303" xr:uid="{00000000-0005-0000-0000-0000AA140000}"/>
    <cellStyle name="Eingabe 4 7 2" xfId="5304" xr:uid="{00000000-0005-0000-0000-0000AB140000}"/>
    <cellStyle name="Eingabe 4 7 3" xfId="5305" xr:uid="{00000000-0005-0000-0000-0000AC140000}"/>
    <cellStyle name="Eingabe 4 7 4" xfId="5306" xr:uid="{00000000-0005-0000-0000-0000AD140000}"/>
    <cellStyle name="Eingabe 4 8" xfId="5307" xr:uid="{00000000-0005-0000-0000-0000AE140000}"/>
    <cellStyle name="Eingabe 4 8 2" xfId="5308" xr:uid="{00000000-0005-0000-0000-0000AF140000}"/>
    <cellStyle name="Eingabe 4 8 3" xfId="5309" xr:uid="{00000000-0005-0000-0000-0000B0140000}"/>
    <cellStyle name="Eingabe 4 8 4" xfId="5310" xr:uid="{00000000-0005-0000-0000-0000B1140000}"/>
    <cellStyle name="Eingabe 4 9" xfId="5311" xr:uid="{00000000-0005-0000-0000-0000B2140000}"/>
    <cellStyle name="Eingabe 5" xfId="5312" xr:uid="{00000000-0005-0000-0000-0000B3140000}"/>
    <cellStyle name="Eingabe 5 10" xfId="5313" xr:uid="{00000000-0005-0000-0000-0000B4140000}"/>
    <cellStyle name="Eingabe 5 11" xfId="5314" xr:uid="{00000000-0005-0000-0000-0000B5140000}"/>
    <cellStyle name="Eingabe 5 2" xfId="5315" xr:uid="{00000000-0005-0000-0000-0000B6140000}"/>
    <cellStyle name="Eingabe 5 2 10" xfId="5316" xr:uid="{00000000-0005-0000-0000-0000B7140000}"/>
    <cellStyle name="Eingabe 5 2 11" xfId="5317" xr:uid="{00000000-0005-0000-0000-0000B8140000}"/>
    <cellStyle name="Eingabe 5 2 2" xfId="5318" xr:uid="{00000000-0005-0000-0000-0000B9140000}"/>
    <cellStyle name="Eingabe 5 2 2 2" xfId="5319" xr:uid="{00000000-0005-0000-0000-0000BA140000}"/>
    <cellStyle name="Eingabe 5 2 2 3" xfId="5320" xr:uid="{00000000-0005-0000-0000-0000BB140000}"/>
    <cellStyle name="Eingabe 5 2 2 4" xfId="5321" xr:uid="{00000000-0005-0000-0000-0000BC140000}"/>
    <cellStyle name="Eingabe 5 2 3" xfId="5322" xr:uid="{00000000-0005-0000-0000-0000BD140000}"/>
    <cellStyle name="Eingabe 5 2 3 2" xfId="5323" xr:uid="{00000000-0005-0000-0000-0000BE140000}"/>
    <cellStyle name="Eingabe 5 2 3 3" xfId="5324" xr:uid="{00000000-0005-0000-0000-0000BF140000}"/>
    <cellStyle name="Eingabe 5 2 3 4" xfId="5325" xr:uid="{00000000-0005-0000-0000-0000C0140000}"/>
    <cellStyle name="Eingabe 5 2 4" xfId="5326" xr:uid="{00000000-0005-0000-0000-0000C1140000}"/>
    <cellStyle name="Eingabe 5 2 4 2" xfId="5327" xr:uid="{00000000-0005-0000-0000-0000C2140000}"/>
    <cellStyle name="Eingabe 5 2 4 3" xfId="5328" xr:uid="{00000000-0005-0000-0000-0000C3140000}"/>
    <cellStyle name="Eingabe 5 2 4 4" xfId="5329" xr:uid="{00000000-0005-0000-0000-0000C4140000}"/>
    <cellStyle name="Eingabe 5 2 5" xfId="5330" xr:uid="{00000000-0005-0000-0000-0000C5140000}"/>
    <cellStyle name="Eingabe 5 2 5 2" xfId="5331" xr:uid="{00000000-0005-0000-0000-0000C6140000}"/>
    <cellStyle name="Eingabe 5 2 5 3" xfId="5332" xr:uid="{00000000-0005-0000-0000-0000C7140000}"/>
    <cellStyle name="Eingabe 5 2 5 4" xfId="5333" xr:uid="{00000000-0005-0000-0000-0000C8140000}"/>
    <cellStyle name="Eingabe 5 2 6" xfId="5334" xr:uid="{00000000-0005-0000-0000-0000C9140000}"/>
    <cellStyle name="Eingabe 5 2 6 2" xfId="5335" xr:uid="{00000000-0005-0000-0000-0000CA140000}"/>
    <cellStyle name="Eingabe 5 2 6 3" xfId="5336" xr:uid="{00000000-0005-0000-0000-0000CB140000}"/>
    <cellStyle name="Eingabe 5 2 6 4" xfId="5337" xr:uid="{00000000-0005-0000-0000-0000CC140000}"/>
    <cellStyle name="Eingabe 5 2 7" xfId="5338" xr:uid="{00000000-0005-0000-0000-0000CD140000}"/>
    <cellStyle name="Eingabe 5 2 7 2" xfId="5339" xr:uid="{00000000-0005-0000-0000-0000CE140000}"/>
    <cellStyle name="Eingabe 5 2 7 3" xfId="5340" xr:uid="{00000000-0005-0000-0000-0000CF140000}"/>
    <cellStyle name="Eingabe 5 2 7 4" xfId="5341" xr:uid="{00000000-0005-0000-0000-0000D0140000}"/>
    <cellStyle name="Eingabe 5 2 8" xfId="5342" xr:uid="{00000000-0005-0000-0000-0000D1140000}"/>
    <cellStyle name="Eingabe 5 2 8 2" xfId="5343" xr:uid="{00000000-0005-0000-0000-0000D2140000}"/>
    <cellStyle name="Eingabe 5 2 8 3" xfId="5344" xr:uid="{00000000-0005-0000-0000-0000D3140000}"/>
    <cellStyle name="Eingabe 5 2 8 4" xfId="5345" xr:uid="{00000000-0005-0000-0000-0000D4140000}"/>
    <cellStyle name="Eingabe 5 2 9" xfId="5346" xr:uid="{00000000-0005-0000-0000-0000D5140000}"/>
    <cellStyle name="Eingabe 5 3" xfId="5347" xr:uid="{00000000-0005-0000-0000-0000D6140000}"/>
    <cellStyle name="Eingabe 5 3 10" xfId="5348" xr:uid="{00000000-0005-0000-0000-0000D7140000}"/>
    <cellStyle name="Eingabe 5 3 2" xfId="5349" xr:uid="{00000000-0005-0000-0000-0000D8140000}"/>
    <cellStyle name="Eingabe 5 3 2 2" xfId="5350" xr:uid="{00000000-0005-0000-0000-0000D9140000}"/>
    <cellStyle name="Eingabe 5 3 2 3" xfId="5351" xr:uid="{00000000-0005-0000-0000-0000DA140000}"/>
    <cellStyle name="Eingabe 5 3 2 4" xfId="5352" xr:uid="{00000000-0005-0000-0000-0000DB140000}"/>
    <cellStyle name="Eingabe 5 3 3" xfId="5353" xr:uid="{00000000-0005-0000-0000-0000DC140000}"/>
    <cellStyle name="Eingabe 5 3 3 2" xfId="5354" xr:uid="{00000000-0005-0000-0000-0000DD140000}"/>
    <cellStyle name="Eingabe 5 3 3 3" xfId="5355" xr:uid="{00000000-0005-0000-0000-0000DE140000}"/>
    <cellStyle name="Eingabe 5 3 3 4" xfId="5356" xr:uid="{00000000-0005-0000-0000-0000DF140000}"/>
    <cellStyle name="Eingabe 5 3 4" xfId="5357" xr:uid="{00000000-0005-0000-0000-0000E0140000}"/>
    <cellStyle name="Eingabe 5 3 4 2" xfId="5358" xr:uid="{00000000-0005-0000-0000-0000E1140000}"/>
    <cellStyle name="Eingabe 5 3 4 3" xfId="5359" xr:uid="{00000000-0005-0000-0000-0000E2140000}"/>
    <cellStyle name="Eingabe 5 3 4 4" xfId="5360" xr:uid="{00000000-0005-0000-0000-0000E3140000}"/>
    <cellStyle name="Eingabe 5 3 5" xfId="5361" xr:uid="{00000000-0005-0000-0000-0000E4140000}"/>
    <cellStyle name="Eingabe 5 3 5 2" xfId="5362" xr:uid="{00000000-0005-0000-0000-0000E5140000}"/>
    <cellStyle name="Eingabe 5 3 5 3" xfId="5363" xr:uid="{00000000-0005-0000-0000-0000E6140000}"/>
    <cellStyle name="Eingabe 5 3 5 4" xfId="5364" xr:uid="{00000000-0005-0000-0000-0000E7140000}"/>
    <cellStyle name="Eingabe 5 3 6" xfId="5365" xr:uid="{00000000-0005-0000-0000-0000E8140000}"/>
    <cellStyle name="Eingabe 5 3 6 2" xfId="5366" xr:uid="{00000000-0005-0000-0000-0000E9140000}"/>
    <cellStyle name="Eingabe 5 3 6 3" xfId="5367" xr:uid="{00000000-0005-0000-0000-0000EA140000}"/>
    <cellStyle name="Eingabe 5 3 6 4" xfId="5368" xr:uid="{00000000-0005-0000-0000-0000EB140000}"/>
    <cellStyle name="Eingabe 5 3 7" xfId="5369" xr:uid="{00000000-0005-0000-0000-0000EC140000}"/>
    <cellStyle name="Eingabe 5 3 7 2" xfId="5370" xr:uid="{00000000-0005-0000-0000-0000ED140000}"/>
    <cellStyle name="Eingabe 5 3 7 3" xfId="5371" xr:uid="{00000000-0005-0000-0000-0000EE140000}"/>
    <cellStyle name="Eingabe 5 3 7 4" xfId="5372" xr:uid="{00000000-0005-0000-0000-0000EF140000}"/>
    <cellStyle name="Eingabe 5 3 8" xfId="5373" xr:uid="{00000000-0005-0000-0000-0000F0140000}"/>
    <cellStyle name="Eingabe 5 3 9" xfId="5374" xr:uid="{00000000-0005-0000-0000-0000F1140000}"/>
    <cellStyle name="Eingabe 5 4" xfId="5375" xr:uid="{00000000-0005-0000-0000-0000F2140000}"/>
    <cellStyle name="Eingabe 5 4 2" xfId="5376" xr:uid="{00000000-0005-0000-0000-0000F3140000}"/>
    <cellStyle name="Eingabe 5 4 2 2" xfId="5377" xr:uid="{00000000-0005-0000-0000-0000F4140000}"/>
    <cellStyle name="Eingabe 5 4 2 3" xfId="5378" xr:uid="{00000000-0005-0000-0000-0000F5140000}"/>
    <cellStyle name="Eingabe 5 4 2 4" xfId="5379" xr:uid="{00000000-0005-0000-0000-0000F6140000}"/>
    <cellStyle name="Eingabe 5 4 3" xfId="5380" xr:uid="{00000000-0005-0000-0000-0000F7140000}"/>
    <cellStyle name="Eingabe 5 4 3 2" xfId="5381" xr:uid="{00000000-0005-0000-0000-0000F8140000}"/>
    <cellStyle name="Eingabe 5 4 3 3" xfId="5382" xr:uid="{00000000-0005-0000-0000-0000F9140000}"/>
    <cellStyle name="Eingabe 5 4 3 4" xfId="5383" xr:uid="{00000000-0005-0000-0000-0000FA140000}"/>
    <cellStyle name="Eingabe 5 4 4" xfId="5384" xr:uid="{00000000-0005-0000-0000-0000FB140000}"/>
    <cellStyle name="Eingabe 5 4 4 2" xfId="5385" xr:uid="{00000000-0005-0000-0000-0000FC140000}"/>
    <cellStyle name="Eingabe 5 4 4 3" xfId="5386" xr:uid="{00000000-0005-0000-0000-0000FD140000}"/>
    <cellStyle name="Eingabe 5 4 4 4" xfId="5387" xr:uid="{00000000-0005-0000-0000-0000FE140000}"/>
    <cellStyle name="Eingabe 5 4 5" xfId="5388" xr:uid="{00000000-0005-0000-0000-0000FF140000}"/>
    <cellStyle name="Eingabe 5 4 5 2" xfId="5389" xr:uid="{00000000-0005-0000-0000-000000150000}"/>
    <cellStyle name="Eingabe 5 4 5 3" xfId="5390" xr:uid="{00000000-0005-0000-0000-000001150000}"/>
    <cellStyle name="Eingabe 5 4 5 4" xfId="5391" xr:uid="{00000000-0005-0000-0000-000002150000}"/>
    <cellStyle name="Eingabe 5 4 6" xfId="5392" xr:uid="{00000000-0005-0000-0000-000003150000}"/>
    <cellStyle name="Eingabe 5 4 6 2" xfId="5393" xr:uid="{00000000-0005-0000-0000-000004150000}"/>
    <cellStyle name="Eingabe 5 4 6 3" xfId="5394" xr:uid="{00000000-0005-0000-0000-000005150000}"/>
    <cellStyle name="Eingabe 5 4 6 4" xfId="5395" xr:uid="{00000000-0005-0000-0000-000006150000}"/>
    <cellStyle name="Eingabe 5 4 7" xfId="5396" xr:uid="{00000000-0005-0000-0000-000007150000}"/>
    <cellStyle name="Eingabe 5 4 8" xfId="5397" xr:uid="{00000000-0005-0000-0000-000008150000}"/>
    <cellStyle name="Eingabe 5 4 9" xfId="5398" xr:uid="{00000000-0005-0000-0000-000009150000}"/>
    <cellStyle name="Eingabe 5 5" xfId="5399" xr:uid="{00000000-0005-0000-0000-00000A150000}"/>
    <cellStyle name="Eingabe 5 5 2" xfId="5400" xr:uid="{00000000-0005-0000-0000-00000B150000}"/>
    <cellStyle name="Eingabe 5 5 3" xfId="5401" xr:uid="{00000000-0005-0000-0000-00000C150000}"/>
    <cellStyle name="Eingabe 5 5 4" xfId="5402" xr:uid="{00000000-0005-0000-0000-00000D150000}"/>
    <cellStyle name="Eingabe 5 6" xfId="5403" xr:uid="{00000000-0005-0000-0000-00000E150000}"/>
    <cellStyle name="Eingabe 5 6 2" xfId="5404" xr:uid="{00000000-0005-0000-0000-00000F150000}"/>
    <cellStyle name="Eingabe 5 6 3" xfId="5405" xr:uid="{00000000-0005-0000-0000-000010150000}"/>
    <cellStyle name="Eingabe 5 6 4" xfId="5406" xr:uid="{00000000-0005-0000-0000-000011150000}"/>
    <cellStyle name="Eingabe 5 7" xfId="5407" xr:uid="{00000000-0005-0000-0000-000012150000}"/>
    <cellStyle name="Eingabe 5 7 2" xfId="5408" xr:uid="{00000000-0005-0000-0000-000013150000}"/>
    <cellStyle name="Eingabe 5 7 3" xfId="5409" xr:uid="{00000000-0005-0000-0000-000014150000}"/>
    <cellStyle name="Eingabe 5 7 4" xfId="5410" xr:uid="{00000000-0005-0000-0000-000015150000}"/>
    <cellStyle name="Eingabe 5 8" xfId="5411" xr:uid="{00000000-0005-0000-0000-000016150000}"/>
    <cellStyle name="Eingabe 5 8 2" xfId="5412" xr:uid="{00000000-0005-0000-0000-000017150000}"/>
    <cellStyle name="Eingabe 5 8 3" xfId="5413" xr:uid="{00000000-0005-0000-0000-000018150000}"/>
    <cellStyle name="Eingabe 5 8 4" xfId="5414" xr:uid="{00000000-0005-0000-0000-000019150000}"/>
    <cellStyle name="Eingabe 5 9" xfId="5415" xr:uid="{00000000-0005-0000-0000-00001A150000}"/>
    <cellStyle name="Eingabe 6" xfId="5416" xr:uid="{00000000-0005-0000-0000-00001B150000}"/>
    <cellStyle name="Eingabe 6 10" xfId="5417" xr:uid="{00000000-0005-0000-0000-00001C150000}"/>
    <cellStyle name="Eingabe 6 11" xfId="5418" xr:uid="{00000000-0005-0000-0000-00001D150000}"/>
    <cellStyle name="Eingabe 6 2" xfId="5419" xr:uid="{00000000-0005-0000-0000-00001E150000}"/>
    <cellStyle name="Eingabe 6 2 10" xfId="5420" xr:uid="{00000000-0005-0000-0000-00001F150000}"/>
    <cellStyle name="Eingabe 6 2 11" xfId="5421" xr:uid="{00000000-0005-0000-0000-000020150000}"/>
    <cellStyle name="Eingabe 6 2 2" xfId="5422" xr:uid="{00000000-0005-0000-0000-000021150000}"/>
    <cellStyle name="Eingabe 6 2 2 2" xfId="5423" xr:uid="{00000000-0005-0000-0000-000022150000}"/>
    <cellStyle name="Eingabe 6 2 2 3" xfId="5424" xr:uid="{00000000-0005-0000-0000-000023150000}"/>
    <cellStyle name="Eingabe 6 2 2 4" xfId="5425" xr:uid="{00000000-0005-0000-0000-000024150000}"/>
    <cellStyle name="Eingabe 6 2 3" xfId="5426" xr:uid="{00000000-0005-0000-0000-000025150000}"/>
    <cellStyle name="Eingabe 6 2 3 2" xfId="5427" xr:uid="{00000000-0005-0000-0000-000026150000}"/>
    <cellStyle name="Eingabe 6 2 3 3" xfId="5428" xr:uid="{00000000-0005-0000-0000-000027150000}"/>
    <cellStyle name="Eingabe 6 2 3 4" xfId="5429" xr:uid="{00000000-0005-0000-0000-000028150000}"/>
    <cellStyle name="Eingabe 6 2 4" xfId="5430" xr:uid="{00000000-0005-0000-0000-000029150000}"/>
    <cellStyle name="Eingabe 6 2 4 2" xfId="5431" xr:uid="{00000000-0005-0000-0000-00002A150000}"/>
    <cellStyle name="Eingabe 6 2 4 3" xfId="5432" xr:uid="{00000000-0005-0000-0000-00002B150000}"/>
    <cellStyle name="Eingabe 6 2 4 4" xfId="5433" xr:uid="{00000000-0005-0000-0000-00002C150000}"/>
    <cellStyle name="Eingabe 6 2 5" xfId="5434" xr:uid="{00000000-0005-0000-0000-00002D150000}"/>
    <cellStyle name="Eingabe 6 2 5 2" xfId="5435" xr:uid="{00000000-0005-0000-0000-00002E150000}"/>
    <cellStyle name="Eingabe 6 2 5 3" xfId="5436" xr:uid="{00000000-0005-0000-0000-00002F150000}"/>
    <cellStyle name="Eingabe 6 2 5 4" xfId="5437" xr:uid="{00000000-0005-0000-0000-000030150000}"/>
    <cellStyle name="Eingabe 6 2 6" xfId="5438" xr:uid="{00000000-0005-0000-0000-000031150000}"/>
    <cellStyle name="Eingabe 6 2 6 2" xfId="5439" xr:uid="{00000000-0005-0000-0000-000032150000}"/>
    <cellStyle name="Eingabe 6 2 6 3" xfId="5440" xr:uid="{00000000-0005-0000-0000-000033150000}"/>
    <cellStyle name="Eingabe 6 2 6 4" xfId="5441" xr:uid="{00000000-0005-0000-0000-000034150000}"/>
    <cellStyle name="Eingabe 6 2 7" xfId="5442" xr:uid="{00000000-0005-0000-0000-000035150000}"/>
    <cellStyle name="Eingabe 6 2 7 2" xfId="5443" xr:uid="{00000000-0005-0000-0000-000036150000}"/>
    <cellStyle name="Eingabe 6 2 7 3" xfId="5444" xr:uid="{00000000-0005-0000-0000-000037150000}"/>
    <cellStyle name="Eingabe 6 2 7 4" xfId="5445" xr:uid="{00000000-0005-0000-0000-000038150000}"/>
    <cellStyle name="Eingabe 6 2 8" xfId="5446" xr:uid="{00000000-0005-0000-0000-000039150000}"/>
    <cellStyle name="Eingabe 6 2 8 2" xfId="5447" xr:uid="{00000000-0005-0000-0000-00003A150000}"/>
    <cellStyle name="Eingabe 6 2 8 3" xfId="5448" xr:uid="{00000000-0005-0000-0000-00003B150000}"/>
    <cellStyle name="Eingabe 6 2 8 4" xfId="5449" xr:uid="{00000000-0005-0000-0000-00003C150000}"/>
    <cellStyle name="Eingabe 6 2 9" xfId="5450" xr:uid="{00000000-0005-0000-0000-00003D150000}"/>
    <cellStyle name="Eingabe 6 3" xfId="5451" xr:uid="{00000000-0005-0000-0000-00003E150000}"/>
    <cellStyle name="Eingabe 6 3 10" xfId="5452" xr:uid="{00000000-0005-0000-0000-00003F150000}"/>
    <cellStyle name="Eingabe 6 3 2" xfId="5453" xr:uid="{00000000-0005-0000-0000-000040150000}"/>
    <cellStyle name="Eingabe 6 3 2 2" xfId="5454" xr:uid="{00000000-0005-0000-0000-000041150000}"/>
    <cellStyle name="Eingabe 6 3 2 3" xfId="5455" xr:uid="{00000000-0005-0000-0000-000042150000}"/>
    <cellStyle name="Eingabe 6 3 2 4" xfId="5456" xr:uid="{00000000-0005-0000-0000-000043150000}"/>
    <cellStyle name="Eingabe 6 3 3" xfId="5457" xr:uid="{00000000-0005-0000-0000-000044150000}"/>
    <cellStyle name="Eingabe 6 3 3 2" xfId="5458" xr:uid="{00000000-0005-0000-0000-000045150000}"/>
    <cellStyle name="Eingabe 6 3 3 3" xfId="5459" xr:uid="{00000000-0005-0000-0000-000046150000}"/>
    <cellStyle name="Eingabe 6 3 3 4" xfId="5460" xr:uid="{00000000-0005-0000-0000-000047150000}"/>
    <cellStyle name="Eingabe 6 3 4" xfId="5461" xr:uid="{00000000-0005-0000-0000-000048150000}"/>
    <cellStyle name="Eingabe 6 3 4 2" xfId="5462" xr:uid="{00000000-0005-0000-0000-000049150000}"/>
    <cellStyle name="Eingabe 6 3 4 3" xfId="5463" xr:uid="{00000000-0005-0000-0000-00004A150000}"/>
    <cellStyle name="Eingabe 6 3 4 4" xfId="5464" xr:uid="{00000000-0005-0000-0000-00004B150000}"/>
    <cellStyle name="Eingabe 6 3 5" xfId="5465" xr:uid="{00000000-0005-0000-0000-00004C150000}"/>
    <cellStyle name="Eingabe 6 3 5 2" xfId="5466" xr:uid="{00000000-0005-0000-0000-00004D150000}"/>
    <cellStyle name="Eingabe 6 3 5 3" xfId="5467" xr:uid="{00000000-0005-0000-0000-00004E150000}"/>
    <cellStyle name="Eingabe 6 3 5 4" xfId="5468" xr:uid="{00000000-0005-0000-0000-00004F150000}"/>
    <cellStyle name="Eingabe 6 3 6" xfId="5469" xr:uid="{00000000-0005-0000-0000-000050150000}"/>
    <cellStyle name="Eingabe 6 3 6 2" xfId="5470" xr:uid="{00000000-0005-0000-0000-000051150000}"/>
    <cellStyle name="Eingabe 6 3 6 3" xfId="5471" xr:uid="{00000000-0005-0000-0000-000052150000}"/>
    <cellStyle name="Eingabe 6 3 6 4" xfId="5472" xr:uid="{00000000-0005-0000-0000-000053150000}"/>
    <cellStyle name="Eingabe 6 3 7" xfId="5473" xr:uid="{00000000-0005-0000-0000-000054150000}"/>
    <cellStyle name="Eingabe 6 3 7 2" xfId="5474" xr:uid="{00000000-0005-0000-0000-000055150000}"/>
    <cellStyle name="Eingabe 6 3 7 3" xfId="5475" xr:uid="{00000000-0005-0000-0000-000056150000}"/>
    <cellStyle name="Eingabe 6 3 7 4" xfId="5476" xr:uid="{00000000-0005-0000-0000-000057150000}"/>
    <cellStyle name="Eingabe 6 3 8" xfId="5477" xr:uid="{00000000-0005-0000-0000-000058150000}"/>
    <cellStyle name="Eingabe 6 3 9" xfId="5478" xr:uid="{00000000-0005-0000-0000-000059150000}"/>
    <cellStyle name="Eingabe 6 4" xfId="5479" xr:uid="{00000000-0005-0000-0000-00005A150000}"/>
    <cellStyle name="Eingabe 6 4 2" xfId="5480" xr:uid="{00000000-0005-0000-0000-00005B150000}"/>
    <cellStyle name="Eingabe 6 4 2 2" xfId="5481" xr:uid="{00000000-0005-0000-0000-00005C150000}"/>
    <cellStyle name="Eingabe 6 4 2 3" xfId="5482" xr:uid="{00000000-0005-0000-0000-00005D150000}"/>
    <cellStyle name="Eingabe 6 4 2 4" xfId="5483" xr:uid="{00000000-0005-0000-0000-00005E150000}"/>
    <cellStyle name="Eingabe 6 4 3" xfId="5484" xr:uid="{00000000-0005-0000-0000-00005F150000}"/>
    <cellStyle name="Eingabe 6 4 3 2" xfId="5485" xr:uid="{00000000-0005-0000-0000-000060150000}"/>
    <cellStyle name="Eingabe 6 4 3 3" xfId="5486" xr:uid="{00000000-0005-0000-0000-000061150000}"/>
    <cellStyle name="Eingabe 6 4 3 4" xfId="5487" xr:uid="{00000000-0005-0000-0000-000062150000}"/>
    <cellStyle name="Eingabe 6 4 4" xfId="5488" xr:uid="{00000000-0005-0000-0000-000063150000}"/>
    <cellStyle name="Eingabe 6 4 4 2" xfId="5489" xr:uid="{00000000-0005-0000-0000-000064150000}"/>
    <cellStyle name="Eingabe 6 4 4 3" xfId="5490" xr:uid="{00000000-0005-0000-0000-000065150000}"/>
    <cellStyle name="Eingabe 6 4 4 4" xfId="5491" xr:uid="{00000000-0005-0000-0000-000066150000}"/>
    <cellStyle name="Eingabe 6 4 5" xfId="5492" xr:uid="{00000000-0005-0000-0000-000067150000}"/>
    <cellStyle name="Eingabe 6 4 5 2" xfId="5493" xr:uid="{00000000-0005-0000-0000-000068150000}"/>
    <cellStyle name="Eingabe 6 4 5 3" xfId="5494" xr:uid="{00000000-0005-0000-0000-000069150000}"/>
    <cellStyle name="Eingabe 6 4 5 4" xfId="5495" xr:uid="{00000000-0005-0000-0000-00006A150000}"/>
    <cellStyle name="Eingabe 6 4 6" xfId="5496" xr:uid="{00000000-0005-0000-0000-00006B150000}"/>
    <cellStyle name="Eingabe 6 4 6 2" xfId="5497" xr:uid="{00000000-0005-0000-0000-00006C150000}"/>
    <cellStyle name="Eingabe 6 4 6 3" xfId="5498" xr:uid="{00000000-0005-0000-0000-00006D150000}"/>
    <cellStyle name="Eingabe 6 4 6 4" xfId="5499" xr:uid="{00000000-0005-0000-0000-00006E150000}"/>
    <cellStyle name="Eingabe 6 4 7" xfId="5500" xr:uid="{00000000-0005-0000-0000-00006F150000}"/>
    <cellStyle name="Eingabe 6 4 8" xfId="5501" xr:uid="{00000000-0005-0000-0000-000070150000}"/>
    <cellStyle name="Eingabe 6 4 9" xfId="5502" xr:uid="{00000000-0005-0000-0000-000071150000}"/>
    <cellStyle name="Eingabe 6 5" xfId="5503" xr:uid="{00000000-0005-0000-0000-000072150000}"/>
    <cellStyle name="Eingabe 6 5 2" xfId="5504" xr:uid="{00000000-0005-0000-0000-000073150000}"/>
    <cellStyle name="Eingabe 6 5 3" xfId="5505" xr:uid="{00000000-0005-0000-0000-000074150000}"/>
    <cellStyle name="Eingabe 6 5 4" xfId="5506" xr:uid="{00000000-0005-0000-0000-000075150000}"/>
    <cellStyle name="Eingabe 6 6" xfId="5507" xr:uid="{00000000-0005-0000-0000-000076150000}"/>
    <cellStyle name="Eingabe 6 6 2" xfId="5508" xr:uid="{00000000-0005-0000-0000-000077150000}"/>
    <cellStyle name="Eingabe 6 6 3" xfId="5509" xr:uid="{00000000-0005-0000-0000-000078150000}"/>
    <cellStyle name="Eingabe 6 6 4" xfId="5510" xr:uid="{00000000-0005-0000-0000-000079150000}"/>
    <cellStyle name="Eingabe 6 7" xfId="5511" xr:uid="{00000000-0005-0000-0000-00007A150000}"/>
    <cellStyle name="Eingabe 6 7 2" xfId="5512" xr:uid="{00000000-0005-0000-0000-00007B150000}"/>
    <cellStyle name="Eingabe 6 7 3" xfId="5513" xr:uid="{00000000-0005-0000-0000-00007C150000}"/>
    <cellStyle name="Eingabe 6 7 4" xfId="5514" xr:uid="{00000000-0005-0000-0000-00007D150000}"/>
    <cellStyle name="Eingabe 6 8" xfId="5515" xr:uid="{00000000-0005-0000-0000-00007E150000}"/>
    <cellStyle name="Eingabe 6 8 2" xfId="5516" xr:uid="{00000000-0005-0000-0000-00007F150000}"/>
    <cellStyle name="Eingabe 6 8 3" xfId="5517" xr:uid="{00000000-0005-0000-0000-000080150000}"/>
    <cellStyle name="Eingabe 6 8 4" xfId="5518" xr:uid="{00000000-0005-0000-0000-000081150000}"/>
    <cellStyle name="Eingabe 6 9" xfId="5519" xr:uid="{00000000-0005-0000-0000-000082150000}"/>
    <cellStyle name="Eingabe 7" xfId="5520" xr:uid="{00000000-0005-0000-0000-000083150000}"/>
    <cellStyle name="Eingabe 7 10" xfId="5521" xr:uid="{00000000-0005-0000-0000-000084150000}"/>
    <cellStyle name="Eingabe 7 11" xfId="5522" xr:uid="{00000000-0005-0000-0000-000085150000}"/>
    <cellStyle name="Eingabe 7 2" xfId="5523" xr:uid="{00000000-0005-0000-0000-000086150000}"/>
    <cellStyle name="Eingabe 7 2 10" xfId="5524" xr:uid="{00000000-0005-0000-0000-000087150000}"/>
    <cellStyle name="Eingabe 7 2 11" xfId="5525" xr:uid="{00000000-0005-0000-0000-000088150000}"/>
    <cellStyle name="Eingabe 7 2 2" xfId="5526" xr:uid="{00000000-0005-0000-0000-000089150000}"/>
    <cellStyle name="Eingabe 7 2 2 2" xfId="5527" xr:uid="{00000000-0005-0000-0000-00008A150000}"/>
    <cellStyle name="Eingabe 7 2 2 3" xfId="5528" xr:uid="{00000000-0005-0000-0000-00008B150000}"/>
    <cellStyle name="Eingabe 7 2 2 4" xfId="5529" xr:uid="{00000000-0005-0000-0000-00008C150000}"/>
    <cellStyle name="Eingabe 7 2 3" xfId="5530" xr:uid="{00000000-0005-0000-0000-00008D150000}"/>
    <cellStyle name="Eingabe 7 2 3 2" xfId="5531" xr:uid="{00000000-0005-0000-0000-00008E150000}"/>
    <cellStyle name="Eingabe 7 2 3 3" xfId="5532" xr:uid="{00000000-0005-0000-0000-00008F150000}"/>
    <cellStyle name="Eingabe 7 2 3 4" xfId="5533" xr:uid="{00000000-0005-0000-0000-000090150000}"/>
    <cellStyle name="Eingabe 7 2 4" xfId="5534" xr:uid="{00000000-0005-0000-0000-000091150000}"/>
    <cellStyle name="Eingabe 7 2 4 2" xfId="5535" xr:uid="{00000000-0005-0000-0000-000092150000}"/>
    <cellStyle name="Eingabe 7 2 4 3" xfId="5536" xr:uid="{00000000-0005-0000-0000-000093150000}"/>
    <cellStyle name="Eingabe 7 2 4 4" xfId="5537" xr:uid="{00000000-0005-0000-0000-000094150000}"/>
    <cellStyle name="Eingabe 7 2 5" xfId="5538" xr:uid="{00000000-0005-0000-0000-000095150000}"/>
    <cellStyle name="Eingabe 7 2 5 2" xfId="5539" xr:uid="{00000000-0005-0000-0000-000096150000}"/>
    <cellStyle name="Eingabe 7 2 5 3" xfId="5540" xr:uid="{00000000-0005-0000-0000-000097150000}"/>
    <cellStyle name="Eingabe 7 2 5 4" xfId="5541" xr:uid="{00000000-0005-0000-0000-000098150000}"/>
    <cellStyle name="Eingabe 7 2 6" xfId="5542" xr:uid="{00000000-0005-0000-0000-000099150000}"/>
    <cellStyle name="Eingabe 7 2 6 2" xfId="5543" xr:uid="{00000000-0005-0000-0000-00009A150000}"/>
    <cellStyle name="Eingabe 7 2 6 3" xfId="5544" xr:uid="{00000000-0005-0000-0000-00009B150000}"/>
    <cellStyle name="Eingabe 7 2 6 4" xfId="5545" xr:uid="{00000000-0005-0000-0000-00009C150000}"/>
    <cellStyle name="Eingabe 7 2 7" xfId="5546" xr:uid="{00000000-0005-0000-0000-00009D150000}"/>
    <cellStyle name="Eingabe 7 2 7 2" xfId="5547" xr:uid="{00000000-0005-0000-0000-00009E150000}"/>
    <cellStyle name="Eingabe 7 2 7 3" xfId="5548" xr:uid="{00000000-0005-0000-0000-00009F150000}"/>
    <cellStyle name="Eingabe 7 2 7 4" xfId="5549" xr:uid="{00000000-0005-0000-0000-0000A0150000}"/>
    <cellStyle name="Eingabe 7 2 8" xfId="5550" xr:uid="{00000000-0005-0000-0000-0000A1150000}"/>
    <cellStyle name="Eingabe 7 2 8 2" xfId="5551" xr:uid="{00000000-0005-0000-0000-0000A2150000}"/>
    <cellStyle name="Eingabe 7 2 8 3" xfId="5552" xr:uid="{00000000-0005-0000-0000-0000A3150000}"/>
    <cellStyle name="Eingabe 7 2 8 4" xfId="5553" xr:uid="{00000000-0005-0000-0000-0000A4150000}"/>
    <cellStyle name="Eingabe 7 2 9" xfId="5554" xr:uid="{00000000-0005-0000-0000-0000A5150000}"/>
    <cellStyle name="Eingabe 7 3" xfId="5555" xr:uid="{00000000-0005-0000-0000-0000A6150000}"/>
    <cellStyle name="Eingabe 7 3 10" xfId="5556" xr:uid="{00000000-0005-0000-0000-0000A7150000}"/>
    <cellStyle name="Eingabe 7 3 2" xfId="5557" xr:uid="{00000000-0005-0000-0000-0000A8150000}"/>
    <cellStyle name="Eingabe 7 3 2 2" xfId="5558" xr:uid="{00000000-0005-0000-0000-0000A9150000}"/>
    <cellStyle name="Eingabe 7 3 2 3" xfId="5559" xr:uid="{00000000-0005-0000-0000-0000AA150000}"/>
    <cellStyle name="Eingabe 7 3 2 4" xfId="5560" xr:uid="{00000000-0005-0000-0000-0000AB150000}"/>
    <cellStyle name="Eingabe 7 3 3" xfId="5561" xr:uid="{00000000-0005-0000-0000-0000AC150000}"/>
    <cellStyle name="Eingabe 7 3 3 2" xfId="5562" xr:uid="{00000000-0005-0000-0000-0000AD150000}"/>
    <cellStyle name="Eingabe 7 3 3 3" xfId="5563" xr:uid="{00000000-0005-0000-0000-0000AE150000}"/>
    <cellStyle name="Eingabe 7 3 3 4" xfId="5564" xr:uid="{00000000-0005-0000-0000-0000AF150000}"/>
    <cellStyle name="Eingabe 7 3 4" xfId="5565" xr:uid="{00000000-0005-0000-0000-0000B0150000}"/>
    <cellStyle name="Eingabe 7 3 4 2" xfId="5566" xr:uid="{00000000-0005-0000-0000-0000B1150000}"/>
    <cellStyle name="Eingabe 7 3 4 3" xfId="5567" xr:uid="{00000000-0005-0000-0000-0000B2150000}"/>
    <cellStyle name="Eingabe 7 3 4 4" xfId="5568" xr:uid="{00000000-0005-0000-0000-0000B3150000}"/>
    <cellStyle name="Eingabe 7 3 5" xfId="5569" xr:uid="{00000000-0005-0000-0000-0000B4150000}"/>
    <cellStyle name="Eingabe 7 3 5 2" xfId="5570" xr:uid="{00000000-0005-0000-0000-0000B5150000}"/>
    <cellStyle name="Eingabe 7 3 5 3" xfId="5571" xr:uid="{00000000-0005-0000-0000-0000B6150000}"/>
    <cellStyle name="Eingabe 7 3 5 4" xfId="5572" xr:uid="{00000000-0005-0000-0000-0000B7150000}"/>
    <cellStyle name="Eingabe 7 3 6" xfId="5573" xr:uid="{00000000-0005-0000-0000-0000B8150000}"/>
    <cellStyle name="Eingabe 7 3 6 2" xfId="5574" xr:uid="{00000000-0005-0000-0000-0000B9150000}"/>
    <cellStyle name="Eingabe 7 3 6 3" xfId="5575" xr:uid="{00000000-0005-0000-0000-0000BA150000}"/>
    <cellStyle name="Eingabe 7 3 6 4" xfId="5576" xr:uid="{00000000-0005-0000-0000-0000BB150000}"/>
    <cellStyle name="Eingabe 7 3 7" xfId="5577" xr:uid="{00000000-0005-0000-0000-0000BC150000}"/>
    <cellStyle name="Eingabe 7 3 7 2" xfId="5578" xr:uid="{00000000-0005-0000-0000-0000BD150000}"/>
    <cellStyle name="Eingabe 7 3 7 3" xfId="5579" xr:uid="{00000000-0005-0000-0000-0000BE150000}"/>
    <cellStyle name="Eingabe 7 3 7 4" xfId="5580" xr:uid="{00000000-0005-0000-0000-0000BF150000}"/>
    <cellStyle name="Eingabe 7 3 8" xfId="5581" xr:uid="{00000000-0005-0000-0000-0000C0150000}"/>
    <cellStyle name="Eingabe 7 3 9" xfId="5582" xr:uid="{00000000-0005-0000-0000-0000C1150000}"/>
    <cellStyle name="Eingabe 7 4" xfId="5583" xr:uid="{00000000-0005-0000-0000-0000C2150000}"/>
    <cellStyle name="Eingabe 7 4 2" xfId="5584" xr:uid="{00000000-0005-0000-0000-0000C3150000}"/>
    <cellStyle name="Eingabe 7 4 2 2" xfId="5585" xr:uid="{00000000-0005-0000-0000-0000C4150000}"/>
    <cellStyle name="Eingabe 7 4 2 3" xfId="5586" xr:uid="{00000000-0005-0000-0000-0000C5150000}"/>
    <cellStyle name="Eingabe 7 4 2 4" xfId="5587" xr:uid="{00000000-0005-0000-0000-0000C6150000}"/>
    <cellStyle name="Eingabe 7 4 3" xfId="5588" xr:uid="{00000000-0005-0000-0000-0000C7150000}"/>
    <cellStyle name="Eingabe 7 4 3 2" xfId="5589" xr:uid="{00000000-0005-0000-0000-0000C8150000}"/>
    <cellStyle name="Eingabe 7 4 3 3" xfId="5590" xr:uid="{00000000-0005-0000-0000-0000C9150000}"/>
    <cellStyle name="Eingabe 7 4 3 4" xfId="5591" xr:uid="{00000000-0005-0000-0000-0000CA150000}"/>
    <cellStyle name="Eingabe 7 4 4" xfId="5592" xr:uid="{00000000-0005-0000-0000-0000CB150000}"/>
    <cellStyle name="Eingabe 7 4 4 2" xfId="5593" xr:uid="{00000000-0005-0000-0000-0000CC150000}"/>
    <cellStyle name="Eingabe 7 4 4 3" xfId="5594" xr:uid="{00000000-0005-0000-0000-0000CD150000}"/>
    <cellStyle name="Eingabe 7 4 4 4" xfId="5595" xr:uid="{00000000-0005-0000-0000-0000CE150000}"/>
    <cellStyle name="Eingabe 7 4 5" xfId="5596" xr:uid="{00000000-0005-0000-0000-0000CF150000}"/>
    <cellStyle name="Eingabe 7 4 5 2" xfId="5597" xr:uid="{00000000-0005-0000-0000-0000D0150000}"/>
    <cellStyle name="Eingabe 7 4 5 3" xfId="5598" xr:uid="{00000000-0005-0000-0000-0000D1150000}"/>
    <cellStyle name="Eingabe 7 4 5 4" xfId="5599" xr:uid="{00000000-0005-0000-0000-0000D2150000}"/>
    <cellStyle name="Eingabe 7 4 6" xfId="5600" xr:uid="{00000000-0005-0000-0000-0000D3150000}"/>
    <cellStyle name="Eingabe 7 4 6 2" xfId="5601" xr:uid="{00000000-0005-0000-0000-0000D4150000}"/>
    <cellStyle name="Eingabe 7 4 6 3" xfId="5602" xr:uid="{00000000-0005-0000-0000-0000D5150000}"/>
    <cellStyle name="Eingabe 7 4 6 4" xfId="5603" xr:uid="{00000000-0005-0000-0000-0000D6150000}"/>
    <cellStyle name="Eingabe 7 4 7" xfId="5604" xr:uid="{00000000-0005-0000-0000-0000D7150000}"/>
    <cellStyle name="Eingabe 7 4 8" xfId="5605" xr:uid="{00000000-0005-0000-0000-0000D8150000}"/>
    <cellStyle name="Eingabe 7 4 9" xfId="5606" xr:uid="{00000000-0005-0000-0000-0000D9150000}"/>
    <cellStyle name="Eingabe 7 5" xfId="5607" xr:uid="{00000000-0005-0000-0000-0000DA150000}"/>
    <cellStyle name="Eingabe 7 5 2" xfId="5608" xr:uid="{00000000-0005-0000-0000-0000DB150000}"/>
    <cellStyle name="Eingabe 7 5 3" xfId="5609" xr:uid="{00000000-0005-0000-0000-0000DC150000}"/>
    <cellStyle name="Eingabe 7 5 4" xfId="5610" xr:uid="{00000000-0005-0000-0000-0000DD150000}"/>
    <cellStyle name="Eingabe 7 6" xfId="5611" xr:uid="{00000000-0005-0000-0000-0000DE150000}"/>
    <cellStyle name="Eingabe 7 6 2" xfId="5612" xr:uid="{00000000-0005-0000-0000-0000DF150000}"/>
    <cellStyle name="Eingabe 7 6 3" xfId="5613" xr:uid="{00000000-0005-0000-0000-0000E0150000}"/>
    <cellStyle name="Eingabe 7 6 4" xfId="5614" xr:uid="{00000000-0005-0000-0000-0000E1150000}"/>
    <cellStyle name="Eingabe 7 7" xfId="5615" xr:uid="{00000000-0005-0000-0000-0000E2150000}"/>
    <cellStyle name="Eingabe 7 7 2" xfId="5616" xr:uid="{00000000-0005-0000-0000-0000E3150000}"/>
    <cellStyle name="Eingabe 7 7 3" xfId="5617" xr:uid="{00000000-0005-0000-0000-0000E4150000}"/>
    <cellStyle name="Eingabe 7 7 4" xfId="5618" xr:uid="{00000000-0005-0000-0000-0000E5150000}"/>
    <cellStyle name="Eingabe 7 8" xfId="5619" xr:uid="{00000000-0005-0000-0000-0000E6150000}"/>
    <cellStyle name="Eingabe 7 8 2" xfId="5620" xr:uid="{00000000-0005-0000-0000-0000E7150000}"/>
    <cellStyle name="Eingabe 7 8 3" xfId="5621" xr:uid="{00000000-0005-0000-0000-0000E8150000}"/>
    <cellStyle name="Eingabe 7 8 4" xfId="5622" xr:uid="{00000000-0005-0000-0000-0000E9150000}"/>
    <cellStyle name="Eingabe 7 9" xfId="5623" xr:uid="{00000000-0005-0000-0000-0000EA150000}"/>
    <cellStyle name="Eingabe 8" xfId="5624" xr:uid="{00000000-0005-0000-0000-0000EB150000}"/>
    <cellStyle name="Eingabe 8 10" xfId="5625" xr:uid="{00000000-0005-0000-0000-0000EC150000}"/>
    <cellStyle name="Eingabe 8 11" xfId="5626" xr:uid="{00000000-0005-0000-0000-0000ED150000}"/>
    <cellStyle name="Eingabe 8 2" xfId="5627" xr:uid="{00000000-0005-0000-0000-0000EE150000}"/>
    <cellStyle name="Eingabe 8 2 10" xfId="5628" xr:uid="{00000000-0005-0000-0000-0000EF150000}"/>
    <cellStyle name="Eingabe 8 2 11" xfId="5629" xr:uid="{00000000-0005-0000-0000-0000F0150000}"/>
    <cellStyle name="Eingabe 8 2 2" xfId="5630" xr:uid="{00000000-0005-0000-0000-0000F1150000}"/>
    <cellStyle name="Eingabe 8 2 2 2" xfId="5631" xr:uid="{00000000-0005-0000-0000-0000F2150000}"/>
    <cellStyle name="Eingabe 8 2 2 3" xfId="5632" xr:uid="{00000000-0005-0000-0000-0000F3150000}"/>
    <cellStyle name="Eingabe 8 2 2 4" xfId="5633" xr:uid="{00000000-0005-0000-0000-0000F4150000}"/>
    <cellStyle name="Eingabe 8 2 3" xfId="5634" xr:uid="{00000000-0005-0000-0000-0000F5150000}"/>
    <cellStyle name="Eingabe 8 2 3 2" xfId="5635" xr:uid="{00000000-0005-0000-0000-0000F6150000}"/>
    <cellStyle name="Eingabe 8 2 3 3" xfId="5636" xr:uid="{00000000-0005-0000-0000-0000F7150000}"/>
    <cellStyle name="Eingabe 8 2 3 4" xfId="5637" xr:uid="{00000000-0005-0000-0000-0000F8150000}"/>
    <cellStyle name="Eingabe 8 2 4" xfId="5638" xr:uid="{00000000-0005-0000-0000-0000F9150000}"/>
    <cellStyle name="Eingabe 8 2 4 2" xfId="5639" xr:uid="{00000000-0005-0000-0000-0000FA150000}"/>
    <cellStyle name="Eingabe 8 2 4 3" xfId="5640" xr:uid="{00000000-0005-0000-0000-0000FB150000}"/>
    <cellStyle name="Eingabe 8 2 4 4" xfId="5641" xr:uid="{00000000-0005-0000-0000-0000FC150000}"/>
    <cellStyle name="Eingabe 8 2 5" xfId="5642" xr:uid="{00000000-0005-0000-0000-0000FD150000}"/>
    <cellStyle name="Eingabe 8 2 5 2" xfId="5643" xr:uid="{00000000-0005-0000-0000-0000FE150000}"/>
    <cellStyle name="Eingabe 8 2 5 3" xfId="5644" xr:uid="{00000000-0005-0000-0000-0000FF150000}"/>
    <cellStyle name="Eingabe 8 2 5 4" xfId="5645" xr:uid="{00000000-0005-0000-0000-000000160000}"/>
    <cellStyle name="Eingabe 8 2 6" xfId="5646" xr:uid="{00000000-0005-0000-0000-000001160000}"/>
    <cellStyle name="Eingabe 8 2 6 2" xfId="5647" xr:uid="{00000000-0005-0000-0000-000002160000}"/>
    <cellStyle name="Eingabe 8 2 6 3" xfId="5648" xr:uid="{00000000-0005-0000-0000-000003160000}"/>
    <cellStyle name="Eingabe 8 2 6 4" xfId="5649" xr:uid="{00000000-0005-0000-0000-000004160000}"/>
    <cellStyle name="Eingabe 8 2 7" xfId="5650" xr:uid="{00000000-0005-0000-0000-000005160000}"/>
    <cellStyle name="Eingabe 8 2 7 2" xfId="5651" xr:uid="{00000000-0005-0000-0000-000006160000}"/>
    <cellStyle name="Eingabe 8 2 7 3" xfId="5652" xr:uid="{00000000-0005-0000-0000-000007160000}"/>
    <cellStyle name="Eingabe 8 2 7 4" xfId="5653" xr:uid="{00000000-0005-0000-0000-000008160000}"/>
    <cellStyle name="Eingabe 8 2 8" xfId="5654" xr:uid="{00000000-0005-0000-0000-000009160000}"/>
    <cellStyle name="Eingabe 8 2 8 2" xfId="5655" xr:uid="{00000000-0005-0000-0000-00000A160000}"/>
    <cellStyle name="Eingabe 8 2 8 3" xfId="5656" xr:uid="{00000000-0005-0000-0000-00000B160000}"/>
    <cellStyle name="Eingabe 8 2 8 4" xfId="5657" xr:uid="{00000000-0005-0000-0000-00000C160000}"/>
    <cellStyle name="Eingabe 8 2 9" xfId="5658" xr:uid="{00000000-0005-0000-0000-00000D160000}"/>
    <cellStyle name="Eingabe 8 3" xfId="5659" xr:uid="{00000000-0005-0000-0000-00000E160000}"/>
    <cellStyle name="Eingabe 8 3 10" xfId="5660" xr:uid="{00000000-0005-0000-0000-00000F160000}"/>
    <cellStyle name="Eingabe 8 3 2" xfId="5661" xr:uid="{00000000-0005-0000-0000-000010160000}"/>
    <cellStyle name="Eingabe 8 3 2 2" xfId="5662" xr:uid="{00000000-0005-0000-0000-000011160000}"/>
    <cellStyle name="Eingabe 8 3 2 3" xfId="5663" xr:uid="{00000000-0005-0000-0000-000012160000}"/>
    <cellStyle name="Eingabe 8 3 2 4" xfId="5664" xr:uid="{00000000-0005-0000-0000-000013160000}"/>
    <cellStyle name="Eingabe 8 3 3" xfId="5665" xr:uid="{00000000-0005-0000-0000-000014160000}"/>
    <cellStyle name="Eingabe 8 3 3 2" xfId="5666" xr:uid="{00000000-0005-0000-0000-000015160000}"/>
    <cellStyle name="Eingabe 8 3 3 3" xfId="5667" xr:uid="{00000000-0005-0000-0000-000016160000}"/>
    <cellStyle name="Eingabe 8 3 3 4" xfId="5668" xr:uid="{00000000-0005-0000-0000-000017160000}"/>
    <cellStyle name="Eingabe 8 3 4" xfId="5669" xr:uid="{00000000-0005-0000-0000-000018160000}"/>
    <cellStyle name="Eingabe 8 3 4 2" xfId="5670" xr:uid="{00000000-0005-0000-0000-000019160000}"/>
    <cellStyle name="Eingabe 8 3 4 3" xfId="5671" xr:uid="{00000000-0005-0000-0000-00001A160000}"/>
    <cellStyle name="Eingabe 8 3 4 4" xfId="5672" xr:uid="{00000000-0005-0000-0000-00001B160000}"/>
    <cellStyle name="Eingabe 8 3 5" xfId="5673" xr:uid="{00000000-0005-0000-0000-00001C160000}"/>
    <cellStyle name="Eingabe 8 3 5 2" xfId="5674" xr:uid="{00000000-0005-0000-0000-00001D160000}"/>
    <cellStyle name="Eingabe 8 3 5 3" xfId="5675" xr:uid="{00000000-0005-0000-0000-00001E160000}"/>
    <cellStyle name="Eingabe 8 3 5 4" xfId="5676" xr:uid="{00000000-0005-0000-0000-00001F160000}"/>
    <cellStyle name="Eingabe 8 3 6" xfId="5677" xr:uid="{00000000-0005-0000-0000-000020160000}"/>
    <cellStyle name="Eingabe 8 3 6 2" xfId="5678" xr:uid="{00000000-0005-0000-0000-000021160000}"/>
    <cellStyle name="Eingabe 8 3 6 3" xfId="5679" xr:uid="{00000000-0005-0000-0000-000022160000}"/>
    <cellStyle name="Eingabe 8 3 6 4" xfId="5680" xr:uid="{00000000-0005-0000-0000-000023160000}"/>
    <cellStyle name="Eingabe 8 3 7" xfId="5681" xr:uid="{00000000-0005-0000-0000-000024160000}"/>
    <cellStyle name="Eingabe 8 3 7 2" xfId="5682" xr:uid="{00000000-0005-0000-0000-000025160000}"/>
    <cellStyle name="Eingabe 8 3 7 3" xfId="5683" xr:uid="{00000000-0005-0000-0000-000026160000}"/>
    <cellStyle name="Eingabe 8 3 7 4" xfId="5684" xr:uid="{00000000-0005-0000-0000-000027160000}"/>
    <cellStyle name="Eingabe 8 3 8" xfId="5685" xr:uid="{00000000-0005-0000-0000-000028160000}"/>
    <cellStyle name="Eingabe 8 3 9" xfId="5686" xr:uid="{00000000-0005-0000-0000-000029160000}"/>
    <cellStyle name="Eingabe 8 4" xfId="5687" xr:uid="{00000000-0005-0000-0000-00002A160000}"/>
    <cellStyle name="Eingabe 8 4 2" xfId="5688" xr:uid="{00000000-0005-0000-0000-00002B160000}"/>
    <cellStyle name="Eingabe 8 4 2 2" xfId="5689" xr:uid="{00000000-0005-0000-0000-00002C160000}"/>
    <cellStyle name="Eingabe 8 4 2 3" xfId="5690" xr:uid="{00000000-0005-0000-0000-00002D160000}"/>
    <cellStyle name="Eingabe 8 4 2 4" xfId="5691" xr:uid="{00000000-0005-0000-0000-00002E160000}"/>
    <cellStyle name="Eingabe 8 4 3" xfId="5692" xr:uid="{00000000-0005-0000-0000-00002F160000}"/>
    <cellStyle name="Eingabe 8 4 3 2" xfId="5693" xr:uid="{00000000-0005-0000-0000-000030160000}"/>
    <cellStyle name="Eingabe 8 4 3 3" xfId="5694" xr:uid="{00000000-0005-0000-0000-000031160000}"/>
    <cellStyle name="Eingabe 8 4 3 4" xfId="5695" xr:uid="{00000000-0005-0000-0000-000032160000}"/>
    <cellStyle name="Eingabe 8 4 4" xfId="5696" xr:uid="{00000000-0005-0000-0000-000033160000}"/>
    <cellStyle name="Eingabe 8 4 4 2" xfId="5697" xr:uid="{00000000-0005-0000-0000-000034160000}"/>
    <cellStyle name="Eingabe 8 4 4 3" xfId="5698" xr:uid="{00000000-0005-0000-0000-000035160000}"/>
    <cellStyle name="Eingabe 8 4 4 4" xfId="5699" xr:uid="{00000000-0005-0000-0000-000036160000}"/>
    <cellStyle name="Eingabe 8 4 5" xfId="5700" xr:uid="{00000000-0005-0000-0000-000037160000}"/>
    <cellStyle name="Eingabe 8 4 5 2" xfId="5701" xr:uid="{00000000-0005-0000-0000-000038160000}"/>
    <cellStyle name="Eingabe 8 4 5 3" xfId="5702" xr:uid="{00000000-0005-0000-0000-000039160000}"/>
    <cellStyle name="Eingabe 8 4 5 4" xfId="5703" xr:uid="{00000000-0005-0000-0000-00003A160000}"/>
    <cellStyle name="Eingabe 8 4 6" xfId="5704" xr:uid="{00000000-0005-0000-0000-00003B160000}"/>
    <cellStyle name="Eingabe 8 4 6 2" xfId="5705" xr:uid="{00000000-0005-0000-0000-00003C160000}"/>
    <cellStyle name="Eingabe 8 4 6 3" xfId="5706" xr:uid="{00000000-0005-0000-0000-00003D160000}"/>
    <cellStyle name="Eingabe 8 4 6 4" xfId="5707" xr:uid="{00000000-0005-0000-0000-00003E160000}"/>
    <cellStyle name="Eingabe 8 4 7" xfId="5708" xr:uid="{00000000-0005-0000-0000-00003F160000}"/>
    <cellStyle name="Eingabe 8 4 8" xfId="5709" xr:uid="{00000000-0005-0000-0000-000040160000}"/>
    <cellStyle name="Eingabe 8 4 9" xfId="5710" xr:uid="{00000000-0005-0000-0000-000041160000}"/>
    <cellStyle name="Eingabe 8 5" xfId="5711" xr:uid="{00000000-0005-0000-0000-000042160000}"/>
    <cellStyle name="Eingabe 8 5 2" xfId="5712" xr:uid="{00000000-0005-0000-0000-000043160000}"/>
    <cellStyle name="Eingabe 8 5 3" xfId="5713" xr:uid="{00000000-0005-0000-0000-000044160000}"/>
    <cellStyle name="Eingabe 8 5 4" xfId="5714" xr:uid="{00000000-0005-0000-0000-000045160000}"/>
    <cellStyle name="Eingabe 8 6" xfId="5715" xr:uid="{00000000-0005-0000-0000-000046160000}"/>
    <cellStyle name="Eingabe 8 6 2" xfId="5716" xr:uid="{00000000-0005-0000-0000-000047160000}"/>
    <cellStyle name="Eingabe 8 6 3" xfId="5717" xr:uid="{00000000-0005-0000-0000-000048160000}"/>
    <cellStyle name="Eingabe 8 6 4" xfId="5718" xr:uid="{00000000-0005-0000-0000-000049160000}"/>
    <cellStyle name="Eingabe 8 7" xfId="5719" xr:uid="{00000000-0005-0000-0000-00004A160000}"/>
    <cellStyle name="Eingabe 8 7 2" xfId="5720" xr:uid="{00000000-0005-0000-0000-00004B160000}"/>
    <cellStyle name="Eingabe 8 7 3" xfId="5721" xr:uid="{00000000-0005-0000-0000-00004C160000}"/>
    <cellStyle name="Eingabe 8 7 4" xfId="5722" xr:uid="{00000000-0005-0000-0000-00004D160000}"/>
    <cellStyle name="Eingabe 8 8" xfId="5723" xr:uid="{00000000-0005-0000-0000-00004E160000}"/>
    <cellStyle name="Eingabe 8 8 2" xfId="5724" xr:uid="{00000000-0005-0000-0000-00004F160000}"/>
    <cellStyle name="Eingabe 8 8 3" xfId="5725" xr:uid="{00000000-0005-0000-0000-000050160000}"/>
    <cellStyle name="Eingabe 8 8 4" xfId="5726" xr:uid="{00000000-0005-0000-0000-000051160000}"/>
    <cellStyle name="Eingabe 8 9" xfId="5727" xr:uid="{00000000-0005-0000-0000-000052160000}"/>
    <cellStyle name="Eingabe 9" xfId="5728" xr:uid="{00000000-0005-0000-0000-000053160000}"/>
    <cellStyle name="Eingabe 9 10" xfId="5729" xr:uid="{00000000-0005-0000-0000-000054160000}"/>
    <cellStyle name="Eingabe 9 11" xfId="5730" xr:uid="{00000000-0005-0000-0000-000055160000}"/>
    <cellStyle name="Eingabe 9 2" xfId="5731" xr:uid="{00000000-0005-0000-0000-000056160000}"/>
    <cellStyle name="Eingabe 9 2 10" xfId="5732" xr:uid="{00000000-0005-0000-0000-000057160000}"/>
    <cellStyle name="Eingabe 9 2 11" xfId="5733" xr:uid="{00000000-0005-0000-0000-000058160000}"/>
    <cellStyle name="Eingabe 9 2 2" xfId="5734" xr:uid="{00000000-0005-0000-0000-000059160000}"/>
    <cellStyle name="Eingabe 9 2 2 2" xfId="5735" xr:uid="{00000000-0005-0000-0000-00005A160000}"/>
    <cellStyle name="Eingabe 9 2 2 3" xfId="5736" xr:uid="{00000000-0005-0000-0000-00005B160000}"/>
    <cellStyle name="Eingabe 9 2 2 4" xfId="5737" xr:uid="{00000000-0005-0000-0000-00005C160000}"/>
    <cellStyle name="Eingabe 9 2 3" xfId="5738" xr:uid="{00000000-0005-0000-0000-00005D160000}"/>
    <cellStyle name="Eingabe 9 2 3 2" xfId="5739" xr:uid="{00000000-0005-0000-0000-00005E160000}"/>
    <cellStyle name="Eingabe 9 2 3 3" xfId="5740" xr:uid="{00000000-0005-0000-0000-00005F160000}"/>
    <cellStyle name="Eingabe 9 2 3 4" xfId="5741" xr:uid="{00000000-0005-0000-0000-000060160000}"/>
    <cellStyle name="Eingabe 9 2 4" xfId="5742" xr:uid="{00000000-0005-0000-0000-000061160000}"/>
    <cellStyle name="Eingabe 9 2 4 2" xfId="5743" xr:uid="{00000000-0005-0000-0000-000062160000}"/>
    <cellStyle name="Eingabe 9 2 4 3" xfId="5744" xr:uid="{00000000-0005-0000-0000-000063160000}"/>
    <cellStyle name="Eingabe 9 2 4 4" xfId="5745" xr:uid="{00000000-0005-0000-0000-000064160000}"/>
    <cellStyle name="Eingabe 9 2 5" xfId="5746" xr:uid="{00000000-0005-0000-0000-000065160000}"/>
    <cellStyle name="Eingabe 9 2 5 2" xfId="5747" xr:uid="{00000000-0005-0000-0000-000066160000}"/>
    <cellStyle name="Eingabe 9 2 5 3" xfId="5748" xr:uid="{00000000-0005-0000-0000-000067160000}"/>
    <cellStyle name="Eingabe 9 2 5 4" xfId="5749" xr:uid="{00000000-0005-0000-0000-000068160000}"/>
    <cellStyle name="Eingabe 9 2 6" xfId="5750" xr:uid="{00000000-0005-0000-0000-000069160000}"/>
    <cellStyle name="Eingabe 9 2 6 2" xfId="5751" xr:uid="{00000000-0005-0000-0000-00006A160000}"/>
    <cellStyle name="Eingabe 9 2 6 3" xfId="5752" xr:uid="{00000000-0005-0000-0000-00006B160000}"/>
    <cellStyle name="Eingabe 9 2 6 4" xfId="5753" xr:uid="{00000000-0005-0000-0000-00006C160000}"/>
    <cellStyle name="Eingabe 9 2 7" xfId="5754" xr:uid="{00000000-0005-0000-0000-00006D160000}"/>
    <cellStyle name="Eingabe 9 2 7 2" xfId="5755" xr:uid="{00000000-0005-0000-0000-00006E160000}"/>
    <cellStyle name="Eingabe 9 2 7 3" xfId="5756" xr:uid="{00000000-0005-0000-0000-00006F160000}"/>
    <cellStyle name="Eingabe 9 2 7 4" xfId="5757" xr:uid="{00000000-0005-0000-0000-000070160000}"/>
    <cellStyle name="Eingabe 9 2 8" xfId="5758" xr:uid="{00000000-0005-0000-0000-000071160000}"/>
    <cellStyle name="Eingabe 9 2 8 2" xfId="5759" xr:uid="{00000000-0005-0000-0000-000072160000}"/>
    <cellStyle name="Eingabe 9 2 8 3" xfId="5760" xr:uid="{00000000-0005-0000-0000-000073160000}"/>
    <cellStyle name="Eingabe 9 2 8 4" xfId="5761" xr:uid="{00000000-0005-0000-0000-000074160000}"/>
    <cellStyle name="Eingabe 9 2 9" xfId="5762" xr:uid="{00000000-0005-0000-0000-000075160000}"/>
    <cellStyle name="Eingabe 9 3" xfId="5763" xr:uid="{00000000-0005-0000-0000-000076160000}"/>
    <cellStyle name="Eingabe 9 3 10" xfId="5764" xr:uid="{00000000-0005-0000-0000-000077160000}"/>
    <cellStyle name="Eingabe 9 3 2" xfId="5765" xr:uid="{00000000-0005-0000-0000-000078160000}"/>
    <cellStyle name="Eingabe 9 3 2 2" xfId="5766" xr:uid="{00000000-0005-0000-0000-000079160000}"/>
    <cellStyle name="Eingabe 9 3 2 3" xfId="5767" xr:uid="{00000000-0005-0000-0000-00007A160000}"/>
    <cellStyle name="Eingabe 9 3 2 4" xfId="5768" xr:uid="{00000000-0005-0000-0000-00007B160000}"/>
    <cellStyle name="Eingabe 9 3 3" xfId="5769" xr:uid="{00000000-0005-0000-0000-00007C160000}"/>
    <cellStyle name="Eingabe 9 3 3 2" xfId="5770" xr:uid="{00000000-0005-0000-0000-00007D160000}"/>
    <cellStyle name="Eingabe 9 3 3 3" xfId="5771" xr:uid="{00000000-0005-0000-0000-00007E160000}"/>
    <cellStyle name="Eingabe 9 3 3 4" xfId="5772" xr:uid="{00000000-0005-0000-0000-00007F160000}"/>
    <cellStyle name="Eingabe 9 3 4" xfId="5773" xr:uid="{00000000-0005-0000-0000-000080160000}"/>
    <cellStyle name="Eingabe 9 3 4 2" xfId="5774" xr:uid="{00000000-0005-0000-0000-000081160000}"/>
    <cellStyle name="Eingabe 9 3 4 3" xfId="5775" xr:uid="{00000000-0005-0000-0000-000082160000}"/>
    <cellStyle name="Eingabe 9 3 4 4" xfId="5776" xr:uid="{00000000-0005-0000-0000-000083160000}"/>
    <cellStyle name="Eingabe 9 3 5" xfId="5777" xr:uid="{00000000-0005-0000-0000-000084160000}"/>
    <cellStyle name="Eingabe 9 3 5 2" xfId="5778" xr:uid="{00000000-0005-0000-0000-000085160000}"/>
    <cellStyle name="Eingabe 9 3 5 3" xfId="5779" xr:uid="{00000000-0005-0000-0000-000086160000}"/>
    <cellStyle name="Eingabe 9 3 5 4" xfId="5780" xr:uid="{00000000-0005-0000-0000-000087160000}"/>
    <cellStyle name="Eingabe 9 3 6" xfId="5781" xr:uid="{00000000-0005-0000-0000-000088160000}"/>
    <cellStyle name="Eingabe 9 3 6 2" xfId="5782" xr:uid="{00000000-0005-0000-0000-000089160000}"/>
    <cellStyle name="Eingabe 9 3 6 3" xfId="5783" xr:uid="{00000000-0005-0000-0000-00008A160000}"/>
    <cellStyle name="Eingabe 9 3 6 4" xfId="5784" xr:uid="{00000000-0005-0000-0000-00008B160000}"/>
    <cellStyle name="Eingabe 9 3 7" xfId="5785" xr:uid="{00000000-0005-0000-0000-00008C160000}"/>
    <cellStyle name="Eingabe 9 3 7 2" xfId="5786" xr:uid="{00000000-0005-0000-0000-00008D160000}"/>
    <cellStyle name="Eingabe 9 3 7 3" xfId="5787" xr:uid="{00000000-0005-0000-0000-00008E160000}"/>
    <cellStyle name="Eingabe 9 3 7 4" xfId="5788" xr:uid="{00000000-0005-0000-0000-00008F160000}"/>
    <cellStyle name="Eingabe 9 3 8" xfId="5789" xr:uid="{00000000-0005-0000-0000-000090160000}"/>
    <cellStyle name="Eingabe 9 3 9" xfId="5790" xr:uid="{00000000-0005-0000-0000-000091160000}"/>
    <cellStyle name="Eingabe 9 4" xfId="5791" xr:uid="{00000000-0005-0000-0000-000092160000}"/>
    <cellStyle name="Eingabe 9 4 2" xfId="5792" xr:uid="{00000000-0005-0000-0000-000093160000}"/>
    <cellStyle name="Eingabe 9 4 2 2" xfId="5793" xr:uid="{00000000-0005-0000-0000-000094160000}"/>
    <cellStyle name="Eingabe 9 4 2 3" xfId="5794" xr:uid="{00000000-0005-0000-0000-000095160000}"/>
    <cellStyle name="Eingabe 9 4 2 4" xfId="5795" xr:uid="{00000000-0005-0000-0000-000096160000}"/>
    <cellStyle name="Eingabe 9 4 3" xfId="5796" xr:uid="{00000000-0005-0000-0000-000097160000}"/>
    <cellStyle name="Eingabe 9 4 3 2" xfId="5797" xr:uid="{00000000-0005-0000-0000-000098160000}"/>
    <cellStyle name="Eingabe 9 4 3 3" xfId="5798" xr:uid="{00000000-0005-0000-0000-000099160000}"/>
    <cellStyle name="Eingabe 9 4 3 4" xfId="5799" xr:uid="{00000000-0005-0000-0000-00009A160000}"/>
    <cellStyle name="Eingabe 9 4 4" xfId="5800" xr:uid="{00000000-0005-0000-0000-00009B160000}"/>
    <cellStyle name="Eingabe 9 4 4 2" xfId="5801" xr:uid="{00000000-0005-0000-0000-00009C160000}"/>
    <cellStyle name="Eingabe 9 4 4 3" xfId="5802" xr:uid="{00000000-0005-0000-0000-00009D160000}"/>
    <cellStyle name="Eingabe 9 4 4 4" xfId="5803" xr:uid="{00000000-0005-0000-0000-00009E160000}"/>
    <cellStyle name="Eingabe 9 4 5" xfId="5804" xr:uid="{00000000-0005-0000-0000-00009F160000}"/>
    <cellStyle name="Eingabe 9 4 5 2" xfId="5805" xr:uid="{00000000-0005-0000-0000-0000A0160000}"/>
    <cellStyle name="Eingabe 9 4 5 3" xfId="5806" xr:uid="{00000000-0005-0000-0000-0000A1160000}"/>
    <cellStyle name="Eingabe 9 4 5 4" xfId="5807" xr:uid="{00000000-0005-0000-0000-0000A2160000}"/>
    <cellStyle name="Eingabe 9 4 6" xfId="5808" xr:uid="{00000000-0005-0000-0000-0000A3160000}"/>
    <cellStyle name="Eingabe 9 4 6 2" xfId="5809" xr:uid="{00000000-0005-0000-0000-0000A4160000}"/>
    <cellStyle name="Eingabe 9 4 6 3" xfId="5810" xr:uid="{00000000-0005-0000-0000-0000A5160000}"/>
    <cellStyle name="Eingabe 9 4 6 4" xfId="5811" xr:uid="{00000000-0005-0000-0000-0000A6160000}"/>
    <cellStyle name="Eingabe 9 4 7" xfId="5812" xr:uid="{00000000-0005-0000-0000-0000A7160000}"/>
    <cellStyle name="Eingabe 9 4 8" xfId="5813" xr:uid="{00000000-0005-0000-0000-0000A8160000}"/>
    <cellStyle name="Eingabe 9 4 9" xfId="5814" xr:uid="{00000000-0005-0000-0000-0000A9160000}"/>
    <cellStyle name="Eingabe 9 5" xfId="5815" xr:uid="{00000000-0005-0000-0000-0000AA160000}"/>
    <cellStyle name="Eingabe 9 5 2" xfId="5816" xr:uid="{00000000-0005-0000-0000-0000AB160000}"/>
    <cellStyle name="Eingabe 9 5 3" xfId="5817" xr:uid="{00000000-0005-0000-0000-0000AC160000}"/>
    <cellStyle name="Eingabe 9 5 4" xfId="5818" xr:uid="{00000000-0005-0000-0000-0000AD160000}"/>
    <cellStyle name="Eingabe 9 6" xfId="5819" xr:uid="{00000000-0005-0000-0000-0000AE160000}"/>
    <cellStyle name="Eingabe 9 6 2" xfId="5820" xr:uid="{00000000-0005-0000-0000-0000AF160000}"/>
    <cellStyle name="Eingabe 9 6 3" xfId="5821" xr:uid="{00000000-0005-0000-0000-0000B0160000}"/>
    <cellStyle name="Eingabe 9 6 4" xfId="5822" xr:uid="{00000000-0005-0000-0000-0000B1160000}"/>
    <cellStyle name="Eingabe 9 7" xfId="5823" xr:uid="{00000000-0005-0000-0000-0000B2160000}"/>
    <cellStyle name="Eingabe 9 7 2" xfId="5824" xr:uid="{00000000-0005-0000-0000-0000B3160000}"/>
    <cellStyle name="Eingabe 9 7 3" xfId="5825" xr:uid="{00000000-0005-0000-0000-0000B4160000}"/>
    <cellStyle name="Eingabe 9 7 4" xfId="5826" xr:uid="{00000000-0005-0000-0000-0000B5160000}"/>
    <cellStyle name="Eingabe 9 8" xfId="5827" xr:uid="{00000000-0005-0000-0000-0000B6160000}"/>
    <cellStyle name="Eingabe 9 8 2" xfId="5828" xr:uid="{00000000-0005-0000-0000-0000B7160000}"/>
    <cellStyle name="Eingabe 9 8 3" xfId="5829" xr:uid="{00000000-0005-0000-0000-0000B8160000}"/>
    <cellStyle name="Eingabe 9 8 4" xfId="5830" xr:uid="{00000000-0005-0000-0000-0000B9160000}"/>
    <cellStyle name="Eingabe 9 9" xfId="5831" xr:uid="{00000000-0005-0000-0000-0000BA160000}"/>
    <cellStyle name="Emphasis 1" xfId="5832" xr:uid="{00000000-0005-0000-0000-0000BB160000}"/>
    <cellStyle name="Emphasis 2" xfId="5833" xr:uid="{00000000-0005-0000-0000-0000BC160000}"/>
    <cellStyle name="Emphasis 3" xfId="5834" xr:uid="{00000000-0005-0000-0000-0000BD160000}"/>
    <cellStyle name="Encabezado 4" xfId="5835" xr:uid="{00000000-0005-0000-0000-0000BE160000}"/>
    <cellStyle name="Encabezado 4 2" xfId="5836" xr:uid="{00000000-0005-0000-0000-0000BF160000}"/>
    <cellStyle name="Énfasis1" xfId="5837" xr:uid="{00000000-0005-0000-0000-0000C0160000}"/>
    <cellStyle name="Énfasis1 2" xfId="5838" xr:uid="{00000000-0005-0000-0000-0000C1160000}"/>
    <cellStyle name="Énfasis2" xfId="5839" xr:uid="{00000000-0005-0000-0000-0000C2160000}"/>
    <cellStyle name="Énfasis2 2" xfId="5840" xr:uid="{00000000-0005-0000-0000-0000C3160000}"/>
    <cellStyle name="Énfasis3" xfId="5841" xr:uid="{00000000-0005-0000-0000-0000C4160000}"/>
    <cellStyle name="Énfasis3 2" xfId="5842" xr:uid="{00000000-0005-0000-0000-0000C5160000}"/>
    <cellStyle name="Énfasis4" xfId="5843" xr:uid="{00000000-0005-0000-0000-0000C6160000}"/>
    <cellStyle name="Énfasis4 2" xfId="5844" xr:uid="{00000000-0005-0000-0000-0000C7160000}"/>
    <cellStyle name="Énfasis5" xfId="5845" xr:uid="{00000000-0005-0000-0000-0000C8160000}"/>
    <cellStyle name="Énfasis5 2" xfId="5846" xr:uid="{00000000-0005-0000-0000-0000C9160000}"/>
    <cellStyle name="Énfasis6" xfId="5847" xr:uid="{00000000-0005-0000-0000-0000CA160000}"/>
    <cellStyle name="Énfasis6 2" xfId="5848" xr:uid="{00000000-0005-0000-0000-0000CB160000}"/>
    <cellStyle name="Entrada" xfId="5849" xr:uid="{00000000-0005-0000-0000-0000CC160000}"/>
    <cellStyle name="Entrada 10" xfId="5850" xr:uid="{00000000-0005-0000-0000-0000CD160000}"/>
    <cellStyle name="Entrada 11" xfId="5851" xr:uid="{00000000-0005-0000-0000-0000CE160000}"/>
    <cellStyle name="Entrada 12" xfId="5852" xr:uid="{00000000-0005-0000-0000-0000CF160000}"/>
    <cellStyle name="Entrada 2" xfId="5853" xr:uid="{00000000-0005-0000-0000-0000D0160000}"/>
    <cellStyle name="Entrada 2 10" xfId="5854" xr:uid="{00000000-0005-0000-0000-0000D1160000}"/>
    <cellStyle name="Entrada 2 11" xfId="5855" xr:uid="{00000000-0005-0000-0000-0000D2160000}"/>
    <cellStyle name="Entrada 2 2" xfId="5856" xr:uid="{00000000-0005-0000-0000-0000D3160000}"/>
    <cellStyle name="Entrada 2 2 2" xfId="5857" xr:uid="{00000000-0005-0000-0000-0000D4160000}"/>
    <cellStyle name="Entrada 2 2 3" xfId="5858" xr:uid="{00000000-0005-0000-0000-0000D5160000}"/>
    <cellStyle name="Entrada 2 2 4" xfId="5859" xr:uid="{00000000-0005-0000-0000-0000D6160000}"/>
    <cellStyle name="Entrada 2 3" xfId="5860" xr:uid="{00000000-0005-0000-0000-0000D7160000}"/>
    <cellStyle name="Entrada 2 3 2" xfId="5861" xr:uid="{00000000-0005-0000-0000-0000D8160000}"/>
    <cellStyle name="Entrada 2 3 3" xfId="5862" xr:uid="{00000000-0005-0000-0000-0000D9160000}"/>
    <cellStyle name="Entrada 2 3 4" xfId="5863" xr:uid="{00000000-0005-0000-0000-0000DA160000}"/>
    <cellStyle name="Entrada 2 4" xfId="5864" xr:uid="{00000000-0005-0000-0000-0000DB160000}"/>
    <cellStyle name="Entrada 2 4 2" xfId="5865" xr:uid="{00000000-0005-0000-0000-0000DC160000}"/>
    <cellStyle name="Entrada 2 4 3" xfId="5866" xr:uid="{00000000-0005-0000-0000-0000DD160000}"/>
    <cellStyle name="Entrada 2 4 4" xfId="5867" xr:uid="{00000000-0005-0000-0000-0000DE160000}"/>
    <cellStyle name="Entrada 2 5" xfId="5868" xr:uid="{00000000-0005-0000-0000-0000DF160000}"/>
    <cellStyle name="Entrada 2 5 2" xfId="5869" xr:uid="{00000000-0005-0000-0000-0000E0160000}"/>
    <cellStyle name="Entrada 2 5 3" xfId="5870" xr:uid="{00000000-0005-0000-0000-0000E1160000}"/>
    <cellStyle name="Entrada 2 5 4" xfId="5871" xr:uid="{00000000-0005-0000-0000-0000E2160000}"/>
    <cellStyle name="Entrada 2 6" xfId="5872" xr:uid="{00000000-0005-0000-0000-0000E3160000}"/>
    <cellStyle name="Entrada 2 6 2" xfId="5873" xr:uid="{00000000-0005-0000-0000-0000E4160000}"/>
    <cellStyle name="Entrada 2 6 3" xfId="5874" xr:uid="{00000000-0005-0000-0000-0000E5160000}"/>
    <cellStyle name="Entrada 2 6 4" xfId="5875" xr:uid="{00000000-0005-0000-0000-0000E6160000}"/>
    <cellStyle name="Entrada 2 7" xfId="5876" xr:uid="{00000000-0005-0000-0000-0000E7160000}"/>
    <cellStyle name="Entrada 2 7 2" xfId="5877" xr:uid="{00000000-0005-0000-0000-0000E8160000}"/>
    <cellStyle name="Entrada 2 7 3" xfId="5878" xr:uid="{00000000-0005-0000-0000-0000E9160000}"/>
    <cellStyle name="Entrada 2 7 4" xfId="5879" xr:uid="{00000000-0005-0000-0000-0000EA160000}"/>
    <cellStyle name="Entrada 2 8" xfId="5880" xr:uid="{00000000-0005-0000-0000-0000EB160000}"/>
    <cellStyle name="Entrada 2 8 2" xfId="5881" xr:uid="{00000000-0005-0000-0000-0000EC160000}"/>
    <cellStyle name="Entrada 2 8 3" xfId="5882" xr:uid="{00000000-0005-0000-0000-0000ED160000}"/>
    <cellStyle name="Entrada 2 8 4" xfId="5883" xr:uid="{00000000-0005-0000-0000-0000EE160000}"/>
    <cellStyle name="Entrada 2 9" xfId="5884" xr:uid="{00000000-0005-0000-0000-0000EF160000}"/>
    <cellStyle name="Entrada 3" xfId="5885" xr:uid="{00000000-0005-0000-0000-0000F0160000}"/>
    <cellStyle name="Entrada 3 2" xfId="5886" xr:uid="{00000000-0005-0000-0000-0000F1160000}"/>
    <cellStyle name="Entrada 3 3" xfId="5887" xr:uid="{00000000-0005-0000-0000-0000F2160000}"/>
    <cellStyle name="Entrada 3 4" xfId="5888" xr:uid="{00000000-0005-0000-0000-0000F3160000}"/>
    <cellStyle name="Entrada 4" xfId="5889" xr:uid="{00000000-0005-0000-0000-0000F4160000}"/>
    <cellStyle name="Entrada 4 2" xfId="5890" xr:uid="{00000000-0005-0000-0000-0000F5160000}"/>
    <cellStyle name="Entrada 4 3" xfId="5891" xr:uid="{00000000-0005-0000-0000-0000F6160000}"/>
    <cellStyle name="Entrada 4 4" xfId="5892" xr:uid="{00000000-0005-0000-0000-0000F7160000}"/>
    <cellStyle name="Entrada 5" xfId="5893" xr:uid="{00000000-0005-0000-0000-0000F8160000}"/>
    <cellStyle name="Entrada 5 2" xfId="5894" xr:uid="{00000000-0005-0000-0000-0000F9160000}"/>
    <cellStyle name="Entrada 5 3" xfId="5895" xr:uid="{00000000-0005-0000-0000-0000FA160000}"/>
    <cellStyle name="Entrada 5 4" xfId="5896" xr:uid="{00000000-0005-0000-0000-0000FB160000}"/>
    <cellStyle name="Entrada 6" xfId="5897" xr:uid="{00000000-0005-0000-0000-0000FC160000}"/>
    <cellStyle name="Entrada 6 2" xfId="5898" xr:uid="{00000000-0005-0000-0000-0000FD160000}"/>
    <cellStyle name="Entrada 6 3" xfId="5899" xr:uid="{00000000-0005-0000-0000-0000FE160000}"/>
    <cellStyle name="Entrada 6 4" xfId="5900" xr:uid="{00000000-0005-0000-0000-0000FF160000}"/>
    <cellStyle name="Entrada 7" xfId="5901" xr:uid="{00000000-0005-0000-0000-000000170000}"/>
    <cellStyle name="Entrada 7 2" xfId="5902" xr:uid="{00000000-0005-0000-0000-000001170000}"/>
    <cellStyle name="Entrada 7 3" xfId="5903" xr:uid="{00000000-0005-0000-0000-000002170000}"/>
    <cellStyle name="Entrada 7 4" xfId="5904" xr:uid="{00000000-0005-0000-0000-000003170000}"/>
    <cellStyle name="Entrada 8" xfId="5905" xr:uid="{00000000-0005-0000-0000-000004170000}"/>
    <cellStyle name="Entrada 8 2" xfId="5906" xr:uid="{00000000-0005-0000-0000-000005170000}"/>
    <cellStyle name="Entrada 8 3" xfId="5907" xr:uid="{00000000-0005-0000-0000-000006170000}"/>
    <cellStyle name="Entrada 8 4" xfId="5908" xr:uid="{00000000-0005-0000-0000-000007170000}"/>
    <cellStyle name="Entrada 9" xfId="5909" xr:uid="{00000000-0005-0000-0000-000008170000}"/>
    <cellStyle name="Entrada 9 2" xfId="5910" xr:uid="{00000000-0005-0000-0000-000009170000}"/>
    <cellStyle name="Entrada 9 3" xfId="5911" xr:uid="{00000000-0005-0000-0000-00000A170000}"/>
    <cellStyle name="Entrada 9 4" xfId="5912" xr:uid="{00000000-0005-0000-0000-00000B170000}"/>
    <cellStyle name="Entrée" xfId="5913" xr:uid="{00000000-0005-0000-0000-00000C170000}"/>
    <cellStyle name="Entrée 10" xfId="5914" xr:uid="{00000000-0005-0000-0000-00000D170000}"/>
    <cellStyle name="Entrée 10 10" xfId="5915" xr:uid="{00000000-0005-0000-0000-00000E170000}"/>
    <cellStyle name="Entrée 10 11" xfId="5916" xr:uid="{00000000-0005-0000-0000-00000F170000}"/>
    <cellStyle name="Entrée 10 2" xfId="5917" xr:uid="{00000000-0005-0000-0000-000010170000}"/>
    <cellStyle name="Entrée 10 2 10" xfId="5918" xr:uid="{00000000-0005-0000-0000-000011170000}"/>
    <cellStyle name="Entrée 10 2 11" xfId="5919" xr:uid="{00000000-0005-0000-0000-000012170000}"/>
    <cellStyle name="Entrée 10 2 2" xfId="5920" xr:uid="{00000000-0005-0000-0000-000013170000}"/>
    <cellStyle name="Entrée 10 2 2 2" xfId="5921" xr:uid="{00000000-0005-0000-0000-000014170000}"/>
    <cellStyle name="Entrée 10 2 2 3" xfId="5922" xr:uid="{00000000-0005-0000-0000-000015170000}"/>
    <cellStyle name="Entrée 10 2 2 4" xfId="5923" xr:uid="{00000000-0005-0000-0000-000016170000}"/>
    <cellStyle name="Entrée 10 2 3" xfId="5924" xr:uid="{00000000-0005-0000-0000-000017170000}"/>
    <cellStyle name="Entrée 10 2 3 2" xfId="5925" xr:uid="{00000000-0005-0000-0000-000018170000}"/>
    <cellStyle name="Entrée 10 2 3 3" xfId="5926" xr:uid="{00000000-0005-0000-0000-000019170000}"/>
    <cellStyle name="Entrée 10 2 3 4" xfId="5927" xr:uid="{00000000-0005-0000-0000-00001A170000}"/>
    <cellStyle name="Entrée 10 2 4" xfId="5928" xr:uid="{00000000-0005-0000-0000-00001B170000}"/>
    <cellStyle name="Entrée 10 2 4 2" xfId="5929" xr:uid="{00000000-0005-0000-0000-00001C170000}"/>
    <cellStyle name="Entrée 10 2 4 3" xfId="5930" xr:uid="{00000000-0005-0000-0000-00001D170000}"/>
    <cellStyle name="Entrée 10 2 4 4" xfId="5931" xr:uid="{00000000-0005-0000-0000-00001E170000}"/>
    <cellStyle name="Entrée 10 2 5" xfId="5932" xr:uid="{00000000-0005-0000-0000-00001F170000}"/>
    <cellStyle name="Entrée 10 2 5 2" xfId="5933" xr:uid="{00000000-0005-0000-0000-000020170000}"/>
    <cellStyle name="Entrée 10 2 5 3" xfId="5934" xr:uid="{00000000-0005-0000-0000-000021170000}"/>
    <cellStyle name="Entrée 10 2 5 4" xfId="5935" xr:uid="{00000000-0005-0000-0000-000022170000}"/>
    <cellStyle name="Entrée 10 2 6" xfId="5936" xr:uid="{00000000-0005-0000-0000-000023170000}"/>
    <cellStyle name="Entrée 10 2 6 2" xfId="5937" xr:uid="{00000000-0005-0000-0000-000024170000}"/>
    <cellStyle name="Entrée 10 2 6 3" xfId="5938" xr:uid="{00000000-0005-0000-0000-000025170000}"/>
    <cellStyle name="Entrée 10 2 6 4" xfId="5939" xr:uid="{00000000-0005-0000-0000-000026170000}"/>
    <cellStyle name="Entrée 10 2 7" xfId="5940" xr:uid="{00000000-0005-0000-0000-000027170000}"/>
    <cellStyle name="Entrée 10 2 7 2" xfId="5941" xr:uid="{00000000-0005-0000-0000-000028170000}"/>
    <cellStyle name="Entrée 10 2 7 3" xfId="5942" xr:uid="{00000000-0005-0000-0000-000029170000}"/>
    <cellStyle name="Entrée 10 2 7 4" xfId="5943" xr:uid="{00000000-0005-0000-0000-00002A170000}"/>
    <cellStyle name="Entrée 10 2 8" xfId="5944" xr:uid="{00000000-0005-0000-0000-00002B170000}"/>
    <cellStyle name="Entrée 10 2 8 2" xfId="5945" xr:uid="{00000000-0005-0000-0000-00002C170000}"/>
    <cellStyle name="Entrée 10 2 8 3" xfId="5946" xr:uid="{00000000-0005-0000-0000-00002D170000}"/>
    <cellStyle name="Entrée 10 2 8 4" xfId="5947" xr:uid="{00000000-0005-0000-0000-00002E170000}"/>
    <cellStyle name="Entrée 10 2 9" xfId="5948" xr:uid="{00000000-0005-0000-0000-00002F170000}"/>
    <cellStyle name="Entrée 10 3" xfId="5949" xr:uid="{00000000-0005-0000-0000-000030170000}"/>
    <cellStyle name="Entrée 10 3 10" xfId="5950" xr:uid="{00000000-0005-0000-0000-000031170000}"/>
    <cellStyle name="Entrée 10 3 2" xfId="5951" xr:uid="{00000000-0005-0000-0000-000032170000}"/>
    <cellStyle name="Entrée 10 3 2 2" xfId="5952" xr:uid="{00000000-0005-0000-0000-000033170000}"/>
    <cellStyle name="Entrée 10 3 2 3" xfId="5953" xr:uid="{00000000-0005-0000-0000-000034170000}"/>
    <cellStyle name="Entrée 10 3 2 4" xfId="5954" xr:uid="{00000000-0005-0000-0000-000035170000}"/>
    <cellStyle name="Entrée 10 3 3" xfId="5955" xr:uid="{00000000-0005-0000-0000-000036170000}"/>
    <cellStyle name="Entrée 10 3 3 2" xfId="5956" xr:uid="{00000000-0005-0000-0000-000037170000}"/>
    <cellStyle name="Entrée 10 3 3 3" xfId="5957" xr:uid="{00000000-0005-0000-0000-000038170000}"/>
    <cellStyle name="Entrée 10 3 3 4" xfId="5958" xr:uid="{00000000-0005-0000-0000-000039170000}"/>
    <cellStyle name="Entrée 10 3 4" xfId="5959" xr:uid="{00000000-0005-0000-0000-00003A170000}"/>
    <cellStyle name="Entrée 10 3 4 2" xfId="5960" xr:uid="{00000000-0005-0000-0000-00003B170000}"/>
    <cellStyle name="Entrée 10 3 4 3" xfId="5961" xr:uid="{00000000-0005-0000-0000-00003C170000}"/>
    <cellStyle name="Entrée 10 3 4 4" xfId="5962" xr:uid="{00000000-0005-0000-0000-00003D170000}"/>
    <cellStyle name="Entrée 10 3 5" xfId="5963" xr:uid="{00000000-0005-0000-0000-00003E170000}"/>
    <cellStyle name="Entrée 10 3 5 2" xfId="5964" xr:uid="{00000000-0005-0000-0000-00003F170000}"/>
    <cellStyle name="Entrée 10 3 5 3" xfId="5965" xr:uid="{00000000-0005-0000-0000-000040170000}"/>
    <cellStyle name="Entrée 10 3 5 4" xfId="5966" xr:uid="{00000000-0005-0000-0000-000041170000}"/>
    <cellStyle name="Entrée 10 3 6" xfId="5967" xr:uid="{00000000-0005-0000-0000-000042170000}"/>
    <cellStyle name="Entrée 10 3 6 2" xfId="5968" xr:uid="{00000000-0005-0000-0000-000043170000}"/>
    <cellStyle name="Entrée 10 3 6 3" xfId="5969" xr:uid="{00000000-0005-0000-0000-000044170000}"/>
    <cellStyle name="Entrée 10 3 6 4" xfId="5970" xr:uid="{00000000-0005-0000-0000-000045170000}"/>
    <cellStyle name="Entrée 10 3 7" xfId="5971" xr:uid="{00000000-0005-0000-0000-000046170000}"/>
    <cellStyle name="Entrée 10 3 7 2" xfId="5972" xr:uid="{00000000-0005-0000-0000-000047170000}"/>
    <cellStyle name="Entrée 10 3 7 3" xfId="5973" xr:uid="{00000000-0005-0000-0000-000048170000}"/>
    <cellStyle name="Entrée 10 3 7 4" xfId="5974" xr:uid="{00000000-0005-0000-0000-000049170000}"/>
    <cellStyle name="Entrée 10 3 8" xfId="5975" xr:uid="{00000000-0005-0000-0000-00004A170000}"/>
    <cellStyle name="Entrée 10 3 9" xfId="5976" xr:uid="{00000000-0005-0000-0000-00004B170000}"/>
    <cellStyle name="Entrée 10 4" xfId="5977" xr:uid="{00000000-0005-0000-0000-00004C170000}"/>
    <cellStyle name="Entrée 10 4 2" xfId="5978" xr:uid="{00000000-0005-0000-0000-00004D170000}"/>
    <cellStyle name="Entrée 10 4 2 2" xfId="5979" xr:uid="{00000000-0005-0000-0000-00004E170000}"/>
    <cellStyle name="Entrée 10 4 2 3" xfId="5980" xr:uid="{00000000-0005-0000-0000-00004F170000}"/>
    <cellStyle name="Entrée 10 4 2 4" xfId="5981" xr:uid="{00000000-0005-0000-0000-000050170000}"/>
    <cellStyle name="Entrée 10 4 3" xfId="5982" xr:uid="{00000000-0005-0000-0000-000051170000}"/>
    <cellStyle name="Entrée 10 4 3 2" xfId="5983" xr:uid="{00000000-0005-0000-0000-000052170000}"/>
    <cellStyle name="Entrée 10 4 3 3" xfId="5984" xr:uid="{00000000-0005-0000-0000-000053170000}"/>
    <cellStyle name="Entrée 10 4 3 4" xfId="5985" xr:uid="{00000000-0005-0000-0000-000054170000}"/>
    <cellStyle name="Entrée 10 4 4" xfId="5986" xr:uid="{00000000-0005-0000-0000-000055170000}"/>
    <cellStyle name="Entrée 10 4 4 2" xfId="5987" xr:uid="{00000000-0005-0000-0000-000056170000}"/>
    <cellStyle name="Entrée 10 4 4 3" xfId="5988" xr:uid="{00000000-0005-0000-0000-000057170000}"/>
    <cellStyle name="Entrée 10 4 4 4" xfId="5989" xr:uid="{00000000-0005-0000-0000-000058170000}"/>
    <cellStyle name="Entrée 10 4 5" xfId="5990" xr:uid="{00000000-0005-0000-0000-000059170000}"/>
    <cellStyle name="Entrée 10 4 5 2" xfId="5991" xr:uid="{00000000-0005-0000-0000-00005A170000}"/>
    <cellStyle name="Entrée 10 4 5 3" xfId="5992" xr:uid="{00000000-0005-0000-0000-00005B170000}"/>
    <cellStyle name="Entrée 10 4 5 4" xfId="5993" xr:uid="{00000000-0005-0000-0000-00005C170000}"/>
    <cellStyle name="Entrée 10 4 6" xfId="5994" xr:uid="{00000000-0005-0000-0000-00005D170000}"/>
    <cellStyle name="Entrée 10 4 6 2" xfId="5995" xr:uid="{00000000-0005-0000-0000-00005E170000}"/>
    <cellStyle name="Entrée 10 4 6 3" xfId="5996" xr:uid="{00000000-0005-0000-0000-00005F170000}"/>
    <cellStyle name="Entrée 10 4 6 4" xfId="5997" xr:uid="{00000000-0005-0000-0000-000060170000}"/>
    <cellStyle name="Entrée 10 4 7" xfId="5998" xr:uid="{00000000-0005-0000-0000-000061170000}"/>
    <cellStyle name="Entrée 10 4 8" xfId="5999" xr:uid="{00000000-0005-0000-0000-000062170000}"/>
    <cellStyle name="Entrée 10 4 9" xfId="6000" xr:uid="{00000000-0005-0000-0000-000063170000}"/>
    <cellStyle name="Entrée 10 5" xfId="6001" xr:uid="{00000000-0005-0000-0000-000064170000}"/>
    <cellStyle name="Entrée 10 5 2" xfId="6002" xr:uid="{00000000-0005-0000-0000-000065170000}"/>
    <cellStyle name="Entrée 10 5 3" xfId="6003" xr:uid="{00000000-0005-0000-0000-000066170000}"/>
    <cellStyle name="Entrée 10 5 4" xfId="6004" xr:uid="{00000000-0005-0000-0000-000067170000}"/>
    <cellStyle name="Entrée 10 6" xfId="6005" xr:uid="{00000000-0005-0000-0000-000068170000}"/>
    <cellStyle name="Entrée 10 6 2" xfId="6006" xr:uid="{00000000-0005-0000-0000-000069170000}"/>
    <cellStyle name="Entrée 10 6 3" xfId="6007" xr:uid="{00000000-0005-0000-0000-00006A170000}"/>
    <cellStyle name="Entrée 10 6 4" xfId="6008" xr:uid="{00000000-0005-0000-0000-00006B170000}"/>
    <cellStyle name="Entrée 10 7" xfId="6009" xr:uid="{00000000-0005-0000-0000-00006C170000}"/>
    <cellStyle name="Entrée 10 7 2" xfId="6010" xr:uid="{00000000-0005-0000-0000-00006D170000}"/>
    <cellStyle name="Entrée 10 7 3" xfId="6011" xr:uid="{00000000-0005-0000-0000-00006E170000}"/>
    <cellStyle name="Entrée 10 7 4" xfId="6012" xr:uid="{00000000-0005-0000-0000-00006F170000}"/>
    <cellStyle name="Entrée 10 8" xfId="6013" xr:uid="{00000000-0005-0000-0000-000070170000}"/>
    <cellStyle name="Entrée 10 8 2" xfId="6014" xr:uid="{00000000-0005-0000-0000-000071170000}"/>
    <cellStyle name="Entrée 10 8 3" xfId="6015" xr:uid="{00000000-0005-0000-0000-000072170000}"/>
    <cellStyle name="Entrée 10 8 4" xfId="6016" xr:uid="{00000000-0005-0000-0000-000073170000}"/>
    <cellStyle name="Entrée 10 9" xfId="6017" xr:uid="{00000000-0005-0000-0000-000074170000}"/>
    <cellStyle name="Entrée 11" xfId="6018" xr:uid="{00000000-0005-0000-0000-000075170000}"/>
    <cellStyle name="Entrée 11 10" xfId="6019" xr:uid="{00000000-0005-0000-0000-000076170000}"/>
    <cellStyle name="Entrée 11 11" xfId="6020" xr:uid="{00000000-0005-0000-0000-000077170000}"/>
    <cellStyle name="Entrée 11 2" xfId="6021" xr:uid="{00000000-0005-0000-0000-000078170000}"/>
    <cellStyle name="Entrée 11 2 10" xfId="6022" xr:uid="{00000000-0005-0000-0000-000079170000}"/>
    <cellStyle name="Entrée 11 2 11" xfId="6023" xr:uid="{00000000-0005-0000-0000-00007A170000}"/>
    <cellStyle name="Entrée 11 2 2" xfId="6024" xr:uid="{00000000-0005-0000-0000-00007B170000}"/>
    <cellStyle name="Entrée 11 2 2 2" xfId="6025" xr:uid="{00000000-0005-0000-0000-00007C170000}"/>
    <cellStyle name="Entrée 11 2 2 3" xfId="6026" xr:uid="{00000000-0005-0000-0000-00007D170000}"/>
    <cellStyle name="Entrée 11 2 2 4" xfId="6027" xr:uid="{00000000-0005-0000-0000-00007E170000}"/>
    <cellStyle name="Entrée 11 2 3" xfId="6028" xr:uid="{00000000-0005-0000-0000-00007F170000}"/>
    <cellStyle name="Entrée 11 2 3 2" xfId="6029" xr:uid="{00000000-0005-0000-0000-000080170000}"/>
    <cellStyle name="Entrée 11 2 3 3" xfId="6030" xr:uid="{00000000-0005-0000-0000-000081170000}"/>
    <cellStyle name="Entrée 11 2 3 4" xfId="6031" xr:uid="{00000000-0005-0000-0000-000082170000}"/>
    <cellStyle name="Entrée 11 2 4" xfId="6032" xr:uid="{00000000-0005-0000-0000-000083170000}"/>
    <cellStyle name="Entrée 11 2 4 2" xfId="6033" xr:uid="{00000000-0005-0000-0000-000084170000}"/>
    <cellStyle name="Entrée 11 2 4 3" xfId="6034" xr:uid="{00000000-0005-0000-0000-000085170000}"/>
    <cellStyle name="Entrée 11 2 4 4" xfId="6035" xr:uid="{00000000-0005-0000-0000-000086170000}"/>
    <cellStyle name="Entrée 11 2 5" xfId="6036" xr:uid="{00000000-0005-0000-0000-000087170000}"/>
    <cellStyle name="Entrée 11 2 5 2" xfId="6037" xr:uid="{00000000-0005-0000-0000-000088170000}"/>
    <cellStyle name="Entrée 11 2 5 3" xfId="6038" xr:uid="{00000000-0005-0000-0000-000089170000}"/>
    <cellStyle name="Entrée 11 2 5 4" xfId="6039" xr:uid="{00000000-0005-0000-0000-00008A170000}"/>
    <cellStyle name="Entrée 11 2 6" xfId="6040" xr:uid="{00000000-0005-0000-0000-00008B170000}"/>
    <cellStyle name="Entrée 11 2 6 2" xfId="6041" xr:uid="{00000000-0005-0000-0000-00008C170000}"/>
    <cellStyle name="Entrée 11 2 6 3" xfId="6042" xr:uid="{00000000-0005-0000-0000-00008D170000}"/>
    <cellStyle name="Entrée 11 2 6 4" xfId="6043" xr:uid="{00000000-0005-0000-0000-00008E170000}"/>
    <cellStyle name="Entrée 11 2 7" xfId="6044" xr:uid="{00000000-0005-0000-0000-00008F170000}"/>
    <cellStyle name="Entrée 11 2 7 2" xfId="6045" xr:uid="{00000000-0005-0000-0000-000090170000}"/>
    <cellStyle name="Entrée 11 2 7 3" xfId="6046" xr:uid="{00000000-0005-0000-0000-000091170000}"/>
    <cellStyle name="Entrée 11 2 7 4" xfId="6047" xr:uid="{00000000-0005-0000-0000-000092170000}"/>
    <cellStyle name="Entrée 11 2 8" xfId="6048" xr:uid="{00000000-0005-0000-0000-000093170000}"/>
    <cellStyle name="Entrée 11 2 8 2" xfId="6049" xr:uid="{00000000-0005-0000-0000-000094170000}"/>
    <cellStyle name="Entrée 11 2 8 3" xfId="6050" xr:uid="{00000000-0005-0000-0000-000095170000}"/>
    <cellStyle name="Entrée 11 2 8 4" xfId="6051" xr:uid="{00000000-0005-0000-0000-000096170000}"/>
    <cellStyle name="Entrée 11 2 9" xfId="6052" xr:uid="{00000000-0005-0000-0000-000097170000}"/>
    <cellStyle name="Entrée 11 3" xfId="6053" xr:uid="{00000000-0005-0000-0000-000098170000}"/>
    <cellStyle name="Entrée 11 3 10" xfId="6054" xr:uid="{00000000-0005-0000-0000-000099170000}"/>
    <cellStyle name="Entrée 11 3 2" xfId="6055" xr:uid="{00000000-0005-0000-0000-00009A170000}"/>
    <cellStyle name="Entrée 11 3 2 2" xfId="6056" xr:uid="{00000000-0005-0000-0000-00009B170000}"/>
    <cellStyle name="Entrée 11 3 2 3" xfId="6057" xr:uid="{00000000-0005-0000-0000-00009C170000}"/>
    <cellStyle name="Entrée 11 3 2 4" xfId="6058" xr:uid="{00000000-0005-0000-0000-00009D170000}"/>
    <cellStyle name="Entrée 11 3 3" xfId="6059" xr:uid="{00000000-0005-0000-0000-00009E170000}"/>
    <cellStyle name="Entrée 11 3 3 2" xfId="6060" xr:uid="{00000000-0005-0000-0000-00009F170000}"/>
    <cellStyle name="Entrée 11 3 3 3" xfId="6061" xr:uid="{00000000-0005-0000-0000-0000A0170000}"/>
    <cellStyle name="Entrée 11 3 3 4" xfId="6062" xr:uid="{00000000-0005-0000-0000-0000A1170000}"/>
    <cellStyle name="Entrée 11 3 4" xfId="6063" xr:uid="{00000000-0005-0000-0000-0000A2170000}"/>
    <cellStyle name="Entrée 11 3 4 2" xfId="6064" xr:uid="{00000000-0005-0000-0000-0000A3170000}"/>
    <cellStyle name="Entrée 11 3 4 3" xfId="6065" xr:uid="{00000000-0005-0000-0000-0000A4170000}"/>
    <cellStyle name="Entrée 11 3 4 4" xfId="6066" xr:uid="{00000000-0005-0000-0000-0000A5170000}"/>
    <cellStyle name="Entrée 11 3 5" xfId="6067" xr:uid="{00000000-0005-0000-0000-0000A6170000}"/>
    <cellStyle name="Entrée 11 3 5 2" xfId="6068" xr:uid="{00000000-0005-0000-0000-0000A7170000}"/>
    <cellStyle name="Entrée 11 3 5 3" xfId="6069" xr:uid="{00000000-0005-0000-0000-0000A8170000}"/>
    <cellStyle name="Entrée 11 3 5 4" xfId="6070" xr:uid="{00000000-0005-0000-0000-0000A9170000}"/>
    <cellStyle name="Entrée 11 3 6" xfId="6071" xr:uid="{00000000-0005-0000-0000-0000AA170000}"/>
    <cellStyle name="Entrée 11 3 6 2" xfId="6072" xr:uid="{00000000-0005-0000-0000-0000AB170000}"/>
    <cellStyle name="Entrée 11 3 6 3" xfId="6073" xr:uid="{00000000-0005-0000-0000-0000AC170000}"/>
    <cellStyle name="Entrée 11 3 6 4" xfId="6074" xr:uid="{00000000-0005-0000-0000-0000AD170000}"/>
    <cellStyle name="Entrée 11 3 7" xfId="6075" xr:uid="{00000000-0005-0000-0000-0000AE170000}"/>
    <cellStyle name="Entrée 11 3 7 2" xfId="6076" xr:uid="{00000000-0005-0000-0000-0000AF170000}"/>
    <cellStyle name="Entrée 11 3 7 3" xfId="6077" xr:uid="{00000000-0005-0000-0000-0000B0170000}"/>
    <cellStyle name="Entrée 11 3 7 4" xfId="6078" xr:uid="{00000000-0005-0000-0000-0000B1170000}"/>
    <cellStyle name="Entrée 11 3 8" xfId="6079" xr:uid="{00000000-0005-0000-0000-0000B2170000}"/>
    <cellStyle name="Entrée 11 3 9" xfId="6080" xr:uid="{00000000-0005-0000-0000-0000B3170000}"/>
    <cellStyle name="Entrée 11 4" xfId="6081" xr:uid="{00000000-0005-0000-0000-0000B4170000}"/>
    <cellStyle name="Entrée 11 4 2" xfId="6082" xr:uid="{00000000-0005-0000-0000-0000B5170000}"/>
    <cellStyle name="Entrée 11 4 2 2" xfId="6083" xr:uid="{00000000-0005-0000-0000-0000B6170000}"/>
    <cellStyle name="Entrée 11 4 2 3" xfId="6084" xr:uid="{00000000-0005-0000-0000-0000B7170000}"/>
    <cellStyle name="Entrée 11 4 2 4" xfId="6085" xr:uid="{00000000-0005-0000-0000-0000B8170000}"/>
    <cellStyle name="Entrée 11 4 3" xfId="6086" xr:uid="{00000000-0005-0000-0000-0000B9170000}"/>
    <cellStyle name="Entrée 11 4 3 2" xfId="6087" xr:uid="{00000000-0005-0000-0000-0000BA170000}"/>
    <cellStyle name="Entrée 11 4 3 3" xfId="6088" xr:uid="{00000000-0005-0000-0000-0000BB170000}"/>
    <cellStyle name="Entrée 11 4 3 4" xfId="6089" xr:uid="{00000000-0005-0000-0000-0000BC170000}"/>
    <cellStyle name="Entrée 11 4 4" xfId="6090" xr:uid="{00000000-0005-0000-0000-0000BD170000}"/>
    <cellStyle name="Entrée 11 4 4 2" xfId="6091" xr:uid="{00000000-0005-0000-0000-0000BE170000}"/>
    <cellStyle name="Entrée 11 4 4 3" xfId="6092" xr:uid="{00000000-0005-0000-0000-0000BF170000}"/>
    <cellStyle name="Entrée 11 4 4 4" xfId="6093" xr:uid="{00000000-0005-0000-0000-0000C0170000}"/>
    <cellStyle name="Entrée 11 4 5" xfId="6094" xr:uid="{00000000-0005-0000-0000-0000C1170000}"/>
    <cellStyle name="Entrée 11 4 5 2" xfId="6095" xr:uid="{00000000-0005-0000-0000-0000C2170000}"/>
    <cellStyle name="Entrée 11 4 5 3" xfId="6096" xr:uid="{00000000-0005-0000-0000-0000C3170000}"/>
    <cellStyle name="Entrée 11 4 5 4" xfId="6097" xr:uid="{00000000-0005-0000-0000-0000C4170000}"/>
    <cellStyle name="Entrée 11 4 6" xfId="6098" xr:uid="{00000000-0005-0000-0000-0000C5170000}"/>
    <cellStyle name="Entrée 11 4 6 2" xfId="6099" xr:uid="{00000000-0005-0000-0000-0000C6170000}"/>
    <cellStyle name="Entrée 11 4 6 3" xfId="6100" xr:uid="{00000000-0005-0000-0000-0000C7170000}"/>
    <cellStyle name="Entrée 11 4 6 4" xfId="6101" xr:uid="{00000000-0005-0000-0000-0000C8170000}"/>
    <cellStyle name="Entrée 11 4 7" xfId="6102" xr:uid="{00000000-0005-0000-0000-0000C9170000}"/>
    <cellStyle name="Entrée 11 4 8" xfId="6103" xr:uid="{00000000-0005-0000-0000-0000CA170000}"/>
    <cellStyle name="Entrée 11 4 9" xfId="6104" xr:uid="{00000000-0005-0000-0000-0000CB170000}"/>
    <cellStyle name="Entrée 11 5" xfId="6105" xr:uid="{00000000-0005-0000-0000-0000CC170000}"/>
    <cellStyle name="Entrée 11 5 2" xfId="6106" xr:uid="{00000000-0005-0000-0000-0000CD170000}"/>
    <cellStyle name="Entrée 11 5 3" xfId="6107" xr:uid="{00000000-0005-0000-0000-0000CE170000}"/>
    <cellStyle name="Entrée 11 5 4" xfId="6108" xr:uid="{00000000-0005-0000-0000-0000CF170000}"/>
    <cellStyle name="Entrée 11 6" xfId="6109" xr:uid="{00000000-0005-0000-0000-0000D0170000}"/>
    <cellStyle name="Entrée 11 6 2" xfId="6110" xr:uid="{00000000-0005-0000-0000-0000D1170000}"/>
    <cellStyle name="Entrée 11 6 3" xfId="6111" xr:uid="{00000000-0005-0000-0000-0000D2170000}"/>
    <cellStyle name="Entrée 11 6 4" xfId="6112" xr:uid="{00000000-0005-0000-0000-0000D3170000}"/>
    <cellStyle name="Entrée 11 7" xfId="6113" xr:uid="{00000000-0005-0000-0000-0000D4170000}"/>
    <cellStyle name="Entrée 11 7 2" xfId="6114" xr:uid="{00000000-0005-0000-0000-0000D5170000}"/>
    <cellStyle name="Entrée 11 7 3" xfId="6115" xr:uid="{00000000-0005-0000-0000-0000D6170000}"/>
    <cellStyle name="Entrée 11 7 4" xfId="6116" xr:uid="{00000000-0005-0000-0000-0000D7170000}"/>
    <cellStyle name="Entrée 11 8" xfId="6117" xr:uid="{00000000-0005-0000-0000-0000D8170000}"/>
    <cellStyle name="Entrée 11 8 2" xfId="6118" xr:uid="{00000000-0005-0000-0000-0000D9170000}"/>
    <cellStyle name="Entrée 11 8 3" xfId="6119" xr:uid="{00000000-0005-0000-0000-0000DA170000}"/>
    <cellStyle name="Entrée 11 8 4" xfId="6120" xr:uid="{00000000-0005-0000-0000-0000DB170000}"/>
    <cellStyle name="Entrée 11 9" xfId="6121" xr:uid="{00000000-0005-0000-0000-0000DC170000}"/>
    <cellStyle name="Entrée 12" xfId="6122" xr:uid="{00000000-0005-0000-0000-0000DD170000}"/>
    <cellStyle name="Entrée 12 10" xfId="6123" xr:uid="{00000000-0005-0000-0000-0000DE170000}"/>
    <cellStyle name="Entrée 12 11" xfId="6124" xr:uid="{00000000-0005-0000-0000-0000DF170000}"/>
    <cellStyle name="Entrée 12 2" xfId="6125" xr:uid="{00000000-0005-0000-0000-0000E0170000}"/>
    <cellStyle name="Entrée 12 2 10" xfId="6126" xr:uid="{00000000-0005-0000-0000-0000E1170000}"/>
    <cellStyle name="Entrée 12 2 11" xfId="6127" xr:uid="{00000000-0005-0000-0000-0000E2170000}"/>
    <cellStyle name="Entrée 12 2 2" xfId="6128" xr:uid="{00000000-0005-0000-0000-0000E3170000}"/>
    <cellStyle name="Entrée 12 2 2 2" xfId="6129" xr:uid="{00000000-0005-0000-0000-0000E4170000}"/>
    <cellStyle name="Entrée 12 2 2 3" xfId="6130" xr:uid="{00000000-0005-0000-0000-0000E5170000}"/>
    <cellStyle name="Entrée 12 2 2 4" xfId="6131" xr:uid="{00000000-0005-0000-0000-0000E6170000}"/>
    <cellStyle name="Entrée 12 2 3" xfId="6132" xr:uid="{00000000-0005-0000-0000-0000E7170000}"/>
    <cellStyle name="Entrée 12 2 3 2" xfId="6133" xr:uid="{00000000-0005-0000-0000-0000E8170000}"/>
    <cellStyle name="Entrée 12 2 3 3" xfId="6134" xr:uid="{00000000-0005-0000-0000-0000E9170000}"/>
    <cellStyle name="Entrée 12 2 3 4" xfId="6135" xr:uid="{00000000-0005-0000-0000-0000EA170000}"/>
    <cellStyle name="Entrée 12 2 4" xfId="6136" xr:uid="{00000000-0005-0000-0000-0000EB170000}"/>
    <cellStyle name="Entrée 12 2 4 2" xfId="6137" xr:uid="{00000000-0005-0000-0000-0000EC170000}"/>
    <cellStyle name="Entrée 12 2 4 3" xfId="6138" xr:uid="{00000000-0005-0000-0000-0000ED170000}"/>
    <cellStyle name="Entrée 12 2 4 4" xfId="6139" xr:uid="{00000000-0005-0000-0000-0000EE170000}"/>
    <cellStyle name="Entrée 12 2 5" xfId="6140" xr:uid="{00000000-0005-0000-0000-0000EF170000}"/>
    <cellStyle name="Entrée 12 2 5 2" xfId="6141" xr:uid="{00000000-0005-0000-0000-0000F0170000}"/>
    <cellStyle name="Entrée 12 2 5 3" xfId="6142" xr:uid="{00000000-0005-0000-0000-0000F1170000}"/>
    <cellStyle name="Entrée 12 2 5 4" xfId="6143" xr:uid="{00000000-0005-0000-0000-0000F2170000}"/>
    <cellStyle name="Entrée 12 2 6" xfId="6144" xr:uid="{00000000-0005-0000-0000-0000F3170000}"/>
    <cellStyle name="Entrée 12 2 6 2" xfId="6145" xr:uid="{00000000-0005-0000-0000-0000F4170000}"/>
    <cellStyle name="Entrée 12 2 6 3" xfId="6146" xr:uid="{00000000-0005-0000-0000-0000F5170000}"/>
    <cellStyle name="Entrée 12 2 6 4" xfId="6147" xr:uid="{00000000-0005-0000-0000-0000F6170000}"/>
    <cellStyle name="Entrée 12 2 7" xfId="6148" xr:uid="{00000000-0005-0000-0000-0000F7170000}"/>
    <cellStyle name="Entrée 12 2 7 2" xfId="6149" xr:uid="{00000000-0005-0000-0000-0000F8170000}"/>
    <cellStyle name="Entrée 12 2 7 3" xfId="6150" xr:uid="{00000000-0005-0000-0000-0000F9170000}"/>
    <cellStyle name="Entrée 12 2 7 4" xfId="6151" xr:uid="{00000000-0005-0000-0000-0000FA170000}"/>
    <cellStyle name="Entrée 12 2 8" xfId="6152" xr:uid="{00000000-0005-0000-0000-0000FB170000}"/>
    <cellStyle name="Entrée 12 2 8 2" xfId="6153" xr:uid="{00000000-0005-0000-0000-0000FC170000}"/>
    <cellStyle name="Entrée 12 2 8 3" xfId="6154" xr:uid="{00000000-0005-0000-0000-0000FD170000}"/>
    <cellStyle name="Entrée 12 2 8 4" xfId="6155" xr:uid="{00000000-0005-0000-0000-0000FE170000}"/>
    <cellStyle name="Entrée 12 2 9" xfId="6156" xr:uid="{00000000-0005-0000-0000-0000FF170000}"/>
    <cellStyle name="Entrée 12 3" xfId="6157" xr:uid="{00000000-0005-0000-0000-000000180000}"/>
    <cellStyle name="Entrée 12 3 10" xfId="6158" xr:uid="{00000000-0005-0000-0000-000001180000}"/>
    <cellStyle name="Entrée 12 3 2" xfId="6159" xr:uid="{00000000-0005-0000-0000-000002180000}"/>
    <cellStyle name="Entrée 12 3 2 2" xfId="6160" xr:uid="{00000000-0005-0000-0000-000003180000}"/>
    <cellStyle name="Entrée 12 3 2 3" xfId="6161" xr:uid="{00000000-0005-0000-0000-000004180000}"/>
    <cellStyle name="Entrée 12 3 2 4" xfId="6162" xr:uid="{00000000-0005-0000-0000-000005180000}"/>
    <cellStyle name="Entrée 12 3 3" xfId="6163" xr:uid="{00000000-0005-0000-0000-000006180000}"/>
    <cellStyle name="Entrée 12 3 3 2" xfId="6164" xr:uid="{00000000-0005-0000-0000-000007180000}"/>
    <cellStyle name="Entrée 12 3 3 3" xfId="6165" xr:uid="{00000000-0005-0000-0000-000008180000}"/>
    <cellStyle name="Entrée 12 3 3 4" xfId="6166" xr:uid="{00000000-0005-0000-0000-000009180000}"/>
    <cellStyle name="Entrée 12 3 4" xfId="6167" xr:uid="{00000000-0005-0000-0000-00000A180000}"/>
    <cellStyle name="Entrée 12 3 4 2" xfId="6168" xr:uid="{00000000-0005-0000-0000-00000B180000}"/>
    <cellStyle name="Entrée 12 3 4 3" xfId="6169" xr:uid="{00000000-0005-0000-0000-00000C180000}"/>
    <cellStyle name="Entrée 12 3 4 4" xfId="6170" xr:uid="{00000000-0005-0000-0000-00000D180000}"/>
    <cellStyle name="Entrée 12 3 5" xfId="6171" xr:uid="{00000000-0005-0000-0000-00000E180000}"/>
    <cellStyle name="Entrée 12 3 5 2" xfId="6172" xr:uid="{00000000-0005-0000-0000-00000F180000}"/>
    <cellStyle name="Entrée 12 3 5 3" xfId="6173" xr:uid="{00000000-0005-0000-0000-000010180000}"/>
    <cellStyle name="Entrée 12 3 5 4" xfId="6174" xr:uid="{00000000-0005-0000-0000-000011180000}"/>
    <cellStyle name="Entrée 12 3 6" xfId="6175" xr:uid="{00000000-0005-0000-0000-000012180000}"/>
    <cellStyle name="Entrée 12 3 6 2" xfId="6176" xr:uid="{00000000-0005-0000-0000-000013180000}"/>
    <cellStyle name="Entrée 12 3 6 3" xfId="6177" xr:uid="{00000000-0005-0000-0000-000014180000}"/>
    <cellStyle name="Entrée 12 3 6 4" xfId="6178" xr:uid="{00000000-0005-0000-0000-000015180000}"/>
    <cellStyle name="Entrée 12 3 7" xfId="6179" xr:uid="{00000000-0005-0000-0000-000016180000}"/>
    <cellStyle name="Entrée 12 3 7 2" xfId="6180" xr:uid="{00000000-0005-0000-0000-000017180000}"/>
    <cellStyle name="Entrée 12 3 7 3" xfId="6181" xr:uid="{00000000-0005-0000-0000-000018180000}"/>
    <cellStyle name="Entrée 12 3 7 4" xfId="6182" xr:uid="{00000000-0005-0000-0000-000019180000}"/>
    <cellStyle name="Entrée 12 3 8" xfId="6183" xr:uid="{00000000-0005-0000-0000-00001A180000}"/>
    <cellStyle name="Entrée 12 3 9" xfId="6184" xr:uid="{00000000-0005-0000-0000-00001B180000}"/>
    <cellStyle name="Entrée 12 4" xfId="6185" xr:uid="{00000000-0005-0000-0000-00001C180000}"/>
    <cellStyle name="Entrée 12 4 2" xfId="6186" xr:uid="{00000000-0005-0000-0000-00001D180000}"/>
    <cellStyle name="Entrée 12 4 2 2" xfId="6187" xr:uid="{00000000-0005-0000-0000-00001E180000}"/>
    <cellStyle name="Entrée 12 4 2 3" xfId="6188" xr:uid="{00000000-0005-0000-0000-00001F180000}"/>
    <cellStyle name="Entrée 12 4 2 4" xfId="6189" xr:uid="{00000000-0005-0000-0000-000020180000}"/>
    <cellStyle name="Entrée 12 4 3" xfId="6190" xr:uid="{00000000-0005-0000-0000-000021180000}"/>
    <cellStyle name="Entrée 12 4 3 2" xfId="6191" xr:uid="{00000000-0005-0000-0000-000022180000}"/>
    <cellStyle name="Entrée 12 4 3 3" xfId="6192" xr:uid="{00000000-0005-0000-0000-000023180000}"/>
    <cellStyle name="Entrée 12 4 3 4" xfId="6193" xr:uid="{00000000-0005-0000-0000-000024180000}"/>
    <cellStyle name="Entrée 12 4 4" xfId="6194" xr:uid="{00000000-0005-0000-0000-000025180000}"/>
    <cellStyle name="Entrée 12 4 4 2" xfId="6195" xr:uid="{00000000-0005-0000-0000-000026180000}"/>
    <cellStyle name="Entrée 12 4 4 3" xfId="6196" xr:uid="{00000000-0005-0000-0000-000027180000}"/>
    <cellStyle name="Entrée 12 4 4 4" xfId="6197" xr:uid="{00000000-0005-0000-0000-000028180000}"/>
    <cellStyle name="Entrée 12 4 5" xfId="6198" xr:uid="{00000000-0005-0000-0000-000029180000}"/>
    <cellStyle name="Entrée 12 4 5 2" xfId="6199" xr:uid="{00000000-0005-0000-0000-00002A180000}"/>
    <cellStyle name="Entrée 12 4 5 3" xfId="6200" xr:uid="{00000000-0005-0000-0000-00002B180000}"/>
    <cellStyle name="Entrée 12 4 5 4" xfId="6201" xr:uid="{00000000-0005-0000-0000-00002C180000}"/>
    <cellStyle name="Entrée 12 4 6" xfId="6202" xr:uid="{00000000-0005-0000-0000-00002D180000}"/>
    <cellStyle name="Entrée 12 4 6 2" xfId="6203" xr:uid="{00000000-0005-0000-0000-00002E180000}"/>
    <cellStyle name="Entrée 12 4 6 3" xfId="6204" xr:uid="{00000000-0005-0000-0000-00002F180000}"/>
    <cellStyle name="Entrée 12 4 6 4" xfId="6205" xr:uid="{00000000-0005-0000-0000-000030180000}"/>
    <cellStyle name="Entrée 12 4 7" xfId="6206" xr:uid="{00000000-0005-0000-0000-000031180000}"/>
    <cellStyle name="Entrée 12 4 8" xfId="6207" xr:uid="{00000000-0005-0000-0000-000032180000}"/>
    <cellStyle name="Entrée 12 4 9" xfId="6208" xr:uid="{00000000-0005-0000-0000-000033180000}"/>
    <cellStyle name="Entrée 12 5" xfId="6209" xr:uid="{00000000-0005-0000-0000-000034180000}"/>
    <cellStyle name="Entrée 12 5 2" xfId="6210" xr:uid="{00000000-0005-0000-0000-000035180000}"/>
    <cellStyle name="Entrée 12 5 3" xfId="6211" xr:uid="{00000000-0005-0000-0000-000036180000}"/>
    <cellStyle name="Entrée 12 5 4" xfId="6212" xr:uid="{00000000-0005-0000-0000-000037180000}"/>
    <cellStyle name="Entrée 12 6" xfId="6213" xr:uid="{00000000-0005-0000-0000-000038180000}"/>
    <cellStyle name="Entrée 12 6 2" xfId="6214" xr:uid="{00000000-0005-0000-0000-000039180000}"/>
    <cellStyle name="Entrée 12 6 3" xfId="6215" xr:uid="{00000000-0005-0000-0000-00003A180000}"/>
    <cellStyle name="Entrée 12 6 4" xfId="6216" xr:uid="{00000000-0005-0000-0000-00003B180000}"/>
    <cellStyle name="Entrée 12 7" xfId="6217" xr:uid="{00000000-0005-0000-0000-00003C180000}"/>
    <cellStyle name="Entrée 12 7 2" xfId="6218" xr:uid="{00000000-0005-0000-0000-00003D180000}"/>
    <cellStyle name="Entrée 12 7 3" xfId="6219" xr:uid="{00000000-0005-0000-0000-00003E180000}"/>
    <cellStyle name="Entrée 12 7 4" xfId="6220" xr:uid="{00000000-0005-0000-0000-00003F180000}"/>
    <cellStyle name="Entrée 12 8" xfId="6221" xr:uid="{00000000-0005-0000-0000-000040180000}"/>
    <cellStyle name="Entrée 12 8 2" xfId="6222" xr:uid="{00000000-0005-0000-0000-000041180000}"/>
    <cellStyle name="Entrée 12 8 3" xfId="6223" xr:uid="{00000000-0005-0000-0000-000042180000}"/>
    <cellStyle name="Entrée 12 8 4" xfId="6224" xr:uid="{00000000-0005-0000-0000-000043180000}"/>
    <cellStyle name="Entrée 12 9" xfId="6225" xr:uid="{00000000-0005-0000-0000-000044180000}"/>
    <cellStyle name="Entrée 13" xfId="6226" xr:uid="{00000000-0005-0000-0000-000045180000}"/>
    <cellStyle name="Entrée 13 10" xfId="6227" xr:uid="{00000000-0005-0000-0000-000046180000}"/>
    <cellStyle name="Entrée 13 11" xfId="6228" xr:uid="{00000000-0005-0000-0000-000047180000}"/>
    <cellStyle name="Entrée 13 2" xfId="6229" xr:uid="{00000000-0005-0000-0000-000048180000}"/>
    <cellStyle name="Entrée 13 2 10" xfId="6230" xr:uid="{00000000-0005-0000-0000-000049180000}"/>
    <cellStyle name="Entrée 13 2 11" xfId="6231" xr:uid="{00000000-0005-0000-0000-00004A180000}"/>
    <cellStyle name="Entrée 13 2 2" xfId="6232" xr:uid="{00000000-0005-0000-0000-00004B180000}"/>
    <cellStyle name="Entrée 13 2 2 2" xfId="6233" xr:uid="{00000000-0005-0000-0000-00004C180000}"/>
    <cellStyle name="Entrée 13 2 2 3" xfId="6234" xr:uid="{00000000-0005-0000-0000-00004D180000}"/>
    <cellStyle name="Entrée 13 2 2 4" xfId="6235" xr:uid="{00000000-0005-0000-0000-00004E180000}"/>
    <cellStyle name="Entrée 13 2 3" xfId="6236" xr:uid="{00000000-0005-0000-0000-00004F180000}"/>
    <cellStyle name="Entrée 13 2 3 2" xfId="6237" xr:uid="{00000000-0005-0000-0000-000050180000}"/>
    <cellStyle name="Entrée 13 2 3 3" xfId="6238" xr:uid="{00000000-0005-0000-0000-000051180000}"/>
    <cellStyle name="Entrée 13 2 3 4" xfId="6239" xr:uid="{00000000-0005-0000-0000-000052180000}"/>
    <cellStyle name="Entrée 13 2 4" xfId="6240" xr:uid="{00000000-0005-0000-0000-000053180000}"/>
    <cellStyle name="Entrée 13 2 4 2" xfId="6241" xr:uid="{00000000-0005-0000-0000-000054180000}"/>
    <cellStyle name="Entrée 13 2 4 3" xfId="6242" xr:uid="{00000000-0005-0000-0000-000055180000}"/>
    <cellStyle name="Entrée 13 2 4 4" xfId="6243" xr:uid="{00000000-0005-0000-0000-000056180000}"/>
    <cellStyle name="Entrée 13 2 5" xfId="6244" xr:uid="{00000000-0005-0000-0000-000057180000}"/>
    <cellStyle name="Entrée 13 2 5 2" xfId="6245" xr:uid="{00000000-0005-0000-0000-000058180000}"/>
    <cellStyle name="Entrée 13 2 5 3" xfId="6246" xr:uid="{00000000-0005-0000-0000-000059180000}"/>
    <cellStyle name="Entrée 13 2 5 4" xfId="6247" xr:uid="{00000000-0005-0000-0000-00005A180000}"/>
    <cellStyle name="Entrée 13 2 6" xfId="6248" xr:uid="{00000000-0005-0000-0000-00005B180000}"/>
    <cellStyle name="Entrée 13 2 6 2" xfId="6249" xr:uid="{00000000-0005-0000-0000-00005C180000}"/>
    <cellStyle name="Entrée 13 2 6 3" xfId="6250" xr:uid="{00000000-0005-0000-0000-00005D180000}"/>
    <cellStyle name="Entrée 13 2 6 4" xfId="6251" xr:uid="{00000000-0005-0000-0000-00005E180000}"/>
    <cellStyle name="Entrée 13 2 7" xfId="6252" xr:uid="{00000000-0005-0000-0000-00005F180000}"/>
    <cellStyle name="Entrée 13 2 7 2" xfId="6253" xr:uid="{00000000-0005-0000-0000-000060180000}"/>
    <cellStyle name="Entrée 13 2 7 3" xfId="6254" xr:uid="{00000000-0005-0000-0000-000061180000}"/>
    <cellStyle name="Entrée 13 2 7 4" xfId="6255" xr:uid="{00000000-0005-0000-0000-000062180000}"/>
    <cellStyle name="Entrée 13 2 8" xfId="6256" xr:uid="{00000000-0005-0000-0000-000063180000}"/>
    <cellStyle name="Entrée 13 2 8 2" xfId="6257" xr:uid="{00000000-0005-0000-0000-000064180000}"/>
    <cellStyle name="Entrée 13 2 8 3" xfId="6258" xr:uid="{00000000-0005-0000-0000-000065180000}"/>
    <cellStyle name="Entrée 13 2 8 4" xfId="6259" xr:uid="{00000000-0005-0000-0000-000066180000}"/>
    <cellStyle name="Entrée 13 2 9" xfId="6260" xr:uid="{00000000-0005-0000-0000-000067180000}"/>
    <cellStyle name="Entrée 13 3" xfId="6261" xr:uid="{00000000-0005-0000-0000-000068180000}"/>
    <cellStyle name="Entrée 13 3 10" xfId="6262" xr:uid="{00000000-0005-0000-0000-000069180000}"/>
    <cellStyle name="Entrée 13 3 2" xfId="6263" xr:uid="{00000000-0005-0000-0000-00006A180000}"/>
    <cellStyle name="Entrée 13 3 2 2" xfId="6264" xr:uid="{00000000-0005-0000-0000-00006B180000}"/>
    <cellStyle name="Entrée 13 3 2 3" xfId="6265" xr:uid="{00000000-0005-0000-0000-00006C180000}"/>
    <cellStyle name="Entrée 13 3 2 4" xfId="6266" xr:uid="{00000000-0005-0000-0000-00006D180000}"/>
    <cellStyle name="Entrée 13 3 3" xfId="6267" xr:uid="{00000000-0005-0000-0000-00006E180000}"/>
    <cellStyle name="Entrée 13 3 3 2" xfId="6268" xr:uid="{00000000-0005-0000-0000-00006F180000}"/>
    <cellStyle name="Entrée 13 3 3 3" xfId="6269" xr:uid="{00000000-0005-0000-0000-000070180000}"/>
    <cellStyle name="Entrée 13 3 3 4" xfId="6270" xr:uid="{00000000-0005-0000-0000-000071180000}"/>
    <cellStyle name="Entrée 13 3 4" xfId="6271" xr:uid="{00000000-0005-0000-0000-000072180000}"/>
    <cellStyle name="Entrée 13 3 4 2" xfId="6272" xr:uid="{00000000-0005-0000-0000-000073180000}"/>
    <cellStyle name="Entrée 13 3 4 3" xfId="6273" xr:uid="{00000000-0005-0000-0000-000074180000}"/>
    <cellStyle name="Entrée 13 3 4 4" xfId="6274" xr:uid="{00000000-0005-0000-0000-000075180000}"/>
    <cellStyle name="Entrée 13 3 5" xfId="6275" xr:uid="{00000000-0005-0000-0000-000076180000}"/>
    <cellStyle name="Entrée 13 3 5 2" xfId="6276" xr:uid="{00000000-0005-0000-0000-000077180000}"/>
    <cellStyle name="Entrée 13 3 5 3" xfId="6277" xr:uid="{00000000-0005-0000-0000-000078180000}"/>
    <cellStyle name="Entrée 13 3 5 4" xfId="6278" xr:uid="{00000000-0005-0000-0000-000079180000}"/>
    <cellStyle name="Entrée 13 3 6" xfId="6279" xr:uid="{00000000-0005-0000-0000-00007A180000}"/>
    <cellStyle name="Entrée 13 3 6 2" xfId="6280" xr:uid="{00000000-0005-0000-0000-00007B180000}"/>
    <cellStyle name="Entrée 13 3 6 3" xfId="6281" xr:uid="{00000000-0005-0000-0000-00007C180000}"/>
    <cellStyle name="Entrée 13 3 6 4" xfId="6282" xr:uid="{00000000-0005-0000-0000-00007D180000}"/>
    <cellStyle name="Entrée 13 3 7" xfId="6283" xr:uid="{00000000-0005-0000-0000-00007E180000}"/>
    <cellStyle name="Entrée 13 3 7 2" xfId="6284" xr:uid="{00000000-0005-0000-0000-00007F180000}"/>
    <cellStyle name="Entrée 13 3 7 3" xfId="6285" xr:uid="{00000000-0005-0000-0000-000080180000}"/>
    <cellStyle name="Entrée 13 3 7 4" xfId="6286" xr:uid="{00000000-0005-0000-0000-000081180000}"/>
    <cellStyle name="Entrée 13 3 8" xfId="6287" xr:uid="{00000000-0005-0000-0000-000082180000}"/>
    <cellStyle name="Entrée 13 3 9" xfId="6288" xr:uid="{00000000-0005-0000-0000-000083180000}"/>
    <cellStyle name="Entrée 13 4" xfId="6289" xr:uid="{00000000-0005-0000-0000-000084180000}"/>
    <cellStyle name="Entrée 13 4 2" xfId="6290" xr:uid="{00000000-0005-0000-0000-000085180000}"/>
    <cellStyle name="Entrée 13 4 2 2" xfId="6291" xr:uid="{00000000-0005-0000-0000-000086180000}"/>
    <cellStyle name="Entrée 13 4 2 3" xfId="6292" xr:uid="{00000000-0005-0000-0000-000087180000}"/>
    <cellStyle name="Entrée 13 4 2 4" xfId="6293" xr:uid="{00000000-0005-0000-0000-000088180000}"/>
    <cellStyle name="Entrée 13 4 3" xfId="6294" xr:uid="{00000000-0005-0000-0000-000089180000}"/>
    <cellStyle name="Entrée 13 4 3 2" xfId="6295" xr:uid="{00000000-0005-0000-0000-00008A180000}"/>
    <cellStyle name="Entrée 13 4 3 3" xfId="6296" xr:uid="{00000000-0005-0000-0000-00008B180000}"/>
    <cellStyle name="Entrée 13 4 3 4" xfId="6297" xr:uid="{00000000-0005-0000-0000-00008C180000}"/>
    <cellStyle name="Entrée 13 4 4" xfId="6298" xr:uid="{00000000-0005-0000-0000-00008D180000}"/>
    <cellStyle name="Entrée 13 4 4 2" xfId="6299" xr:uid="{00000000-0005-0000-0000-00008E180000}"/>
    <cellStyle name="Entrée 13 4 4 3" xfId="6300" xr:uid="{00000000-0005-0000-0000-00008F180000}"/>
    <cellStyle name="Entrée 13 4 4 4" xfId="6301" xr:uid="{00000000-0005-0000-0000-000090180000}"/>
    <cellStyle name="Entrée 13 4 5" xfId="6302" xr:uid="{00000000-0005-0000-0000-000091180000}"/>
    <cellStyle name="Entrée 13 4 5 2" xfId="6303" xr:uid="{00000000-0005-0000-0000-000092180000}"/>
    <cellStyle name="Entrée 13 4 5 3" xfId="6304" xr:uid="{00000000-0005-0000-0000-000093180000}"/>
    <cellStyle name="Entrée 13 4 5 4" xfId="6305" xr:uid="{00000000-0005-0000-0000-000094180000}"/>
    <cellStyle name="Entrée 13 4 6" xfId="6306" xr:uid="{00000000-0005-0000-0000-000095180000}"/>
    <cellStyle name="Entrée 13 4 6 2" xfId="6307" xr:uid="{00000000-0005-0000-0000-000096180000}"/>
    <cellStyle name="Entrée 13 4 6 3" xfId="6308" xr:uid="{00000000-0005-0000-0000-000097180000}"/>
    <cellStyle name="Entrée 13 4 6 4" xfId="6309" xr:uid="{00000000-0005-0000-0000-000098180000}"/>
    <cellStyle name="Entrée 13 4 7" xfId="6310" xr:uid="{00000000-0005-0000-0000-000099180000}"/>
    <cellStyle name="Entrée 13 4 8" xfId="6311" xr:uid="{00000000-0005-0000-0000-00009A180000}"/>
    <cellStyle name="Entrée 13 4 9" xfId="6312" xr:uid="{00000000-0005-0000-0000-00009B180000}"/>
    <cellStyle name="Entrée 13 5" xfId="6313" xr:uid="{00000000-0005-0000-0000-00009C180000}"/>
    <cellStyle name="Entrée 13 5 2" xfId="6314" xr:uid="{00000000-0005-0000-0000-00009D180000}"/>
    <cellStyle name="Entrée 13 5 3" xfId="6315" xr:uid="{00000000-0005-0000-0000-00009E180000}"/>
    <cellStyle name="Entrée 13 5 4" xfId="6316" xr:uid="{00000000-0005-0000-0000-00009F180000}"/>
    <cellStyle name="Entrée 13 6" xfId="6317" xr:uid="{00000000-0005-0000-0000-0000A0180000}"/>
    <cellStyle name="Entrée 13 6 2" xfId="6318" xr:uid="{00000000-0005-0000-0000-0000A1180000}"/>
    <cellStyle name="Entrée 13 6 3" xfId="6319" xr:uid="{00000000-0005-0000-0000-0000A2180000}"/>
    <cellStyle name="Entrée 13 6 4" xfId="6320" xr:uid="{00000000-0005-0000-0000-0000A3180000}"/>
    <cellStyle name="Entrée 13 7" xfId="6321" xr:uid="{00000000-0005-0000-0000-0000A4180000}"/>
    <cellStyle name="Entrée 13 7 2" xfId="6322" xr:uid="{00000000-0005-0000-0000-0000A5180000}"/>
    <cellStyle name="Entrée 13 7 3" xfId="6323" xr:uid="{00000000-0005-0000-0000-0000A6180000}"/>
    <cellStyle name="Entrée 13 7 4" xfId="6324" xr:uid="{00000000-0005-0000-0000-0000A7180000}"/>
    <cellStyle name="Entrée 13 8" xfId="6325" xr:uid="{00000000-0005-0000-0000-0000A8180000}"/>
    <cellStyle name="Entrée 13 8 2" xfId="6326" xr:uid="{00000000-0005-0000-0000-0000A9180000}"/>
    <cellStyle name="Entrée 13 8 3" xfId="6327" xr:uid="{00000000-0005-0000-0000-0000AA180000}"/>
    <cellStyle name="Entrée 13 8 4" xfId="6328" xr:uid="{00000000-0005-0000-0000-0000AB180000}"/>
    <cellStyle name="Entrée 13 9" xfId="6329" xr:uid="{00000000-0005-0000-0000-0000AC180000}"/>
    <cellStyle name="Entrée 14" xfId="6330" xr:uid="{00000000-0005-0000-0000-0000AD180000}"/>
    <cellStyle name="Entrée 14 10" xfId="6331" xr:uid="{00000000-0005-0000-0000-0000AE180000}"/>
    <cellStyle name="Entrée 14 11" xfId="6332" xr:uid="{00000000-0005-0000-0000-0000AF180000}"/>
    <cellStyle name="Entrée 14 2" xfId="6333" xr:uid="{00000000-0005-0000-0000-0000B0180000}"/>
    <cellStyle name="Entrée 14 2 10" xfId="6334" xr:uid="{00000000-0005-0000-0000-0000B1180000}"/>
    <cellStyle name="Entrée 14 2 11" xfId="6335" xr:uid="{00000000-0005-0000-0000-0000B2180000}"/>
    <cellStyle name="Entrée 14 2 2" xfId="6336" xr:uid="{00000000-0005-0000-0000-0000B3180000}"/>
    <cellStyle name="Entrée 14 2 2 2" xfId="6337" xr:uid="{00000000-0005-0000-0000-0000B4180000}"/>
    <cellStyle name="Entrée 14 2 2 3" xfId="6338" xr:uid="{00000000-0005-0000-0000-0000B5180000}"/>
    <cellStyle name="Entrée 14 2 2 4" xfId="6339" xr:uid="{00000000-0005-0000-0000-0000B6180000}"/>
    <cellStyle name="Entrée 14 2 3" xfId="6340" xr:uid="{00000000-0005-0000-0000-0000B7180000}"/>
    <cellStyle name="Entrée 14 2 3 2" xfId="6341" xr:uid="{00000000-0005-0000-0000-0000B8180000}"/>
    <cellStyle name="Entrée 14 2 3 3" xfId="6342" xr:uid="{00000000-0005-0000-0000-0000B9180000}"/>
    <cellStyle name="Entrée 14 2 3 4" xfId="6343" xr:uid="{00000000-0005-0000-0000-0000BA180000}"/>
    <cellStyle name="Entrée 14 2 4" xfId="6344" xr:uid="{00000000-0005-0000-0000-0000BB180000}"/>
    <cellStyle name="Entrée 14 2 4 2" xfId="6345" xr:uid="{00000000-0005-0000-0000-0000BC180000}"/>
    <cellStyle name="Entrée 14 2 4 3" xfId="6346" xr:uid="{00000000-0005-0000-0000-0000BD180000}"/>
    <cellStyle name="Entrée 14 2 4 4" xfId="6347" xr:uid="{00000000-0005-0000-0000-0000BE180000}"/>
    <cellStyle name="Entrée 14 2 5" xfId="6348" xr:uid="{00000000-0005-0000-0000-0000BF180000}"/>
    <cellStyle name="Entrée 14 2 5 2" xfId="6349" xr:uid="{00000000-0005-0000-0000-0000C0180000}"/>
    <cellStyle name="Entrée 14 2 5 3" xfId="6350" xr:uid="{00000000-0005-0000-0000-0000C1180000}"/>
    <cellStyle name="Entrée 14 2 5 4" xfId="6351" xr:uid="{00000000-0005-0000-0000-0000C2180000}"/>
    <cellStyle name="Entrée 14 2 6" xfId="6352" xr:uid="{00000000-0005-0000-0000-0000C3180000}"/>
    <cellStyle name="Entrée 14 2 6 2" xfId="6353" xr:uid="{00000000-0005-0000-0000-0000C4180000}"/>
    <cellStyle name="Entrée 14 2 6 3" xfId="6354" xr:uid="{00000000-0005-0000-0000-0000C5180000}"/>
    <cellStyle name="Entrée 14 2 6 4" xfId="6355" xr:uid="{00000000-0005-0000-0000-0000C6180000}"/>
    <cellStyle name="Entrée 14 2 7" xfId="6356" xr:uid="{00000000-0005-0000-0000-0000C7180000}"/>
    <cellStyle name="Entrée 14 2 7 2" xfId="6357" xr:uid="{00000000-0005-0000-0000-0000C8180000}"/>
    <cellStyle name="Entrée 14 2 7 3" xfId="6358" xr:uid="{00000000-0005-0000-0000-0000C9180000}"/>
    <cellStyle name="Entrée 14 2 7 4" xfId="6359" xr:uid="{00000000-0005-0000-0000-0000CA180000}"/>
    <cellStyle name="Entrée 14 2 8" xfId="6360" xr:uid="{00000000-0005-0000-0000-0000CB180000}"/>
    <cellStyle name="Entrée 14 2 8 2" xfId="6361" xr:uid="{00000000-0005-0000-0000-0000CC180000}"/>
    <cellStyle name="Entrée 14 2 8 3" xfId="6362" xr:uid="{00000000-0005-0000-0000-0000CD180000}"/>
    <cellStyle name="Entrée 14 2 8 4" xfId="6363" xr:uid="{00000000-0005-0000-0000-0000CE180000}"/>
    <cellStyle name="Entrée 14 2 9" xfId="6364" xr:uid="{00000000-0005-0000-0000-0000CF180000}"/>
    <cellStyle name="Entrée 14 3" xfId="6365" xr:uid="{00000000-0005-0000-0000-0000D0180000}"/>
    <cellStyle name="Entrée 14 3 10" xfId="6366" xr:uid="{00000000-0005-0000-0000-0000D1180000}"/>
    <cellStyle name="Entrée 14 3 2" xfId="6367" xr:uid="{00000000-0005-0000-0000-0000D2180000}"/>
    <cellStyle name="Entrée 14 3 2 2" xfId="6368" xr:uid="{00000000-0005-0000-0000-0000D3180000}"/>
    <cellStyle name="Entrée 14 3 2 3" xfId="6369" xr:uid="{00000000-0005-0000-0000-0000D4180000}"/>
    <cellStyle name="Entrée 14 3 2 4" xfId="6370" xr:uid="{00000000-0005-0000-0000-0000D5180000}"/>
    <cellStyle name="Entrée 14 3 3" xfId="6371" xr:uid="{00000000-0005-0000-0000-0000D6180000}"/>
    <cellStyle name="Entrée 14 3 3 2" xfId="6372" xr:uid="{00000000-0005-0000-0000-0000D7180000}"/>
    <cellStyle name="Entrée 14 3 3 3" xfId="6373" xr:uid="{00000000-0005-0000-0000-0000D8180000}"/>
    <cellStyle name="Entrée 14 3 3 4" xfId="6374" xr:uid="{00000000-0005-0000-0000-0000D9180000}"/>
    <cellStyle name="Entrée 14 3 4" xfId="6375" xr:uid="{00000000-0005-0000-0000-0000DA180000}"/>
    <cellStyle name="Entrée 14 3 4 2" xfId="6376" xr:uid="{00000000-0005-0000-0000-0000DB180000}"/>
    <cellStyle name="Entrée 14 3 4 3" xfId="6377" xr:uid="{00000000-0005-0000-0000-0000DC180000}"/>
    <cellStyle name="Entrée 14 3 4 4" xfId="6378" xr:uid="{00000000-0005-0000-0000-0000DD180000}"/>
    <cellStyle name="Entrée 14 3 5" xfId="6379" xr:uid="{00000000-0005-0000-0000-0000DE180000}"/>
    <cellStyle name="Entrée 14 3 5 2" xfId="6380" xr:uid="{00000000-0005-0000-0000-0000DF180000}"/>
    <cellStyle name="Entrée 14 3 5 3" xfId="6381" xr:uid="{00000000-0005-0000-0000-0000E0180000}"/>
    <cellStyle name="Entrée 14 3 5 4" xfId="6382" xr:uid="{00000000-0005-0000-0000-0000E1180000}"/>
    <cellStyle name="Entrée 14 3 6" xfId="6383" xr:uid="{00000000-0005-0000-0000-0000E2180000}"/>
    <cellStyle name="Entrée 14 3 6 2" xfId="6384" xr:uid="{00000000-0005-0000-0000-0000E3180000}"/>
    <cellStyle name="Entrée 14 3 6 3" xfId="6385" xr:uid="{00000000-0005-0000-0000-0000E4180000}"/>
    <cellStyle name="Entrée 14 3 6 4" xfId="6386" xr:uid="{00000000-0005-0000-0000-0000E5180000}"/>
    <cellStyle name="Entrée 14 3 7" xfId="6387" xr:uid="{00000000-0005-0000-0000-0000E6180000}"/>
    <cellStyle name="Entrée 14 3 7 2" xfId="6388" xr:uid="{00000000-0005-0000-0000-0000E7180000}"/>
    <cellStyle name="Entrée 14 3 7 3" xfId="6389" xr:uid="{00000000-0005-0000-0000-0000E8180000}"/>
    <cellStyle name="Entrée 14 3 7 4" xfId="6390" xr:uid="{00000000-0005-0000-0000-0000E9180000}"/>
    <cellStyle name="Entrée 14 3 8" xfId="6391" xr:uid="{00000000-0005-0000-0000-0000EA180000}"/>
    <cellStyle name="Entrée 14 3 9" xfId="6392" xr:uid="{00000000-0005-0000-0000-0000EB180000}"/>
    <cellStyle name="Entrée 14 4" xfId="6393" xr:uid="{00000000-0005-0000-0000-0000EC180000}"/>
    <cellStyle name="Entrée 14 4 2" xfId="6394" xr:uid="{00000000-0005-0000-0000-0000ED180000}"/>
    <cellStyle name="Entrée 14 4 2 2" xfId="6395" xr:uid="{00000000-0005-0000-0000-0000EE180000}"/>
    <cellStyle name="Entrée 14 4 2 3" xfId="6396" xr:uid="{00000000-0005-0000-0000-0000EF180000}"/>
    <cellStyle name="Entrée 14 4 2 4" xfId="6397" xr:uid="{00000000-0005-0000-0000-0000F0180000}"/>
    <cellStyle name="Entrée 14 4 3" xfId="6398" xr:uid="{00000000-0005-0000-0000-0000F1180000}"/>
    <cellStyle name="Entrée 14 4 3 2" xfId="6399" xr:uid="{00000000-0005-0000-0000-0000F2180000}"/>
    <cellStyle name="Entrée 14 4 3 3" xfId="6400" xr:uid="{00000000-0005-0000-0000-0000F3180000}"/>
    <cellStyle name="Entrée 14 4 3 4" xfId="6401" xr:uid="{00000000-0005-0000-0000-0000F4180000}"/>
    <cellStyle name="Entrée 14 4 4" xfId="6402" xr:uid="{00000000-0005-0000-0000-0000F5180000}"/>
    <cellStyle name="Entrée 14 4 4 2" xfId="6403" xr:uid="{00000000-0005-0000-0000-0000F6180000}"/>
    <cellStyle name="Entrée 14 4 4 3" xfId="6404" xr:uid="{00000000-0005-0000-0000-0000F7180000}"/>
    <cellStyle name="Entrée 14 4 4 4" xfId="6405" xr:uid="{00000000-0005-0000-0000-0000F8180000}"/>
    <cellStyle name="Entrée 14 4 5" xfId="6406" xr:uid="{00000000-0005-0000-0000-0000F9180000}"/>
    <cellStyle name="Entrée 14 4 5 2" xfId="6407" xr:uid="{00000000-0005-0000-0000-0000FA180000}"/>
    <cellStyle name="Entrée 14 4 5 3" xfId="6408" xr:uid="{00000000-0005-0000-0000-0000FB180000}"/>
    <cellStyle name="Entrée 14 4 5 4" xfId="6409" xr:uid="{00000000-0005-0000-0000-0000FC180000}"/>
    <cellStyle name="Entrée 14 4 6" xfId="6410" xr:uid="{00000000-0005-0000-0000-0000FD180000}"/>
    <cellStyle name="Entrée 14 4 6 2" xfId="6411" xr:uid="{00000000-0005-0000-0000-0000FE180000}"/>
    <cellStyle name="Entrée 14 4 6 3" xfId="6412" xr:uid="{00000000-0005-0000-0000-0000FF180000}"/>
    <cellStyle name="Entrée 14 4 6 4" xfId="6413" xr:uid="{00000000-0005-0000-0000-000000190000}"/>
    <cellStyle name="Entrée 14 4 7" xfId="6414" xr:uid="{00000000-0005-0000-0000-000001190000}"/>
    <cellStyle name="Entrée 14 4 8" xfId="6415" xr:uid="{00000000-0005-0000-0000-000002190000}"/>
    <cellStyle name="Entrée 14 4 9" xfId="6416" xr:uid="{00000000-0005-0000-0000-000003190000}"/>
    <cellStyle name="Entrée 14 5" xfId="6417" xr:uid="{00000000-0005-0000-0000-000004190000}"/>
    <cellStyle name="Entrée 14 5 2" xfId="6418" xr:uid="{00000000-0005-0000-0000-000005190000}"/>
    <cellStyle name="Entrée 14 5 3" xfId="6419" xr:uid="{00000000-0005-0000-0000-000006190000}"/>
    <cellStyle name="Entrée 14 5 4" xfId="6420" xr:uid="{00000000-0005-0000-0000-000007190000}"/>
    <cellStyle name="Entrée 14 6" xfId="6421" xr:uid="{00000000-0005-0000-0000-000008190000}"/>
    <cellStyle name="Entrée 14 6 2" xfId="6422" xr:uid="{00000000-0005-0000-0000-000009190000}"/>
    <cellStyle name="Entrée 14 6 3" xfId="6423" xr:uid="{00000000-0005-0000-0000-00000A190000}"/>
    <cellStyle name="Entrée 14 6 4" xfId="6424" xr:uid="{00000000-0005-0000-0000-00000B190000}"/>
    <cellStyle name="Entrée 14 7" xfId="6425" xr:uid="{00000000-0005-0000-0000-00000C190000}"/>
    <cellStyle name="Entrée 14 7 2" xfId="6426" xr:uid="{00000000-0005-0000-0000-00000D190000}"/>
    <cellStyle name="Entrée 14 7 3" xfId="6427" xr:uid="{00000000-0005-0000-0000-00000E190000}"/>
    <cellStyle name="Entrée 14 7 4" xfId="6428" xr:uid="{00000000-0005-0000-0000-00000F190000}"/>
    <cellStyle name="Entrée 14 8" xfId="6429" xr:uid="{00000000-0005-0000-0000-000010190000}"/>
    <cellStyle name="Entrée 14 8 2" xfId="6430" xr:uid="{00000000-0005-0000-0000-000011190000}"/>
    <cellStyle name="Entrée 14 8 3" xfId="6431" xr:uid="{00000000-0005-0000-0000-000012190000}"/>
    <cellStyle name="Entrée 14 8 4" xfId="6432" xr:uid="{00000000-0005-0000-0000-000013190000}"/>
    <cellStyle name="Entrée 14 9" xfId="6433" xr:uid="{00000000-0005-0000-0000-000014190000}"/>
    <cellStyle name="Entrée 15" xfId="6434" xr:uid="{00000000-0005-0000-0000-000015190000}"/>
    <cellStyle name="Entrée 15 10" xfId="6435" xr:uid="{00000000-0005-0000-0000-000016190000}"/>
    <cellStyle name="Entrée 15 11" xfId="6436" xr:uid="{00000000-0005-0000-0000-000017190000}"/>
    <cellStyle name="Entrée 15 2" xfId="6437" xr:uid="{00000000-0005-0000-0000-000018190000}"/>
    <cellStyle name="Entrée 15 2 10" xfId="6438" xr:uid="{00000000-0005-0000-0000-000019190000}"/>
    <cellStyle name="Entrée 15 2 11" xfId="6439" xr:uid="{00000000-0005-0000-0000-00001A190000}"/>
    <cellStyle name="Entrée 15 2 2" xfId="6440" xr:uid="{00000000-0005-0000-0000-00001B190000}"/>
    <cellStyle name="Entrée 15 2 2 2" xfId="6441" xr:uid="{00000000-0005-0000-0000-00001C190000}"/>
    <cellStyle name="Entrée 15 2 2 3" xfId="6442" xr:uid="{00000000-0005-0000-0000-00001D190000}"/>
    <cellStyle name="Entrée 15 2 2 4" xfId="6443" xr:uid="{00000000-0005-0000-0000-00001E190000}"/>
    <cellStyle name="Entrée 15 2 3" xfId="6444" xr:uid="{00000000-0005-0000-0000-00001F190000}"/>
    <cellStyle name="Entrée 15 2 3 2" xfId="6445" xr:uid="{00000000-0005-0000-0000-000020190000}"/>
    <cellStyle name="Entrée 15 2 3 3" xfId="6446" xr:uid="{00000000-0005-0000-0000-000021190000}"/>
    <cellStyle name="Entrée 15 2 3 4" xfId="6447" xr:uid="{00000000-0005-0000-0000-000022190000}"/>
    <cellStyle name="Entrée 15 2 4" xfId="6448" xr:uid="{00000000-0005-0000-0000-000023190000}"/>
    <cellStyle name="Entrée 15 2 4 2" xfId="6449" xr:uid="{00000000-0005-0000-0000-000024190000}"/>
    <cellStyle name="Entrée 15 2 4 3" xfId="6450" xr:uid="{00000000-0005-0000-0000-000025190000}"/>
    <cellStyle name="Entrée 15 2 4 4" xfId="6451" xr:uid="{00000000-0005-0000-0000-000026190000}"/>
    <cellStyle name="Entrée 15 2 5" xfId="6452" xr:uid="{00000000-0005-0000-0000-000027190000}"/>
    <cellStyle name="Entrée 15 2 5 2" xfId="6453" xr:uid="{00000000-0005-0000-0000-000028190000}"/>
    <cellStyle name="Entrée 15 2 5 3" xfId="6454" xr:uid="{00000000-0005-0000-0000-000029190000}"/>
    <cellStyle name="Entrée 15 2 5 4" xfId="6455" xr:uid="{00000000-0005-0000-0000-00002A190000}"/>
    <cellStyle name="Entrée 15 2 6" xfId="6456" xr:uid="{00000000-0005-0000-0000-00002B190000}"/>
    <cellStyle name="Entrée 15 2 6 2" xfId="6457" xr:uid="{00000000-0005-0000-0000-00002C190000}"/>
    <cellStyle name="Entrée 15 2 6 3" xfId="6458" xr:uid="{00000000-0005-0000-0000-00002D190000}"/>
    <cellStyle name="Entrée 15 2 6 4" xfId="6459" xr:uid="{00000000-0005-0000-0000-00002E190000}"/>
    <cellStyle name="Entrée 15 2 7" xfId="6460" xr:uid="{00000000-0005-0000-0000-00002F190000}"/>
    <cellStyle name="Entrée 15 2 7 2" xfId="6461" xr:uid="{00000000-0005-0000-0000-000030190000}"/>
    <cellStyle name="Entrée 15 2 7 3" xfId="6462" xr:uid="{00000000-0005-0000-0000-000031190000}"/>
    <cellStyle name="Entrée 15 2 7 4" xfId="6463" xr:uid="{00000000-0005-0000-0000-000032190000}"/>
    <cellStyle name="Entrée 15 2 8" xfId="6464" xr:uid="{00000000-0005-0000-0000-000033190000}"/>
    <cellStyle name="Entrée 15 2 8 2" xfId="6465" xr:uid="{00000000-0005-0000-0000-000034190000}"/>
    <cellStyle name="Entrée 15 2 8 3" xfId="6466" xr:uid="{00000000-0005-0000-0000-000035190000}"/>
    <cellStyle name="Entrée 15 2 8 4" xfId="6467" xr:uid="{00000000-0005-0000-0000-000036190000}"/>
    <cellStyle name="Entrée 15 2 9" xfId="6468" xr:uid="{00000000-0005-0000-0000-000037190000}"/>
    <cellStyle name="Entrée 15 3" xfId="6469" xr:uid="{00000000-0005-0000-0000-000038190000}"/>
    <cellStyle name="Entrée 15 3 10" xfId="6470" xr:uid="{00000000-0005-0000-0000-000039190000}"/>
    <cellStyle name="Entrée 15 3 2" xfId="6471" xr:uid="{00000000-0005-0000-0000-00003A190000}"/>
    <cellStyle name="Entrée 15 3 2 2" xfId="6472" xr:uid="{00000000-0005-0000-0000-00003B190000}"/>
    <cellStyle name="Entrée 15 3 2 3" xfId="6473" xr:uid="{00000000-0005-0000-0000-00003C190000}"/>
    <cellStyle name="Entrée 15 3 2 4" xfId="6474" xr:uid="{00000000-0005-0000-0000-00003D190000}"/>
    <cellStyle name="Entrée 15 3 3" xfId="6475" xr:uid="{00000000-0005-0000-0000-00003E190000}"/>
    <cellStyle name="Entrée 15 3 3 2" xfId="6476" xr:uid="{00000000-0005-0000-0000-00003F190000}"/>
    <cellStyle name="Entrée 15 3 3 3" xfId="6477" xr:uid="{00000000-0005-0000-0000-000040190000}"/>
    <cellStyle name="Entrée 15 3 3 4" xfId="6478" xr:uid="{00000000-0005-0000-0000-000041190000}"/>
    <cellStyle name="Entrée 15 3 4" xfId="6479" xr:uid="{00000000-0005-0000-0000-000042190000}"/>
    <cellStyle name="Entrée 15 3 4 2" xfId="6480" xr:uid="{00000000-0005-0000-0000-000043190000}"/>
    <cellStyle name="Entrée 15 3 4 3" xfId="6481" xr:uid="{00000000-0005-0000-0000-000044190000}"/>
    <cellStyle name="Entrée 15 3 4 4" xfId="6482" xr:uid="{00000000-0005-0000-0000-000045190000}"/>
    <cellStyle name="Entrée 15 3 5" xfId="6483" xr:uid="{00000000-0005-0000-0000-000046190000}"/>
    <cellStyle name="Entrée 15 3 5 2" xfId="6484" xr:uid="{00000000-0005-0000-0000-000047190000}"/>
    <cellStyle name="Entrée 15 3 5 3" xfId="6485" xr:uid="{00000000-0005-0000-0000-000048190000}"/>
    <cellStyle name="Entrée 15 3 5 4" xfId="6486" xr:uid="{00000000-0005-0000-0000-000049190000}"/>
    <cellStyle name="Entrée 15 3 6" xfId="6487" xr:uid="{00000000-0005-0000-0000-00004A190000}"/>
    <cellStyle name="Entrée 15 3 6 2" xfId="6488" xr:uid="{00000000-0005-0000-0000-00004B190000}"/>
    <cellStyle name="Entrée 15 3 6 3" xfId="6489" xr:uid="{00000000-0005-0000-0000-00004C190000}"/>
    <cellStyle name="Entrée 15 3 6 4" xfId="6490" xr:uid="{00000000-0005-0000-0000-00004D190000}"/>
    <cellStyle name="Entrée 15 3 7" xfId="6491" xr:uid="{00000000-0005-0000-0000-00004E190000}"/>
    <cellStyle name="Entrée 15 3 7 2" xfId="6492" xr:uid="{00000000-0005-0000-0000-00004F190000}"/>
    <cellStyle name="Entrée 15 3 7 3" xfId="6493" xr:uid="{00000000-0005-0000-0000-000050190000}"/>
    <cellStyle name="Entrée 15 3 7 4" xfId="6494" xr:uid="{00000000-0005-0000-0000-000051190000}"/>
    <cellStyle name="Entrée 15 3 8" xfId="6495" xr:uid="{00000000-0005-0000-0000-000052190000}"/>
    <cellStyle name="Entrée 15 3 9" xfId="6496" xr:uid="{00000000-0005-0000-0000-000053190000}"/>
    <cellStyle name="Entrée 15 4" xfId="6497" xr:uid="{00000000-0005-0000-0000-000054190000}"/>
    <cellStyle name="Entrée 15 4 2" xfId="6498" xr:uid="{00000000-0005-0000-0000-000055190000}"/>
    <cellStyle name="Entrée 15 4 2 2" xfId="6499" xr:uid="{00000000-0005-0000-0000-000056190000}"/>
    <cellStyle name="Entrée 15 4 2 3" xfId="6500" xr:uid="{00000000-0005-0000-0000-000057190000}"/>
    <cellStyle name="Entrée 15 4 2 4" xfId="6501" xr:uid="{00000000-0005-0000-0000-000058190000}"/>
    <cellStyle name="Entrée 15 4 3" xfId="6502" xr:uid="{00000000-0005-0000-0000-000059190000}"/>
    <cellStyle name="Entrée 15 4 3 2" xfId="6503" xr:uid="{00000000-0005-0000-0000-00005A190000}"/>
    <cellStyle name="Entrée 15 4 3 3" xfId="6504" xr:uid="{00000000-0005-0000-0000-00005B190000}"/>
    <cellStyle name="Entrée 15 4 3 4" xfId="6505" xr:uid="{00000000-0005-0000-0000-00005C190000}"/>
    <cellStyle name="Entrée 15 4 4" xfId="6506" xr:uid="{00000000-0005-0000-0000-00005D190000}"/>
    <cellStyle name="Entrée 15 4 4 2" xfId="6507" xr:uid="{00000000-0005-0000-0000-00005E190000}"/>
    <cellStyle name="Entrée 15 4 4 3" xfId="6508" xr:uid="{00000000-0005-0000-0000-00005F190000}"/>
    <cellStyle name="Entrée 15 4 4 4" xfId="6509" xr:uid="{00000000-0005-0000-0000-000060190000}"/>
    <cellStyle name="Entrée 15 4 5" xfId="6510" xr:uid="{00000000-0005-0000-0000-000061190000}"/>
    <cellStyle name="Entrée 15 4 5 2" xfId="6511" xr:uid="{00000000-0005-0000-0000-000062190000}"/>
    <cellStyle name="Entrée 15 4 5 3" xfId="6512" xr:uid="{00000000-0005-0000-0000-000063190000}"/>
    <cellStyle name="Entrée 15 4 5 4" xfId="6513" xr:uid="{00000000-0005-0000-0000-000064190000}"/>
    <cellStyle name="Entrée 15 4 6" xfId="6514" xr:uid="{00000000-0005-0000-0000-000065190000}"/>
    <cellStyle name="Entrée 15 4 6 2" xfId="6515" xr:uid="{00000000-0005-0000-0000-000066190000}"/>
    <cellStyle name="Entrée 15 4 6 3" xfId="6516" xr:uid="{00000000-0005-0000-0000-000067190000}"/>
    <cellStyle name="Entrée 15 4 6 4" xfId="6517" xr:uid="{00000000-0005-0000-0000-000068190000}"/>
    <cellStyle name="Entrée 15 4 7" xfId="6518" xr:uid="{00000000-0005-0000-0000-000069190000}"/>
    <cellStyle name="Entrée 15 4 8" xfId="6519" xr:uid="{00000000-0005-0000-0000-00006A190000}"/>
    <cellStyle name="Entrée 15 4 9" xfId="6520" xr:uid="{00000000-0005-0000-0000-00006B190000}"/>
    <cellStyle name="Entrée 15 5" xfId="6521" xr:uid="{00000000-0005-0000-0000-00006C190000}"/>
    <cellStyle name="Entrée 15 5 2" xfId="6522" xr:uid="{00000000-0005-0000-0000-00006D190000}"/>
    <cellStyle name="Entrée 15 5 3" xfId="6523" xr:uid="{00000000-0005-0000-0000-00006E190000}"/>
    <cellStyle name="Entrée 15 5 4" xfId="6524" xr:uid="{00000000-0005-0000-0000-00006F190000}"/>
    <cellStyle name="Entrée 15 6" xfId="6525" xr:uid="{00000000-0005-0000-0000-000070190000}"/>
    <cellStyle name="Entrée 15 6 2" xfId="6526" xr:uid="{00000000-0005-0000-0000-000071190000}"/>
    <cellStyle name="Entrée 15 6 3" xfId="6527" xr:uid="{00000000-0005-0000-0000-000072190000}"/>
    <cellStyle name="Entrée 15 6 4" xfId="6528" xr:uid="{00000000-0005-0000-0000-000073190000}"/>
    <cellStyle name="Entrée 15 7" xfId="6529" xr:uid="{00000000-0005-0000-0000-000074190000}"/>
    <cellStyle name="Entrée 15 7 2" xfId="6530" xr:uid="{00000000-0005-0000-0000-000075190000}"/>
    <cellStyle name="Entrée 15 7 3" xfId="6531" xr:uid="{00000000-0005-0000-0000-000076190000}"/>
    <cellStyle name="Entrée 15 7 4" xfId="6532" xr:uid="{00000000-0005-0000-0000-000077190000}"/>
    <cellStyle name="Entrée 15 8" xfId="6533" xr:uid="{00000000-0005-0000-0000-000078190000}"/>
    <cellStyle name="Entrée 15 8 2" xfId="6534" xr:uid="{00000000-0005-0000-0000-000079190000}"/>
    <cellStyle name="Entrée 15 8 3" xfId="6535" xr:uid="{00000000-0005-0000-0000-00007A190000}"/>
    <cellStyle name="Entrée 15 8 4" xfId="6536" xr:uid="{00000000-0005-0000-0000-00007B190000}"/>
    <cellStyle name="Entrée 15 9" xfId="6537" xr:uid="{00000000-0005-0000-0000-00007C190000}"/>
    <cellStyle name="Entrée 16" xfId="6538" xr:uid="{00000000-0005-0000-0000-00007D190000}"/>
    <cellStyle name="Entrée 16 10" xfId="6539" xr:uid="{00000000-0005-0000-0000-00007E190000}"/>
    <cellStyle name="Entrée 16 11" xfId="6540" xr:uid="{00000000-0005-0000-0000-00007F190000}"/>
    <cellStyle name="Entrée 16 2" xfId="6541" xr:uid="{00000000-0005-0000-0000-000080190000}"/>
    <cellStyle name="Entrée 16 2 10" xfId="6542" xr:uid="{00000000-0005-0000-0000-000081190000}"/>
    <cellStyle name="Entrée 16 2 11" xfId="6543" xr:uid="{00000000-0005-0000-0000-000082190000}"/>
    <cellStyle name="Entrée 16 2 2" xfId="6544" xr:uid="{00000000-0005-0000-0000-000083190000}"/>
    <cellStyle name="Entrée 16 2 2 2" xfId="6545" xr:uid="{00000000-0005-0000-0000-000084190000}"/>
    <cellStyle name="Entrée 16 2 2 3" xfId="6546" xr:uid="{00000000-0005-0000-0000-000085190000}"/>
    <cellStyle name="Entrée 16 2 2 4" xfId="6547" xr:uid="{00000000-0005-0000-0000-000086190000}"/>
    <cellStyle name="Entrée 16 2 3" xfId="6548" xr:uid="{00000000-0005-0000-0000-000087190000}"/>
    <cellStyle name="Entrée 16 2 3 2" xfId="6549" xr:uid="{00000000-0005-0000-0000-000088190000}"/>
    <cellStyle name="Entrée 16 2 3 3" xfId="6550" xr:uid="{00000000-0005-0000-0000-000089190000}"/>
    <cellStyle name="Entrée 16 2 3 4" xfId="6551" xr:uid="{00000000-0005-0000-0000-00008A190000}"/>
    <cellStyle name="Entrée 16 2 4" xfId="6552" xr:uid="{00000000-0005-0000-0000-00008B190000}"/>
    <cellStyle name="Entrée 16 2 4 2" xfId="6553" xr:uid="{00000000-0005-0000-0000-00008C190000}"/>
    <cellStyle name="Entrée 16 2 4 3" xfId="6554" xr:uid="{00000000-0005-0000-0000-00008D190000}"/>
    <cellStyle name="Entrée 16 2 4 4" xfId="6555" xr:uid="{00000000-0005-0000-0000-00008E190000}"/>
    <cellStyle name="Entrée 16 2 5" xfId="6556" xr:uid="{00000000-0005-0000-0000-00008F190000}"/>
    <cellStyle name="Entrée 16 2 5 2" xfId="6557" xr:uid="{00000000-0005-0000-0000-000090190000}"/>
    <cellStyle name="Entrée 16 2 5 3" xfId="6558" xr:uid="{00000000-0005-0000-0000-000091190000}"/>
    <cellStyle name="Entrée 16 2 5 4" xfId="6559" xr:uid="{00000000-0005-0000-0000-000092190000}"/>
    <cellStyle name="Entrée 16 2 6" xfId="6560" xr:uid="{00000000-0005-0000-0000-000093190000}"/>
    <cellStyle name="Entrée 16 2 6 2" xfId="6561" xr:uid="{00000000-0005-0000-0000-000094190000}"/>
    <cellStyle name="Entrée 16 2 6 3" xfId="6562" xr:uid="{00000000-0005-0000-0000-000095190000}"/>
    <cellStyle name="Entrée 16 2 6 4" xfId="6563" xr:uid="{00000000-0005-0000-0000-000096190000}"/>
    <cellStyle name="Entrée 16 2 7" xfId="6564" xr:uid="{00000000-0005-0000-0000-000097190000}"/>
    <cellStyle name="Entrée 16 2 7 2" xfId="6565" xr:uid="{00000000-0005-0000-0000-000098190000}"/>
    <cellStyle name="Entrée 16 2 7 3" xfId="6566" xr:uid="{00000000-0005-0000-0000-000099190000}"/>
    <cellStyle name="Entrée 16 2 7 4" xfId="6567" xr:uid="{00000000-0005-0000-0000-00009A190000}"/>
    <cellStyle name="Entrée 16 2 8" xfId="6568" xr:uid="{00000000-0005-0000-0000-00009B190000}"/>
    <cellStyle name="Entrée 16 2 8 2" xfId="6569" xr:uid="{00000000-0005-0000-0000-00009C190000}"/>
    <cellStyle name="Entrée 16 2 8 3" xfId="6570" xr:uid="{00000000-0005-0000-0000-00009D190000}"/>
    <cellStyle name="Entrée 16 2 8 4" xfId="6571" xr:uid="{00000000-0005-0000-0000-00009E190000}"/>
    <cellStyle name="Entrée 16 2 9" xfId="6572" xr:uid="{00000000-0005-0000-0000-00009F190000}"/>
    <cellStyle name="Entrée 16 3" xfId="6573" xr:uid="{00000000-0005-0000-0000-0000A0190000}"/>
    <cellStyle name="Entrée 16 3 10" xfId="6574" xr:uid="{00000000-0005-0000-0000-0000A1190000}"/>
    <cellStyle name="Entrée 16 3 2" xfId="6575" xr:uid="{00000000-0005-0000-0000-0000A2190000}"/>
    <cellStyle name="Entrée 16 3 2 2" xfId="6576" xr:uid="{00000000-0005-0000-0000-0000A3190000}"/>
    <cellStyle name="Entrée 16 3 2 3" xfId="6577" xr:uid="{00000000-0005-0000-0000-0000A4190000}"/>
    <cellStyle name="Entrée 16 3 2 4" xfId="6578" xr:uid="{00000000-0005-0000-0000-0000A5190000}"/>
    <cellStyle name="Entrée 16 3 3" xfId="6579" xr:uid="{00000000-0005-0000-0000-0000A6190000}"/>
    <cellStyle name="Entrée 16 3 3 2" xfId="6580" xr:uid="{00000000-0005-0000-0000-0000A7190000}"/>
    <cellStyle name="Entrée 16 3 3 3" xfId="6581" xr:uid="{00000000-0005-0000-0000-0000A8190000}"/>
    <cellStyle name="Entrée 16 3 3 4" xfId="6582" xr:uid="{00000000-0005-0000-0000-0000A9190000}"/>
    <cellStyle name="Entrée 16 3 4" xfId="6583" xr:uid="{00000000-0005-0000-0000-0000AA190000}"/>
    <cellStyle name="Entrée 16 3 4 2" xfId="6584" xr:uid="{00000000-0005-0000-0000-0000AB190000}"/>
    <cellStyle name="Entrée 16 3 4 3" xfId="6585" xr:uid="{00000000-0005-0000-0000-0000AC190000}"/>
    <cellStyle name="Entrée 16 3 4 4" xfId="6586" xr:uid="{00000000-0005-0000-0000-0000AD190000}"/>
    <cellStyle name="Entrée 16 3 5" xfId="6587" xr:uid="{00000000-0005-0000-0000-0000AE190000}"/>
    <cellStyle name="Entrée 16 3 5 2" xfId="6588" xr:uid="{00000000-0005-0000-0000-0000AF190000}"/>
    <cellStyle name="Entrée 16 3 5 3" xfId="6589" xr:uid="{00000000-0005-0000-0000-0000B0190000}"/>
    <cellStyle name="Entrée 16 3 5 4" xfId="6590" xr:uid="{00000000-0005-0000-0000-0000B1190000}"/>
    <cellStyle name="Entrée 16 3 6" xfId="6591" xr:uid="{00000000-0005-0000-0000-0000B2190000}"/>
    <cellStyle name="Entrée 16 3 6 2" xfId="6592" xr:uid="{00000000-0005-0000-0000-0000B3190000}"/>
    <cellStyle name="Entrée 16 3 6 3" xfId="6593" xr:uid="{00000000-0005-0000-0000-0000B4190000}"/>
    <cellStyle name="Entrée 16 3 6 4" xfId="6594" xr:uid="{00000000-0005-0000-0000-0000B5190000}"/>
    <cellStyle name="Entrée 16 3 7" xfId="6595" xr:uid="{00000000-0005-0000-0000-0000B6190000}"/>
    <cellStyle name="Entrée 16 3 7 2" xfId="6596" xr:uid="{00000000-0005-0000-0000-0000B7190000}"/>
    <cellStyle name="Entrée 16 3 7 3" xfId="6597" xr:uid="{00000000-0005-0000-0000-0000B8190000}"/>
    <cellStyle name="Entrée 16 3 7 4" xfId="6598" xr:uid="{00000000-0005-0000-0000-0000B9190000}"/>
    <cellStyle name="Entrée 16 3 8" xfId="6599" xr:uid="{00000000-0005-0000-0000-0000BA190000}"/>
    <cellStyle name="Entrée 16 3 9" xfId="6600" xr:uid="{00000000-0005-0000-0000-0000BB190000}"/>
    <cellStyle name="Entrée 16 4" xfId="6601" xr:uid="{00000000-0005-0000-0000-0000BC190000}"/>
    <cellStyle name="Entrée 16 4 2" xfId="6602" xr:uid="{00000000-0005-0000-0000-0000BD190000}"/>
    <cellStyle name="Entrée 16 4 2 2" xfId="6603" xr:uid="{00000000-0005-0000-0000-0000BE190000}"/>
    <cellStyle name="Entrée 16 4 2 3" xfId="6604" xr:uid="{00000000-0005-0000-0000-0000BF190000}"/>
    <cellStyle name="Entrée 16 4 2 4" xfId="6605" xr:uid="{00000000-0005-0000-0000-0000C0190000}"/>
    <cellStyle name="Entrée 16 4 3" xfId="6606" xr:uid="{00000000-0005-0000-0000-0000C1190000}"/>
    <cellStyle name="Entrée 16 4 3 2" xfId="6607" xr:uid="{00000000-0005-0000-0000-0000C2190000}"/>
    <cellStyle name="Entrée 16 4 3 3" xfId="6608" xr:uid="{00000000-0005-0000-0000-0000C3190000}"/>
    <cellStyle name="Entrée 16 4 3 4" xfId="6609" xr:uid="{00000000-0005-0000-0000-0000C4190000}"/>
    <cellStyle name="Entrée 16 4 4" xfId="6610" xr:uid="{00000000-0005-0000-0000-0000C5190000}"/>
    <cellStyle name="Entrée 16 4 4 2" xfId="6611" xr:uid="{00000000-0005-0000-0000-0000C6190000}"/>
    <cellStyle name="Entrée 16 4 4 3" xfId="6612" xr:uid="{00000000-0005-0000-0000-0000C7190000}"/>
    <cellStyle name="Entrée 16 4 4 4" xfId="6613" xr:uid="{00000000-0005-0000-0000-0000C8190000}"/>
    <cellStyle name="Entrée 16 4 5" xfId="6614" xr:uid="{00000000-0005-0000-0000-0000C9190000}"/>
    <cellStyle name="Entrée 16 4 5 2" xfId="6615" xr:uid="{00000000-0005-0000-0000-0000CA190000}"/>
    <cellStyle name="Entrée 16 4 5 3" xfId="6616" xr:uid="{00000000-0005-0000-0000-0000CB190000}"/>
    <cellStyle name="Entrée 16 4 5 4" xfId="6617" xr:uid="{00000000-0005-0000-0000-0000CC190000}"/>
    <cellStyle name="Entrée 16 4 6" xfId="6618" xr:uid="{00000000-0005-0000-0000-0000CD190000}"/>
    <cellStyle name="Entrée 16 4 6 2" xfId="6619" xr:uid="{00000000-0005-0000-0000-0000CE190000}"/>
    <cellStyle name="Entrée 16 4 6 3" xfId="6620" xr:uid="{00000000-0005-0000-0000-0000CF190000}"/>
    <cellStyle name="Entrée 16 4 6 4" xfId="6621" xr:uid="{00000000-0005-0000-0000-0000D0190000}"/>
    <cellStyle name="Entrée 16 4 7" xfId="6622" xr:uid="{00000000-0005-0000-0000-0000D1190000}"/>
    <cellStyle name="Entrée 16 4 8" xfId="6623" xr:uid="{00000000-0005-0000-0000-0000D2190000}"/>
    <cellStyle name="Entrée 16 4 9" xfId="6624" xr:uid="{00000000-0005-0000-0000-0000D3190000}"/>
    <cellStyle name="Entrée 16 5" xfId="6625" xr:uid="{00000000-0005-0000-0000-0000D4190000}"/>
    <cellStyle name="Entrée 16 5 2" xfId="6626" xr:uid="{00000000-0005-0000-0000-0000D5190000}"/>
    <cellStyle name="Entrée 16 5 3" xfId="6627" xr:uid="{00000000-0005-0000-0000-0000D6190000}"/>
    <cellStyle name="Entrée 16 5 4" xfId="6628" xr:uid="{00000000-0005-0000-0000-0000D7190000}"/>
    <cellStyle name="Entrée 16 6" xfId="6629" xr:uid="{00000000-0005-0000-0000-0000D8190000}"/>
    <cellStyle name="Entrée 16 6 2" xfId="6630" xr:uid="{00000000-0005-0000-0000-0000D9190000}"/>
    <cellStyle name="Entrée 16 6 3" xfId="6631" xr:uid="{00000000-0005-0000-0000-0000DA190000}"/>
    <cellStyle name="Entrée 16 6 4" xfId="6632" xr:uid="{00000000-0005-0000-0000-0000DB190000}"/>
    <cellStyle name="Entrée 16 7" xfId="6633" xr:uid="{00000000-0005-0000-0000-0000DC190000}"/>
    <cellStyle name="Entrée 16 7 2" xfId="6634" xr:uid="{00000000-0005-0000-0000-0000DD190000}"/>
    <cellStyle name="Entrée 16 7 3" xfId="6635" xr:uid="{00000000-0005-0000-0000-0000DE190000}"/>
    <cellStyle name="Entrée 16 7 4" xfId="6636" xr:uid="{00000000-0005-0000-0000-0000DF190000}"/>
    <cellStyle name="Entrée 16 8" xfId="6637" xr:uid="{00000000-0005-0000-0000-0000E0190000}"/>
    <cellStyle name="Entrée 16 8 2" xfId="6638" xr:uid="{00000000-0005-0000-0000-0000E1190000}"/>
    <cellStyle name="Entrée 16 8 3" xfId="6639" xr:uid="{00000000-0005-0000-0000-0000E2190000}"/>
    <cellStyle name="Entrée 16 8 4" xfId="6640" xr:uid="{00000000-0005-0000-0000-0000E3190000}"/>
    <cellStyle name="Entrée 16 9" xfId="6641" xr:uid="{00000000-0005-0000-0000-0000E4190000}"/>
    <cellStyle name="Entrée 17" xfId="6642" xr:uid="{00000000-0005-0000-0000-0000E5190000}"/>
    <cellStyle name="Entrée 17 10" xfId="6643" xr:uid="{00000000-0005-0000-0000-0000E6190000}"/>
    <cellStyle name="Entrée 17 11" xfId="6644" xr:uid="{00000000-0005-0000-0000-0000E7190000}"/>
    <cellStyle name="Entrée 17 2" xfId="6645" xr:uid="{00000000-0005-0000-0000-0000E8190000}"/>
    <cellStyle name="Entrée 17 2 2" xfId="6646" xr:uid="{00000000-0005-0000-0000-0000E9190000}"/>
    <cellStyle name="Entrée 17 2 3" xfId="6647" xr:uid="{00000000-0005-0000-0000-0000EA190000}"/>
    <cellStyle name="Entrée 17 2 4" xfId="6648" xr:uid="{00000000-0005-0000-0000-0000EB190000}"/>
    <cellStyle name="Entrée 17 3" xfId="6649" xr:uid="{00000000-0005-0000-0000-0000EC190000}"/>
    <cellStyle name="Entrée 17 3 2" xfId="6650" xr:uid="{00000000-0005-0000-0000-0000ED190000}"/>
    <cellStyle name="Entrée 17 3 3" xfId="6651" xr:uid="{00000000-0005-0000-0000-0000EE190000}"/>
    <cellStyle name="Entrée 17 3 4" xfId="6652" xr:uid="{00000000-0005-0000-0000-0000EF190000}"/>
    <cellStyle name="Entrée 17 4" xfId="6653" xr:uid="{00000000-0005-0000-0000-0000F0190000}"/>
    <cellStyle name="Entrée 17 4 2" xfId="6654" xr:uid="{00000000-0005-0000-0000-0000F1190000}"/>
    <cellStyle name="Entrée 17 4 3" xfId="6655" xr:uid="{00000000-0005-0000-0000-0000F2190000}"/>
    <cellStyle name="Entrée 17 4 4" xfId="6656" xr:uid="{00000000-0005-0000-0000-0000F3190000}"/>
    <cellStyle name="Entrée 17 5" xfId="6657" xr:uid="{00000000-0005-0000-0000-0000F4190000}"/>
    <cellStyle name="Entrée 17 5 2" xfId="6658" xr:uid="{00000000-0005-0000-0000-0000F5190000}"/>
    <cellStyle name="Entrée 17 5 3" xfId="6659" xr:uid="{00000000-0005-0000-0000-0000F6190000}"/>
    <cellStyle name="Entrée 17 5 4" xfId="6660" xr:uid="{00000000-0005-0000-0000-0000F7190000}"/>
    <cellStyle name="Entrée 17 6" xfId="6661" xr:uid="{00000000-0005-0000-0000-0000F8190000}"/>
    <cellStyle name="Entrée 17 6 2" xfId="6662" xr:uid="{00000000-0005-0000-0000-0000F9190000}"/>
    <cellStyle name="Entrée 17 6 3" xfId="6663" xr:uid="{00000000-0005-0000-0000-0000FA190000}"/>
    <cellStyle name="Entrée 17 6 4" xfId="6664" xr:uid="{00000000-0005-0000-0000-0000FB190000}"/>
    <cellStyle name="Entrée 17 7" xfId="6665" xr:uid="{00000000-0005-0000-0000-0000FC190000}"/>
    <cellStyle name="Entrée 17 7 2" xfId="6666" xr:uid="{00000000-0005-0000-0000-0000FD190000}"/>
    <cellStyle name="Entrée 17 7 3" xfId="6667" xr:uid="{00000000-0005-0000-0000-0000FE190000}"/>
    <cellStyle name="Entrée 17 7 4" xfId="6668" xr:uid="{00000000-0005-0000-0000-0000FF190000}"/>
    <cellStyle name="Entrée 17 8" xfId="6669" xr:uid="{00000000-0005-0000-0000-0000001A0000}"/>
    <cellStyle name="Entrée 17 8 2" xfId="6670" xr:uid="{00000000-0005-0000-0000-0000011A0000}"/>
    <cellStyle name="Entrée 17 8 3" xfId="6671" xr:uid="{00000000-0005-0000-0000-0000021A0000}"/>
    <cellStyle name="Entrée 17 8 4" xfId="6672" xr:uid="{00000000-0005-0000-0000-0000031A0000}"/>
    <cellStyle name="Entrée 17 9" xfId="6673" xr:uid="{00000000-0005-0000-0000-0000041A0000}"/>
    <cellStyle name="Entrée 18" xfId="6674" xr:uid="{00000000-0005-0000-0000-0000051A0000}"/>
    <cellStyle name="Entrée 18 10" xfId="6675" xr:uid="{00000000-0005-0000-0000-0000061A0000}"/>
    <cellStyle name="Entrée 18 2" xfId="6676" xr:uid="{00000000-0005-0000-0000-0000071A0000}"/>
    <cellStyle name="Entrée 18 2 2" xfId="6677" xr:uid="{00000000-0005-0000-0000-0000081A0000}"/>
    <cellStyle name="Entrée 18 2 3" xfId="6678" xr:uid="{00000000-0005-0000-0000-0000091A0000}"/>
    <cellStyle name="Entrée 18 2 4" xfId="6679" xr:uid="{00000000-0005-0000-0000-00000A1A0000}"/>
    <cellStyle name="Entrée 18 3" xfId="6680" xr:uid="{00000000-0005-0000-0000-00000B1A0000}"/>
    <cellStyle name="Entrée 18 3 2" xfId="6681" xr:uid="{00000000-0005-0000-0000-00000C1A0000}"/>
    <cellStyle name="Entrée 18 3 3" xfId="6682" xr:uid="{00000000-0005-0000-0000-00000D1A0000}"/>
    <cellStyle name="Entrée 18 3 4" xfId="6683" xr:uid="{00000000-0005-0000-0000-00000E1A0000}"/>
    <cellStyle name="Entrée 18 4" xfId="6684" xr:uid="{00000000-0005-0000-0000-00000F1A0000}"/>
    <cellStyle name="Entrée 18 4 2" xfId="6685" xr:uid="{00000000-0005-0000-0000-0000101A0000}"/>
    <cellStyle name="Entrée 18 4 3" xfId="6686" xr:uid="{00000000-0005-0000-0000-0000111A0000}"/>
    <cellStyle name="Entrée 18 4 4" xfId="6687" xr:uid="{00000000-0005-0000-0000-0000121A0000}"/>
    <cellStyle name="Entrée 18 5" xfId="6688" xr:uid="{00000000-0005-0000-0000-0000131A0000}"/>
    <cellStyle name="Entrée 18 5 2" xfId="6689" xr:uid="{00000000-0005-0000-0000-0000141A0000}"/>
    <cellStyle name="Entrée 18 5 3" xfId="6690" xr:uid="{00000000-0005-0000-0000-0000151A0000}"/>
    <cellStyle name="Entrée 18 5 4" xfId="6691" xr:uid="{00000000-0005-0000-0000-0000161A0000}"/>
    <cellStyle name="Entrée 18 6" xfId="6692" xr:uid="{00000000-0005-0000-0000-0000171A0000}"/>
    <cellStyle name="Entrée 18 6 2" xfId="6693" xr:uid="{00000000-0005-0000-0000-0000181A0000}"/>
    <cellStyle name="Entrée 18 6 3" xfId="6694" xr:uid="{00000000-0005-0000-0000-0000191A0000}"/>
    <cellStyle name="Entrée 18 6 4" xfId="6695" xr:uid="{00000000-0005-0000-0000-00001A1A0000}"/>
    <cellStyle name="Entrée 18 7" xfId="6696" xr:uid="{00000000-0005-0000-0000-00001B1A0000}"/>
    <cellStyle name="Entrée 18 7 2" xfId="6697" xr:uid="{00000000-0005-0000-0000-00001C1A0000}"/>
    <cellStyle name="Entrée 18 7 3" xfId="6698" xr:uid="{00000000-0005-0000-0000-00001D1A0000}"/>
    <cellStyle name="Entrée 18 7 4" xfId="6699" xr:uid="{00000000-0005-0000-0000-00001E1A0000}"/>
    <cellStyle name="Entrée 18 8" xfId="6700" xr:uid="{00000000-0005-0000-0000-00001F1A0000}"/>
    <cellStyle name="Entrée 18 9" xfId="6701" xr:uid="{00000000-0005-0000-0000-0000201A0000}"/>
    <cellStyle name="Entrée 19" xfId="6702" xr:uid="{00000000-0005-0000-0000-0000211A0000}"/>
    <cellStyle name="Entrée 19 2" xfId="6703" xr:uid="{00000000-0005-0000-0000-0000221A0000}"/>
    <cellStyle name="Entrée 19 2 2" xfId="6704" xr:uid="{00000000-0005-0000-0000-0000231A0000}"/>
    <cellStyle name="Entrée 19 2 3" xfId="6705" xr:uid="{00000000-0005-0000-0000-0000241A0000}"/>
    <cellStyle name="Entrée 19 2 4" xfId="6706" xr:uid="{00000000-0005-0000-0000-0000251A0000}"/>
    <cellStyle name="Entrée 19 3" xfId="6707" xr:uid="{00000000-0005-0000-0000-0000261A0000}"/>
    <cellStyle name="Entrée 19 3 2" xfId="6708" xr:uid="{00000000-0005-0000-0000-0000271A0000}"/>
    <cellStyle name="Entrée 19 3 3" xfId="6709" xr:uid="{00000000-0005-0000-0000-0000281A0000}"/>
    <cellStyle name="Entrée 19 3 4" xfId="6710" xr:uid="{00000000-0005-0000-0000-0000291A0000}"/>
    <cellStyle name="Entrée 19 4" xfId="6711" xr:uid="{00000000-0005-0000-0000-00002A1A0000}"/>
    <cellStyle name="Entrée 19 4 2" xfId="6712" xr:uid="{00000000-0005-0000-0000-00002B1A0000}"/>
    <cellStyle name="Entrée 19 4 3" xfId="6713" xr:uid="{00000000-0005-0000-0000-00002C1A0000}"/>
    <cellStyle name="Entrée 19 4 4" xfId="6714" xr:uid="{00000000-0005-0000-0000-00002D1A0000}"/>
    <cellStyle name="Entrée 19 5" xfId="6715" xr:uid="{00000000-0005-0000-0000-00002E1A0000}"/>
    <cellStyle name="Entrée 19 5 2" xfId="6716" xr:uid="{00000000-0005-0000-0000-00002F1A0000}"/>
    <cellStyle name="Entrée 19 5 3" xfId="6717" xr:uid="{00000000-0005-0000-0000-0000301A0000}"/>
    <cellStyle name="Entrée 19 5 4" xfId="6718" xr:uid="{00000000-0005-0000-0000-0000311A0000}"/>
    <cellStyle name="Entrée 19 6" xfId="6719" xr:uid="{00000000-0005-0000-0000-0000321A0000}"/>
    <cellStyle name="Entrée 19 6 2" xfId="6720" xr:uid="{00000000-0005-0000-0000-0000331A0000}"/>
    <cellStyle name="Entrée 19 6 3" xfId="6721" xr:uid="{00000000-0005-0000-0000-0000341A0000}"/>
    <cellStyle name="Entrée 19 6 4" xfId="6722" xr:uid="{00000000-0005-0000-0000-0000351A0000}"/>
    <cellStyle name="Entrée 19 7" xfId="6723" xr:uid="{00000000-0005-0000-0000-0000361A0000}"/>
    <cellStyle name="Entrée 19 8" xfId="6724" xr:uid="{00000000-0005-0000-0000-0000371A0000}"/>
    <cellStyle name="Entrée 19 9" xfId="6725" xr:uid="{00000000-0005-0000-0000-0000381A0000}"/>
    <cellStyle name="Entrée 2" xfId="6726" xr:uid="{00000000-0005-0000-0000-0000391A0000}"/>
    <cellStyle name="Entrée 2 10" xfId="6727" xr:uid="{00000000-0005-0000-0000-00003A1A0000}"/>
    <cellStyle name="Entrée 2 11" xfId="6728" xr:uid="{00000000-0005-0000-0000-00003B1A0000}"/>
    <cellStyle name="Entrée 2 2" xfId="6729" xr:uid="{00000000-0005-0000-0000-00003C1A0000}"/>
    <cellStyle name="Entrée 2 2 10" xfId="6730" xr:uid="{00000000-0005-0000-0000-00003D1A0000}"/>
    <cellStyle name="Entrée 2 2 11" xfId="6731" xr:uid="{00000000-0005-0000-0000-00003E1A0000}"/>
    <cellStyle name="Entrée 2 2 2" xfId="6732" xr:uid="{00000000-0005-0000-0000-00003F1A0000}"/>
    <cellStyle name="Entrée 2 2 2 2" xfId="6733" xr:uid="{00000000-0005-0000-0000-0000401A0000}"/>
    <cellStyle name="Entrée 2 2 2 3" xfId="6734" xr:uid="{00000000-0005-0000-0000-0000411A0000}"/>
    <cellStyle name="Entrée 2 2 2 4" xfId="6735" xr:uid="{00000000-0005-0000-0000-0000421A0000}"/>
    <cellStyle name="Entrée 2 2 3" xfId="6736" xr:uid="{00000000-0005-0000-0000-0000431A0000}"/>
    <cellStyle name="Entrée 2 2 3 2" xfId="6737" xr:uid="{00000000-0005-0000-0000-0000441A0000}"/>
    <cellStyle name="Entrée 2 2 3 3" xfId="6738" xr:uid="{00000000-0005-0000-0000-0000451A0000}"/>
    <cellStyle name="Entrée 2 2 3 4" xfId="6739" xr:uid="{00000000-0005-0000-0000-0000461A0000}"/>
    <cellStyle name="Entrée 2 2 4" xfId="6740" xr:uid="{00000000-0005-0000-0000-0000471A0000}"/>
    <cellStyle name="Entrée 2 2 4 2" xfId="6741" xr:uid="{00000000-0005-0000-0000-0000481A0000}"/>
    <cellStyle name="Entrée 2 2 4 3" xfId="6742" xr:uid="{00000000-0005-0000-0000-0000491A0000}"/>
    <cellStyle name="Entrée 2 2 4 4" xfId="6743" xr:uid="{00000000-0005-0000-0000-00004A1A0000}"/>
    <cellStyle name="Entrée 2 2 5" xfId="6744" xr:uid="{00000000-0005-0000-0000-00004B1A0000}"/>
    <cellStyle name="Entrée 2 2 5 2" xfId="6745" xr:uid="{00000000-0005-0000-0000-00004C1A0000}"/>
    <cellStyle name="Entrée 2 2 5 3" xfId="6746" xr:uid="{00000000-0005-0000-0000-00004D1A0000}"/>
    <cellStyle name="Entrée 2 2 5 4" xfId="6747" xr:uid="{00000000-0005-0000-0000-00004E1A0000}"/>
    <cellStyle name="Entrée 2 2 6" xfId="6748" xr:uid="{00000000-0005-0000-0000-00004F1A0000}"/>
    <cellStyle name="Entrée 2 2 6 2" xfId="6749" xr:uid="{00000000-0005-0000-0000-0000501A0000}"/>
    <cellStyle name="Entrée 2 2 6 3" xfId="6750" xr:uid="{00000000-0005-0000-0000-0000511A0000}"/>
    <cellStyle name="Entrée 2 2 6 4" xfId="6751" xr:uid="{00000000-0005-0000-0000-0000521A0000}"/>
    <cellStyle name="Entrée 2 2 7" xfId="6752" xr:uid="{00000000-0005-0000-0000-0000531A0000}"/>
    <cellStyle name="Entrée 2 2 7 2" xfId="6753" xr:uid="{00000000-0005-0000-0000-0000541A0000}"/>
    <cellStyle name="Entrée 2 2 7 3" xfId="6754" xr:uid="{00000000-0005-0000-0000-0000551A0000}"/>
    <cellStyle name="Entrée 2 2 7 4" xfId="6755" xr:uid="{00000000-0005-0000-0000-0000561A0000}"/>
    <cellStyle name="Entrée 2 2 8" xfId="6756" xr:uid="{00000000-0005-0000-0000-0000571A0000}"/>
    <cellStyle name="Entrée 2 2 8 2" xfId="6757" xr:uid="{00000000-0005-0000-0000-0000581A0000}"/>
    <cellStyle name="Entrée 2 2 8 3" xfId="6758" xr:uid="{00000000-0005-0000-0000-0000591A0000}"/>
    <cellStyle name="Entrée 2 2 8 4" xfId="6759" xr:uid="{00000000-0005-0000-0000-00005A1A0000}"/>
    <cellStyle name="Entrée 2 2 9" xfId="6760" xr:uid="{00000000-0005-0000-0000-00005B1A0000}"/>
    <cellStyle name="Entrée 2 3" xfId="6761" xr:uid="{00000000-0005-0000-0000-00005C1A0000}"/>
    <cellStyle name="Entrée 2 3 10" xfId="6762" xr:uid="{00000000-0005-0000-0000-00005D1A0000}"/>
    <cellStyle name="Entrée 2 3 2" xfId="6763" xr:uid="{00000000-0005-0000-0000-00005E1A0000}"/>
    <cellStyle name="Entrée 2 3 2 2" xfId="6764" xr:uid="{00000000-0005-0000-0000-00005F1A0000}"/>
    <cellStyle name="Entrée 2 3 2 3" xfId="6765" xr:uid="{00000000-0005-0000-0000-0000601A0000}"/>
    <cellStyle name="Entrée 2 3 2 4" xfId="6766" xr:uid="{00000000-0005-0000-0000-0000611A0000}"/>
    <cellStyle name="Entrée 2 3 3" xfId="6767" xr:uid="{00000000-0005-0000-0000-0000621A0000}"/>
    <cellStyle name="Entrée 2 3 3 2" xfId="6768" xr:uid="{00000000-0005-0000-0000-0000631A0000}"/>
    <cellStyle name="Entrée 2 3 3 3" xfId="6769" xr:uid="{00000000-0005-0000-0000-0000641A0000}"/>
    <cellStyle name="Entrée 2 3 3 4" xfId="6770" xr:uid="{00000000-0005-0000-0000-0000651A0000}"/>
    <cellStyle name="Entrée 2 3 4" xfId="6771" xr:uid="{00000000-0005-0000-0000-0000661A0000}"/>
    <cellStyle name="Entrée 2 3 4 2" xfId="6772" xr:uid="{00000000-0005-0000-0000-0000671A0000}"/>
    <cellStyle name="Entrée 2 3 4 3" xfId="6773" xr:uid="{00000000-0005-0000-0000-0000681A0000}"/>
    <cellStyle name="Entrée 2 3 4 4" xfId="6774" xr:uid="{00000000-0005-0000-0000-0000691A0000}"/>
    <cellStyle name="Entrée 2 3 5" xfId="6775" xr:uid="{00000000-0005-0000-0000-00006A1A0000}"/>
    <cellStyle name="Entrée 2 3 5 2" xfId="6776" xr:uid="{00000000-0005-0000-0000-00006B1A0000}"/>
    <cellStyle name="Entrée 2 3 5 3" xfId="6777" xr:uid="{00000000-0005-0000-0000-00006C1A0000}"/>
    <cellStyle name="Entrée 2 3 5 4" xfId="6778" xr:uid="{00000000-0005-0000-0000-00006D1A0000}"/>
    <cellStyle name="Entrée 2 3 6" xfId="6779" xr:uid="{00000000-0005-0000-0000-00006E1A0000}"/>
    <cellStyle name="Entrée 2 3 6 2" xfId="6780" xr:uid="{00000000-0005-0000-0000-00006F1A0000}"/>
    <cellStyle name="Entrée 2 3 6 3" xfId="6781" xr:uid="{00000000-0005-0000-0000-0000701A0000}"/>
    <cellStyle name="Entrée 2 3 6 4" xfId="6782" xr:uid="{00000000-0005-0000-0000-0000711A0000}"/>
    <cellStyle name="Entrée 2 3 7" xfId="6783" xr:uid="{00000000-0005-0000-0000-0000721A0000}"/>
    <cellStyle name="Entrée 2 3 7 2" xfId="6784" xr:uid="{00000000-0005-0000-0000-0000731A0000}"/>
    <cellStyle name="Entrée 2 3 7 3" xfId="6785" xr:uid="{00000000-0005-0000-0000-0000741A0000}"/>
    <cellStyle name="Entrée 2 3 7 4" xfId="6786" xr:uid="{00000000-0005-0000-0000-0000751A0000}"/>
    <cellStyle name="Entrée 2 3 8" xfId="6787" xr:uid="{00000000-0005-0000-0000-0000761A0000}"/>
    <cellStyle name="Entrée 2 3 9" xfId="6788" xr:uid="{00000000-0005-0000-0000-0000771A0000}"/>
    <cellStyle name="Entrée 2 4" xfId="6789" xr:uid="{00000000-0005-0000-0000-0000781A0000}"/>
    <cellStyle name="Entrée 2 4 2" xfId="6790" xr:uid="{00000000-0005-0000-0000-0000791A0000}"/>
    <cellStyle name="Entrée 2 4 2 2" xfId="6791" xr:uid="{00000000-0005-0000-0000-00007A1A0000}"/>
    <cellStyle name="Entrée 2 4 2 3" xfId="6792" xr:uid="{00000000-0005-0000-0000-00007B1A0000}"/>
    <cellStyle name="Entrée 2 4 2 4" xfId="6793" xr:uid="{00000000-0005-0000-0000-00007C1A0000}"/>
    <cellStyle name="Entrée 2 4 3" xfId="6794" xr:uid="{00000000-0005-0000-0000-00007D1A0000}"/>
    <cellStyle name="Entrée 2 4 3 2" xfId="6795" xr:uid="{00000000-0005-0000-0000-00007E1A0000}"/>
    <cellStyle name="Entrée 2 4 3 3" xfId="6796" xr:uid="{00000000-0005-0000-0000-00007F1A0000}"/>
    <cellStyle name="Entrée 2 4 3 4" xfId="6797" xr:uid="{00000000-0005-0000-0000-0000801A0000}"/>
    <cellStyle name="Entrée 2 4 4" xfId="6798" xr:uid="{00000000-0005-0000-0000-0000811A0000}"/>
    <cellStyle name="Entrée 2 4 4 2" xfId="6799" xr:uid="{00000000-0005-0000-0000-0000821A0000}"/>
    <cellStyle name="Entrée 2 4 4 3" xfId="6800" xr:uid="{00000000-0005-0000-0000-0000831A0000}"/>
    <cellStyle name="Entrée 2 4 4 4" xfId="6801" xr:uid="{00000000-0005-0000-0000-0000841A0000}"/>
    <cellStyle name="Entrée 2 4 5" xfId="6802" xr:uid="{00000000-0005-0000-0000-0000851A0000}"/>
    <cellStyle name="Entrée 2 4 5 2" xfId="6803" xr:uid="{00000000-0005-0000-0000-0000861A0000}"/>
    <cellStyle name="Entrée 2 4 5 3" xfId="6804" xr:uid="{00000000-0005-0000-0000-0000871A0000}"/>
    <cellStyle name="Entrée 2 4 5 4" xfId="6805" xr:uid="{00000000-0005-0000-0000-0000881A0000}"/>
    <cellStyle name="Entrée 2 4 6" xfId="6806" xr:uid="{00000000-0005-0000-0000-0000891A0000}"/>
    <cellStyle name="Entrée 2 4 6 2" xfId="6807" xr:uid="{00000000-0005-0000-0000-00008A1A0000}"/>
    <cellStyle name="Entrée 2 4 6 3" xfId="6808" xr:uid="{00000000-0005-0000-0000-00008B1A0000}"/>
    <cellStyle name="Entrée 2 4 6 4" xfId="6809" xr:uid="{00000000-0005-0000-0000-00008C1A0000}"/>
    <cellStyle name="Entrée 2 4 7" xfId="6810" xr:uid="{00000000-0005-0000-0000-00008D1A0000}"/>
    <cellStyle name="Entrée 2 4 8" xfId="6811" xr:uid="{00000000-0005-0000-0000-00008E1A0000}"/>
    <cellStyle name="Entrée 2 4 9" xfId="6812" xr:uid="{00000000-0005-0000-0000-00008F1A0000}"/>
    <cellStyle name="Entrée 2 5" xfId="6813" xr:uid="{00000000-0005-0000-0000-0000901A0000}"/>
    <cellStyle name="Entrée 2 5 2" xfId="6814" xr:uid="{00000000-0005-0000-0000-0000911A0000}"/>
    <cellStyle name="Entrée 2 5 3" xfId="6815" xr:uid="{00000000-0005-0000-0000-0000921A0000}"/>
    <cellStyle name="Entrée 2 5 4" xfId="6816" xr:uid="{00000000-0005-0000-0000-0000931A0000}"/>
    <cellStyle name="Entrée 2 6" xfId="6817" xr:uid="{00000000-0005-0000-0000-0000941A0000}"/>
    <cellStyle name="Entrée 2 6 2" xfId="6818" xr:uid="{00000000-0005-0000-0000-0000951A0000}"/>
    <cellStyle name="Entrée 2 6 3" xfId="6819" xr:uid="{00000000-0005-0000-0000-0000961A0000}"/>
    <cellStyle name="Entrée 2 6 4" xfId="6820" xr:uid="{00000000-0005-0000-0000-0000971A0000}"/>
    <cellStyle name="Entrée 2 7" xfId="6821" xr:uid="{00000000-0005-0000-0000-0000981A0000}"/>
    <cellStyle name="Entrée 2 7 2" xfId="6822" xr:uid="{00000000-0005-0000-0000-0000991A0000}"/>
    <cellStyle name="Entrée 2 7 3" xfId="6823" xr:uid="{00000000-0005-0000-0000-00009A1A0000}"/>
    <cellStyle name="Entrée 2 7 4" xfId="6824" xr:uid="{00000000-0005-0000-0000-00009B1A0000}"/>
    <cellStyle name="Entrée 2 8" xfId="6825" xr:uid="{00000000-0005-0000-0000-00009C1A0000}"/>
    <cellStyle name="Entrée 2 8 2" xfId="6826" xr:uid="{00000000-0005-0000-0000-00009D1A0000}"/>
    <cellStyle name="Entrée 2 8 3" xfId="6827" xr:uid="{00000000-0005-0000-0000-00009E1A0000}"/>
    <cellStyle name="Entrée 2 8 4" xfId="6828" xr:uid="{00000000-0005-0000-0000-00009F1A0000}"/>
    <cellStyle name="Entrée 2 9" xfId="6829" xr:uid="{00000000-0005-0000-0000-0000A01A0000}"/>
    <cellStyle name="Entrée 20" xfId="6830" xr:uid="{00000000-0005-0000-0000-0000A11A0000}"/>
    <cellStyle name="Entrée 20 2" xfId="6831" xr:uid="{00000000-0005-0000-0000-0000A21A0000}"/>
    <cellStyle name="Entrée 20 2 2" xfId="6832" xr:uid="{00000000-0005-0000-0000-0000A31A0000}"/>
    <cellStyle name="Entrée 20 2 3" xfId="6833" xr:uid="{00000000-0005-0000-0000-0000A41A0000}"/>
    <cellStyle name="Entrée 20 2 4" xfId="6834" xr:uid="{00000000-0005-0000-0000-0000A51A0000}"/>
    <cellStyle name="Entrée 20 3" xfId="6835" xr:uid="{00000000-0005-0000-0000-0000A61A0000}"/>
    <cellStyle name="Entrée 20 3 2" xfId="6836" xr:uid="{00000000-0005-0000-0000-0000A71A0000}"/>
    <cellStyle name="Entrée 20 3 3" xfId="6837" xr:uid="{00000000-0005-0000-0000-0000A81A0000}"/>
    <cellStyle name="Entrée 20 3 4" xfId="6838" xr:uid="{00000000-0005-0000-0000-0000A91A0000}"/>
    <cellStyle name="Entrée 20 4" xfId="6839" xr:uid="{00000000-0005-0000-0000-0000AA1A0000}"/>
    <cellStyle name="Entrée 20 4 2" xfId="6840" xr:uid="{00000000-0005-0000-0000-0000AB1A0000}"/>
    <cellStyle name="Entrée 20 4 3" xfId="6841" xr:uid="{00000000-0005-0000-0000-0000AC1A0000}"/>
    <cellStyle name="Entrée 20 4 4" xfId="6842" xr:uid="{00000000-0005-0000-0000-0000AD1A0000}"/>
    <cellStyle name="Entrée 20 5" xfId="6843" xr:uid="{00000000-0005-0000-0000-0000AE1A0000}"/>
    <cellStyle name="Entrée 20 5 2" xfId="6844" xr:uid="{00000000-0005-0000-0000-0000AF1A0000}"/>
    <cellStyle name="Entrée 20 5 3" xfId="6845" xr:uid="{00000000-0005-0000-0000-0000B01A0000}"/>
    <cellStyle name="Entrée 20 5 4" xfId="6846" xr:uid="{00000000-0005-0000-0000-0000B11A0000}"/>
    <cellStyle name="Entrée 20 6" xfId="6847" xr:uid="{00000000-0005-0000-0000-0000B21A0000}"/>
    <cellStyle name="Entrée 20 6 2" xfId="6848" xr:uid="{00000000-0005-0000-0000-0000B31A0000}"/>
    <cellStyle name="Entrée 20 6 3" xfId="6849" xr:uid="{00000000-0005-0000-0000-0000B41A0000}"/>
    <cellStyle name="Entrée 20 6 4" xfId="6850" xr:uid="{00000000-0005-0000-0000-0000B51A0000}"/>
    <cellStyle name="Entrée 20 7" xfId="6851" xr:uid="{00000000-0005-0000-0000-0000B61A0000}"/>
    <cellStyle name="Entrée 20 8" xfId="6852" xr:uid="{00000000-0005-0000-0000-0000B71A0000}"/>
    <cellStyle name="Entrée 20 9" xfId="6853" xr:uid="{00000000-0005-0000-0000-0000B81A0000}"/>
    <cellStyle name="Entrée 21" xfId="6854" xr:uid="{00000000-0005-0000-0000-0000B91A0000}"/>
    <cellStyle name="Entrée 21 10" xfId="6855" xr:uid="{00000000-0005-0000-0000-0000BA1A0000}"/>
    <cellStyle name="Entrée 21 2" xfId="6856" xr:uid="{00000000-0005-0000-0000-0000BB1A0000}"/>
    <cellStyle name="Entrée 21 2 2" xfId="6857" xr:uid="{00000000-0005-0000-0000-0000BC1A0000}"/>
    <cellStyle name="Entrée 21 2 3" xfId="6858" xr:uid="{00000000-0005-0000-0000-0000BD1A0000}"/>
    <cellStyle name="Entrée 21 2 4" xfId="6859" xr:uid="{00000000-0005-0000-0000-0000BE1A0000}"/>
    <cellStyle name="Entrée 21 3" xfId="6860" xr:uid="{00000000-0005-0000-0000-0000BF1A0000}"/>
    <cellStyle name="Entrée 21 3 2" xfId="6861" xr:uid="{00000000-0005-0000-0000-0000C01A0000}"/>
    <cellStyle name="Entrée 21 3 3" xfId="6862" xr:uid="{00000000-0005-0000-0000-0000C11A0000}"/>
    <cellStyle name="Entrée 21 3 4" xfId="6863" xr:uid="{00000000-0005-0000-0000-0000C21A0000}"/>
    <cellStyle name="Entrée 21 4" xfId="6864" xr:uid="{00000000-0005-0000-0000-0000C31A0000}"/>
    <cellStyle name="Entrée 21 4 2" xfId="6865" xr:uid="{00000000-0005-0000-0000-0000C41A0000}"/>
    <cellStyle name="Entrée 21 4 3" xfId="6866" xr:uid="{00000000-0005-0000-0000-0000C51A0000}"/>
    <cellStyle name="Entrée 21 4 4" xfId="6867" xr:uid="{00000000-0005-0000-0000-0000C61A0000}"/>
    <cellStyle name="Entrée 21 5" xfId="6868" xr:uid="{00000000-0005-0000-0000-0000C71A0000}"/>
    <cellStyle name="Entrée 21 5 2" xfId="6869" xr:uid="{00000000-0005-0000-0000-0000C81A0000}"/>
    <cellStyle name="Entrée 21 5 3" xfId="6870" xr:uid="{00000000-0005-0000-0000-0000C91A0000}"/>
    <cellStyle name="Entrée 21 5 4" xfId="6871" xr:uid="{00000000-0005-0000-0000-0000CA1A0000}"/>
    <cellStyle name="Entrée 21 6" xfId="6872" xr:uid="{00000000-0005-0000-0000-0000CB1A0000}"/>
    <cellStyle name="Entrée 21 6 2" xfId="6873" xr:uid="{00000000-0005-0000-0000-0000CC1A0000}"/>
    <cellStyle name="Entrée 21 6 3" xfId="6874" xr:uid="{00000000-0005-0000-0000-0000CD1A0000}"/>
    <cellStyle name="Entrée 21 6 4" xfId="6875" xr:uid="{00000000-0005-0000-0000-0000CE1A0000}"/>
    <cellStyle name="Entrée 21 7" xfId="6876" xr:uid="{00000000-0005-0000-0000-0000CF1A0000}"/>
    <cellStyle name="Entrée 21 7 2" xfId="6877" xr:uid="{00000000-0005-0000-0000-0000D01A0000}"/>
    <cellStyle name="Entrée 21 7 3" xfId="6878" xr:uid="{00000000-0005-0000-0000-0000D11A0000}"/>
    <cellStyle name="Entrée 21 7 4" xfId="6879" xr:uid="{00000000-0005-0000-0000-0000D21A0000}"/>
    <cellStyle name="Entrée 21 8" xfId="6880" xr:uid="{00000000-0005-0000-0000-0000D31A0000}"/>
    <cellStyle name="Entrée 21 9" xfId="6881" xr:uid="{00000000-0005-0000-0000-0000D41A0000}"/>
    <cellStyle name="Entrée 22" xfId="6882" xr:uid="{00000000-0005-0000-0000-0000D51A0000}"/>
    <cellStyle name="Entrée 22 2" xfId="6883" xr:uid="{00000000-0005-0000-0000-0000D61A0000}"/>
    <cellStyle name="Entrée 22 3" xfId="6884" xr:uid="{00000000-0005-0000-0000-0000D71A0000}"/>
    <cellStyle name="Entrée 22 4" xfId="6885" xr:uid="{00000000-0005-0000-0000-0000D81A0000}"/>
    <cellStyle name="Entrée 23" xfId="6886" xr:uid="{00000000-0005-0000-0000-0000D91A0000}"/>
    <cellStyle name="Entrée 23 2" xfId="6887" xr:uid="{00000000-0005-0000-0000-0000DA1A0000}"/>
    <cellStyle name="Entrée 23 3" xfId="6888" xr:uid="{00000000-0005-0000-0000-0000DB1A0000}"/>
    <cellStyle name="Entrée 23 4" xfId="6889" xr:uid="{00000000-0005-0000-0000-0000DC1A0000}"/>
    <cellStyle name="Entrée 24" xfId="6890" xr:uid="{00000000-0005-0000-0000-0000DD1A0000}"/>
    <cellStyle name="Entrée 24 2" xfId="6891" xr:uid="{00000000-0005-0000-0000-0000DE1A0000}"/>
    <cellStyle name="Entrée 24 3" xfId="6892" xr:uid="{00000000-0005-0000-0000-0000DF1A0000}"/>
    <cellStyle name="Entrée 24 4" xfId="6893" xr:uid="{00000000-0005-0000-0000-0000E01A0000}"/>
    <cellStyle name="Entrée 25" xfId="6894" xr:uid="{00000000-0005-0000-0000-0000E11A0000}"/>
    <cellStyle name="Entrée 25 2" xfId="6895" xr:uid="{00000000-0005-0000-0000-0000E21A0000}"/>
    <cellStyle name="Entrée 25 3" xfId="6896" xr:uid="{00000000-0005-0000-0000-0000E31A0000}"/>
    <cellStyle name="Entrée 25 4" xfId="6897" xr:uid="{00000000-0005-0000-0000-0000E41A0000}"/>
    <cellStyle name="Entrée 26" xfId="6898" xr:uid="{00000000-0005-0000-0000-0000E51A0000}"/>
    <cellStyle name="Entrée 26 2" xfId="6899" xr:uid="{00000000-0005-0000-0000-0000E61A0000}"/>
    <cellStyle name="Entrée 26 3" xfId="6900" xr:uid="{00000000-0005-0000-0000-0000E71A0000}"/>
    <cellStyle name="Entrée 26 4" xfId="6901" xr:uid="{00000000-0005-0000-0000-0000E81A0000}"/>
    <cellStyle name="Entrée 27" xfId="6902" xr:uid="{00000000-0005-0000-0000-0000E91A0000}"/>
    <cellStyle name="Entrée 28" xfId="6903" xr:uid="{00000000-0005-0000-0000-0000EA1A0000}"/>
    <cellStyle name="Entrée 29" xfId="6904" xr:uid="{00000000-0005-0000-0000-0000EB1A0000}"/>
    <cellStyle name="Entrée 3" xfId="6905" xr:uid="{00000000-0005-0000-0000-0000EC1A0000}"/>
    <cellStyle name="Entrée 3 10" xfId="6906" xr:uid="{00000000-0005-0000-0000-0000ED1A0000}"/>
    <cellStyle name="Entrée 3 11" xfId="6907" xr:uid="{00000000-0005-0000-0000-0000EE1A0000}"/>
    <cellStyle name="Entrée 3 2" xfId="6908" xr:uid="{00000000-0005-0000-0000-0000EF1A0000}"/>
    <cellStyle name="Entrée 3 2 10" xfId="6909" xr:uid="{00000000-0005-0000-0000-0000F01A0000}"/>
    <cellStyle name="Entrée 3 2 11" xfId="6910" xr:uid="{00000000-0005-0000-0000-0000F11A0000}"/>
    <cellStyle name="Entrée 3 2 2" xfId="6911" xr:uid="{00000000-0005-0000-0000-0000F21A0000}"/>
    <cellStyle name="Entrée 3 2 2 2" xfId="6912" xr:uid="{00000000-0005-0000-0000-0000F31A0000}"/>
    <cellStyle name="Entrée 3 2 2 3" xfId="6913" xr:uid="{00000000-0005-0000-0000-0000F41A0000}"/>
    <cellStyle name="Entrée 3 2 2 4" xfId="6914" xr:uid="{00000000-0005-0000-0000-0000F51A0000}"/>
    <cellStyle name="Entrée 3 2 3" xfId="6915" xr:uid="{00000000-0005-0000-0000-0000F61A0000}"/>
    <cellStyle name="Entrée 3 2 3 2" xfId="6916" xr:uid="{00000000-0005-0000-0000-0000F71A0000}"/>
    <cellStyle name="Entrée 3 2 3 3" xfId="6917" xr:uid="{00000000-0005-0000-0000-0000F81A0000}"/>
    <cellStyle name="Entrée 3 2 3 4" xfId="6918" xr:uid="{00000000-0005-0000-0000-0000F91A0000}"/>
    <cellStyle name="Entrée 3 2 4" xfId="6919" xr:uid="{00000000-0005-0000-0000-0000FA1A0000}"/>
    <cellStyle name="Entrée 3 2 4 2" xfId="6920" xr:uid="{00000000-0005-0000-0000-0000FB1A0000}"/>
    <cellStyle name="Entrée 3 2 4 3" xfId="6921" xr:uid="{00000000-0005-0000-0000-0000FC1A0000}"/>
    <cellStyle name="Entrée 3 2 4 4" xfId="6922" xr:uid="{00000000-0005-0000-0000-0000FD1A0000}"/>
    <cellStyle name="Entrée 3 2 5" xfId="6923" xr:uid="{00000000-0005-0000-0000-0000FE1A0000}"/>
    <cellStyle name="Entrée 3 2 5 2" xfId="6924" xr:uid="{00000000-0005-0000-0000-0000FF1A0000}"/>
    <cellStyle name="Entrée 3 2 5 3" xfId="6925" xr:uid="{00000000-0005-0000-0000-0000001B0000}"/>
    <cellStyle name="Entrée 3 2 5 4" xfId="6926" xr:uid="{00000000-0005-0000-0000-0000011B0000}"/>
    <cellStyle name="Entrée 3 2 6" xfId="6927" xr:uid="{00000000-0005-0000-0000-0000021B0000}"/>
    <cellStyle name="Entrée 3 2 6 2" xfId="6928" xr:uid="{00000000-0005-0000-0000-0000031B0000}"/>
    <cellStyle name="Entrée 3 2 6 3" xfId="6929" xr:uid="{00000000-0005-0000-0000-0000041B0000}"/>
    <cellStyle name="Entrée 3 2 6 4" xfId="6930" xr:uid="{00000000-0005-0000-0000-0000051B0000}"/>
    <cellStyle name="Entrée 3 2 7" xfId="6931" xr:uid="{00000000-0005-0000-0000-0000061B0000}"/>
    <cellStyle name="Entrée 3 2 7 2" xfId="6932" xr:uid="{00000000-0005-0000-0000-0000071B0000}"/>
    <cellStyle name="Entrée 3 2 7 3" xfId="6933" xr:uid="{00000000-0005-0000-0000-0000081B0000}"/>
    <cellStyle name="Entrée 3 2 7 4" xfId="6934" xr:uid="{00000000-0005-0000-0000-0000091B0000}"/>
    <cellStyle name="Entrée 3 2 8" xfId="6935" xr:uid="{00000000-0005-0000-0000-00000A1B0000}"/>
    <cellStyle name="Entrée 3 2 8 2" xfId="6936" xr:uid="{00000000-0005-0000-0000-00000B1B0000}"/>
    <cellStyle name="Entrée 3 2 8 3" xfId="6937" xr:uid="{00000000-0005-0000-0000-00000C1B0000}"/>
    <cellStyle name="Entrée 3 2 8 4" xfId="6938" xr:uid="{00000000-0005-0000-0000-00000D1B0000}"/>
    <cellStyle name="Entrée 3 2 9" xfId="6939" xr:uid="{00000000-0005-0000-0000-00000E1B0000}"/>
    <cellStyle name="Entrée 3 3" xfId="6940" xr:uid="{00000000-0005-0000-0000-00000F1B0000}"/>
    <cellStyle name="Entrée 3 3 10" xfId="6941" xr:uid="{00000000-0005-0000-0000-0000101B0000}"/>
    <cellStyle name="Entrée 3 3 2" xfId="6942" xr:uid="{00000000-0005-0000-0000-0000111B0000}"/>
    <cellStyle name="Entrée 3 3 2 2" xfId="6943" xr:uid="{00000000-0005-0000-0000-0000121B0000}"/>
    <cellStyle name="Entrée 3 3 2 3" xfId="6944" xr:uid="{00000000-0005-0000-0000-0000131B0000}"/>
    <cellStyle name="Entrée 3 3 2 4" xfId="6945" xr:uid="{00000000-0005-0000-0000-0000141B0000}"/>
    <cellStyle name="Entrée 3 3 3" xfId="6946" xr:uid="{00000000-0005-0000-0000-0000151B0000}"/>
    <cellStyle name="Entrée 3 3 3 2" xfId="6947" xr:uid="{00000000-0005-0000-0000-0000161B0000}"/>
    <cellStyle name="Entrée 3 3 3 3" xfId="6948" xr:uid="{00000000-0005-0000-0000-0000171B0000}"/>
    <cellStyle name="Entrée 3 3 3 4" xfId="6949" xr:uid="{00000000-0005-0000-0000-0000181B0000}"/>
    <cellStyle name="Entrée 3 3 4" xfId="6950" xr:uid="{00000000-0005-0000-0000-0000191B0000}"/>
    <cellStyle name="Entrée 3 3 4 2" xfId="6951" xr:uid="{00000000-0005-0000-0000-00001A1B0000}"/>
    <cellStyle name="Entrée 3 3 4 3" xfId="6952" xr:uid="{00000000-0005-0000-0000-00001B1B0000}"/>
    <cellStyle name="Entrée 3 3 4 4" xfId="6953" xr:uid="{00000000-0005-0000-0000-00001C1B0000}"/>
    <cellStyle name="Entrée 3 3 5" xfId="6954" xr:uid="{00000000-0005-0000-0000-00001D1B0000}"/>
    <cellStyle name="Entrée 3 3 5 2" xfId="6955" xr:uid="{00000000-0005-0000-0000-00001E1B0000}"/>
    <cellStyle name="Entrée 3 3 5 3" xfId="6956" xr:uid="{00000000-0005-0000-0000-00001F1B0000}"/>
    <cellStyle name="Entrée 3 3 5 4" xfId="6957" xr:uid="{00000000-0005-0000-0000-0000201B0000}"/>
    <cellStyle name="Entrée 3 3 6" xfId="6958" xr:uid="{00000000-0005-0000-0000-0000211B0000}"/>
    <cellStyle name="Entrée 3 3 6 2" xfId="6959" xr:uid="{00000000-0005-0000-0000-0000221B0000}"/>
    <cellStyle name="Entrée 3 3 6 3" xfId="6960" xr:uid="{00000000-0005-0000-0000-0000231B0000}"/>
    <cellStyle name="Entrée 3 3 6 4" xfId="6961" xr:uid="{00000000-0005-0000-0000-0000241B0000}"/>
    <cellStyle name="Entrée 3 3 7" xfId="6962" xr:uid="{00000000-0005-0000-0000-0000251B0000}"/>
    <cellStyle name="Entrée 3 3 7 2" xfId="6963" xr:uid="{00000000-0005-0000-0000-0000261B0000}"/>
    <cellStyle name="Entrée 3 3 7 3" xfId="6964" xr:uid="{00000000-0005-0000-0000-0000271B0000}"/>
    <cellStyle name="Entrée 3 3 7 4" xfId="6965" xr:uid="{00000000-0005-0000-0000-0000281B0000}"/>
    <cellStyle name="Entrée 3 3 8" xfId="6966" xr:uid="{00000000-0005-0000-0000-0000291B0000}"/>
    <cellStyle name="Entrée 3 3 9" xfId="6967" xr:uid="{00000000-0005-0000-0000-00002A1B0000}"/>
    <cellStyle name="Entrée 3 4" xfId="6968" xr:uid="{00000000-0005-0000-0000-00002B1B0000}"/>
    <cellStyle name="Entrée 3 4 2" xfId="6969" xr:uid="{00000000-0005-0000-0000-00002C1B0000}"/>
    <cellStyle name="Entrée 3 4 2 2" xfId="6970" xr:uid="{00000000-0005-0000-0000-00002D1B0000}"/>
    <cellStyle name="Entrée 3 4 2 3" xfId="6971" xr:uid="{00000000-0005-0000-0000-00002E1B0000}"/>
    <cellStyle name="Entrée 3 4 2 4" xfId="6972" xr:uid="{00000000-0005-0000-0000-00002F1B0000}"/>
    <cellStyle name="Entrée 3 4 3" xfId="6973" xr:uid="{00000000-0005-0000-0000-0000301B0000}"/>
    <cellStyle name="Entrée 3 4 3 2" xfId="6974" xr:uid="{00000000-0005-0000-0000-0000311B0000}"/>
    <cellStyle name="Entrée 3 4 3 3" xfId="6975" xr:uid="{00000000-0005-0000-0000-0000321B0000}"/>
    <cellStyle name="Entrée 3 4 3 4" xfId="6976" xr:uid="{00000000-0005-0000-0000-0000331B0000}"/>
    <cellStyle name="Entrée 3 4 4" xfId="6977" xr:uid="{00000000-0005-0000-0000-0000341B0000}"/>
    <cellStyle name="Entrée 3 4 4 2" xfId="6978" xr:uid="{00000000-0005-0000-0000-0000351B0000}"/>
    <cellStyle name="Entrée 3 4 4 3" xfId="6979" xr:uid="{00000000-0005-0000-0000-0000361B0000}"/>
    <cellStyle name="Entrée 3 4 4 4" xfId="6980" xr:uid="{00000000-0005-0000-0000-0000371B0000}"/>
    <cellStyle name="Entrée 3 4 5" xfId="6981" xr:uid="{00000000-0005-0000-0000-0000381B0000}"/>
    <cellStyle name="Entrée 3 4 5 2" xfId="6982" xr:uid="{00000000-0005-0000-0000-0000391B0000}"/>
    <cellStyle name="Entrée 3 4 5 3" xfId="6983" xr:uid="{00000000-0005-0000-0000-00003A1B0000}"/>
    <cellStyle name="Entrée 3 4 5 4" xfId="6984" xr:uid="{00000000-0005-0000-0000-00003B1B0000}"/>
    <cellStyle name="Entrée 3 4 6" xfId="6985" xr:uid="{00000000-0005-0000-0000-00003C1B0000}"/>
    <cellStyle name="Entrée 3 4 6 2" xfId="6986" xr:uid="{00000000-0005-0000-0000-00003D1B0000}"/>
    <cellStyle name="Entrée 3 4 6 3" xfId="6987" xr:uid="{00000000-0005-0000-0000-00003E1B0000}"/>
    <cellStyle name="Entrée 3 4 6 4" xfId="6988" xr:uid="{00000000-0005-0000-0000-00003F1B0000}"/>
    <cellStyle name="Entrée 3 4 7" xfId="6989" xr:uid="{00000000-0005-0000-0000-0000401B0000}"/>
    <cellStyle name="Entrée 3 4 8" xfId="6990" xr:uid="{00000000-0005-0000-0000-0000411B0000}"/>
    <cellStyle name="Entrée 3 4 9" xfId="6991" xr:uid="{00000000-0005-0000-0000-0000421B0000}"/>
    <cellStyle name="Entrée 3 5" xfId="6992" xr:uid="{00000000-0005-0000-0000-0000431B0000}"/>
    <cellStyle name="Entrée 3 5 2" xfId="6993" xr:uid="{00000000-0005-0000-0000-0000441B0000}"/>
    <cellStyle name="Entrée 3 5 3" xfId="6994" xr:uid="{00000000-0005-0000-0000-0000451B0000}"/>
    <cellStyle name="Entrée 3 5 4" xfId="6995" xr:uid="{00000000-0005-0000-0000-0000461B0000}"/>
    <cellStyle name="Entrée 3 6" xfId="6996" xr:uid="{00000000-0005-0000-0000-0000471B0000}"/>
    <cellStyle name="Entrée 3 6 2" xfId="6997" xr:uid="{00000000-0005-0000-0000-0000481B0000}"/>
    <cellStyle name="Entrée 3 6 3" xfId="6998" xr:uid="{00000000-0005-0000-0000-0000491B0000}"/>
    <cellStyle name="Entrée 3 6 4" xfId="6999" xr:uid="{00000000-0005-0000-0000-00004A1B0000}"/>
    <cellStyle name="Entrée 3 7" xfId="7000" xr:uid="{00000000-0005-0000-0000-00004B1B0000}"/>
    <cellStyle name="Entrée 3 7 2" xfId="7001" xr:uid="{00000000-0005-0000-0000-00004C1B0000}"/>
    <cellStyle name="Entrée 3 7 3" xfId="7002" xr:uid="{00000000-0005-0000-0000-00004D1B0000}"/>
    <cellStyle name="Entrée 3 7 4" xfId="7003" xr:uid="{00000000-0005-0000-0000-00004E1B0000}"/>
    <cellStyle name="Entrée 3 8" xfId="7004" xr:uid="{00000000-0005-0000-0000-00004F1B0000}"/>
    <cellStyle name="Entrée 3 8 2" xfId="7005" xr:uid="{00000000-0005-0000-0000-0000501B0000}"/>
    <cellStyle name="Entrée 3 8 3" xfId="7006" xr:uid="{00000000-0005-0000-0000-0000511B0000}"/>
    <cellStyle name="Entrée 3 8 4" xfId="7007" xr:uid="{00000000-0005-0000-0000-0000521B0000}"/>
    <cellStyle name="Entrée 3 9" xfId="7008" xr:uid="{00000000-0005-0000-0000-0000531B0000}"/>
    <cellStyle name="Entrée 4" xfId="7009" xr:uid="{00000000-0005-0000-0000-0000541B0000}"/>
    <cellStyle name="Entrée 4 10" xfId="7010" xr:uid="{00000000-0005-0000-0000-0000551B0000}"/>
    <cellStyle name="Entrée 4 11" xfId="7011" xr:uid="{00000000-0005-0000-0000-0000561B0000}"/>
    <cellStyle name="Entrée 4 2" xfId="7012" xr:uid="{00000000-0005-0000-0000-0000571B0000}"/>
    <cellStyle name="Entrée 4 2 10" xfId="7013" xr:uid="{00000000-0005-0000-0000-0000581B0000}"/>
    <cellStyle name="Entrée 4 2 11" xfId="7014" xr:uid="{00000000-0005-0000-0000-0000591B0000}"/>
    <cellStyle name="Entrée 4 2 2" xfId="7015" xr:uid="{00000000-0005-0000-0000-00005A1B0000}"/>
    <cellStyle name="Entrée 4 2 2 2" xfId="7016" xr:uid="{00000000-0005-0000-0000-00005B1B0000}"/>
    <cellStyle name="Entrée 4 2 2 3" xfId="7017" xr:uid="{00000000-0005-0000-0000-00005C1B0000}"/>
    <cellStyle name="Entrée 4 2 2 4" xfId="7018" xr:uid="{00000000-0005-0000-0000-00005D1B0000}"/>
    <cellStyle name="Entrée 4 2 3" xfId="7019" xr:uid="{00000000-0005-0000-0000-00005E1B0000}"/>
    <cellStyle name="Entrée 4 2 3 2" xfId="7020" xr:uid="{00000000-0005-0000-0000-00005F1B0000}"/>
    <cellStyle name="Entrée 4 2 3 3" xfId="7021" xr:uid="{00000000-0005-0000-0000-0000601B0000}"/>
    <cellStyle name="Entrée 4 2 3 4" xfId="7022" xr:uid="{00000000-0005-0000-0000-0000611B0000}"/>
    <cellStyle name="Entrée 4 2 4" xfId="7023" xr:uid="{00000000-0005-0000-0000-0000621B0000}"/>
    <cellStyle name="Entrée 4 2 4 2" xfId="7024" xr:uid="{00000000-0005-0000-0000-0000631B0000}"/>
    <cellStyle name="Entrée 4 2 4 3" xfId="7025" xr:uid="{00000000-0005-0000-0000-0000641B0000}"/>
    <cellStyle name="Entrée 4 2 4 4" xfId="7026" xr:uid="{00000000-0005-0000-0000-0000651B0000}"/>
    <cellStyle name="Entrée 4 2 5" xfId="7027" xr:uid="{00000000-0005-0000-0000-0000661B0000}"/>
    <cellStyle name="Entrée 4 2 5 2" xfId="7028" xr:uid="{00000000-0005-0000-0000-0000671B0000}"/>
    <cellStyle name="Entrée 4 2 5 3" xfId="7029" xr:uid="{00000000-0005-0000-0000-0000681B0000}"/>
    <cellStyle name="Entrée 4 2 5 4" xfId="7030" xr:uid="{00000000-0005-0000-0000-0000691B0000}"/>
    <cellStyle name="Entrée 4 2 6" xfId="7031" xr:uid="{00000000-0005-0000-0000-00006A1B0000}"/>
    <cellStyle name="Entrée 4 2 6 2" xfId="7032" xr:uid="{00000000-0005-0000-0000-00006B1B0000}"/>
    <cellStyle name="Entrée 4 2 6 3" xfId="7033" xr:uid="{00000000-0005-0000-0000-00006C1B0000}"/>
    <cellStyle name="Entrée 4 2 6 4" xfId="7034" xr:uid="{00000000-0005-0000-0000-00006D1B0000}"/>
    <cellStyle name="Entrée 4 2 7" xfId="7035" xr:uid="{00000000-0005-0000-0000-00006E1B0000}"/>
    <cellStyle name="Entrée 4 2 7 2" xfId="7036" xr:uid="{00000000-0005-0000-0000-00006F1B0000}"/>
    <cellStyle name="Entrée 4 2 7 3" xfId="7037" xr:uid="{00000000-0005-0000-0000-0000701B0000}"/>
    <cellStyle name="Entrée 4 2 7 4" xfId="7038" xr:uid="{00000000-0005-0000-0000-0000711B0000}"/>
    <cellStyle name="Entrée 4 2 8" xfId="7039" xr:uid="{00000000-0005-0000-0000-0000721B0000}"/>
    <cellStyle name="Entrée 4 2 8 2" xfId="7040" xr:uid="{00000000-0005-0000-0000-0000731B0000}"/>
    <cellStyle name="Entrée 4 2 8 3" xfId="7041" xr:uid="{00000000-0005-0000-0000-0000741B0000}"/>
    <cellStyle name="Entrée 4 2 8 4" xfId="7042" xr:uid="{00000000-0005-0000-0000-0000751B0000}"/>
    <cellStyle name="Entrée 4 2 9" xfId="7043" xr:uid="{00000000-0005-0000-0000-0000761B0000}"/>
    <cellStyle name="Entrée 4 3" xfId="7044" xr:uid="{00000000-0005-0000-0000-0000771B0000}"/>
    <cellStyle name="Entrée 4 3 10" xfId="7045" xr:uid="{00000000-0005-0000-0000-0000781B0000}"/>
    <cellStyle name="Entrée 4 3 2" xfId="7046" xr:uid="{00000000-0005-0000-0000-0000791B0000}"/>
    <cellStyle name="Entrée 4 3 2 2" xfId="7047" xr:uid="{00000000-0005-0000-0000-00007A1B0000}"/>
    <cellStyle name="Entrée 4 3 2 3" xfId="7048" xr:uid="{00000000-0005-0000-0000-00007B1B0000}"/>
    <cellStyle name="Entrée 4 3 2 4" xfId="7049" xr:uid="{00000000-0005-0000-0000-00007C1B0000}"/>
    <cellStyle name="Entrée 4 3 3" xfId="7050" xr:uid="{00000000-0005-0000-0000-00007D1B0000}"/>
    <cellStyle name="Entrée 4 3 3 2" xfId="7051" xr:uid="{00000000-0005-0000-0000-00007E1B0000}"/>
    <cellStyle name="Entrée 4 3 3 3" xfId="7052" xr:uid="{00000000-0005-0000-0000-00007F1B0000}"/>
    <cellStyle name="Entrée 4 3 3 4" xfId="7053" xr:uid="{00000000-0005-0000-0000-0000801B0000}"/>
    <cellStyle name="Entrée 4 3 4" xfId="7054" xr:uid="{00000000-0005-0000-0000-0000811B0000}"/>
    <cellStyle name="Entrée 4 3 4 2" xfId="7055" xr:uid="{00000000-0005-0000-0000-0000821B0000}"/>
    <cellStyle name="Entrée 4 3 4 3" xfId="7056" xr:uid="{00000000-0005-0000-0000-0000831B0000}"/>
    <cellStyle name="Entrée 4 3 4 4" xfId="7057" xr:uid="{00000000-0005-0000-0000-0000841B0000}"/>
    <cellStyle name="Entrée 4 3 5" xfId="7058" xr:uid="{00000000-0005-0000-0000-0000851B0000}"/>
    <cellStyle name="Entrée 4 3 5 2" xfId="7059" xr:uid="{00000000-0005-0000-0000-0000861B0000}"/>
    <cellStyle name="Entrée 4 3 5 3" xfId="7060" xr:uid="{00000000-0005-0000-0000-0000871B0000}"/>
    <cellStyle name="Entrée 4 3 5 4" xfId="7061" xr:uid="{00000000-0005-0000-0000-0000881B0000}"/>
    <cellStyle name="Entrée 4 3 6" xfId="7062" xr:uid="{00000000-0005-0000-0000-0000891B0000}"/>
    <cellStyle name="Entrée 4 3 6 2" xfId="7063" xr:uid="{00000000-0005-0000-0000-00008A1B0000}"/>
    <cellStyle name="Entrée 4 3 6 3" xfId="7064" xr:uid="{00000000-0005-0000-0000-00008B1B0000}"/>
    <cellStyle name="Entrée 4 3 6 4" xfId="7065" xr:uid="{00000000-0005-0000-0000-00008C1B0000}"/>
    <cellStyle name="Entrée 4 3 7" xfId="7066" xr:uid="{00000000-0005-0000-0000-00008D1B0000}"/>
    <cellStyle name="Entrée 4 3 7 2" xfId="7067" xr:uid="{00000000-0005-0000-0000-00008E1B0000}"/>
    <cellStyle name="Entrée 4 3 7 3" xfId="7068" xr:uid="{00000000-0005-0000-0000-00008F1B0000}"/>
    <cellStyle name="Entrée 4 3 7 4" xfId="7069" xr:uid="{00000000-0005-0000-0000-0000901B0000}"/>
    <cellStyle name="Entrée 4 3 8" xfId="7070" xr:uid="{00000000-0005-0000-0000-0000911B0000}"/>
    <cellStyle name="Entrée 4 3 9" xfId="7071" xr:uid="{00000000-0005-0000-0000-0000921B0000}"/>
    <cellStyle name="Entrée 4 4" xfId="7072" xr:uid="{00000000-0005-0000-0000-0000931B0000}"/>
    <cellStyle name="Entrée 4 4 2" xfId="7073" xr:uid="{00000000-0005-0000-0000-0000941B0000}"/>
    <cellStyle name="Entrée 4 4 2 2" xfId="7074" xr:uid="{00000000-0005-0000-0000-0000951B0000}"/>
    <cellStyle name="Entrée 4 4 2 3" xfId="7075" xr:uid="{00000000-0005-0000-0000-0000961B0000}"/>
    <cellStyle name="Entrée 4 4 2 4" xfId="7076" xr:uid="{00000000-0005-0000-0000-0000971B0000}"/>
    <cellStyle name="Entrée 4 4 3" xfId="7077" xr:uid="{00000000-0005-0000-0000-0000981B0000}"/>
    <cellStyle name="Entrée 4 4 3 2" xfId="7078" xr:uid="{00000000-0005-0000-0000-0000991B0000}"/>
    <cellStyle name="Entrée 4 4 3 3" xfId="7079" xr:uid="{00000000-0005-0000-0000-00009A1B0000}"/>
    <cellStyle name="Entrée 4 4 3 4" xfId="7080" xr:uid="{00000000-0005-0000-0000-00009B1B0000}"/>
    <cellStyle name="Entrée 4 4 4" xfId="7081" xr:uid="{00000000-0005-0000-0000-00009C1B0000}"/>
    <cellStyle name="Entrée 4 4 4 2" xfId="7082" xr:uid="{00000000-0005-0000-0000-00009D1B0000}"/>
    <cellStyle name="Entrée 4 4 4 3" xfId="7083" xr:uid="{00000000-0005-0000-0000-00009E1B0000}"/>
    <cellStyle name="Entrée 4 4 4 4" xfId="7084" xr:uid="{00000000-0005-0000-0000-00009F1B0000}"/>
    <cellStyle name="Entrée 4 4 5" xfId="7085" xr:uid="{00000000-0005-0000-0000-0000A01B0000}"/>
    <cellStyle name="Entrée 4 4 5 2" xfId="7086" xr:uid="{00000000-0005-0000-0000-0000A11B0000}"/>
    <cellStyle name="Entrée 4 4 5 3" xfId="7087" xr:uid="{00000000-0005-0000-0000-0000A21B0000}"/>
    <cellStyle name="Entrée 4 4 5 4" xfId="7088" xr:uid="{00000000-0005-0000-0000-0000A31B0000}"/>
    <cellStyle name="Entrée 4 4 6" xfId="7089" xr:uid="{00000000-0005-0000-0000-0000A41B0000}"/>
    <cellStyle name="Entrée 4 4 6 2" xfId="7090" xr:uid="{00000000-0005-0000-0000-0000A51B0000}"/>
    <cellStyle name="Entrée 4 4 6 3" xfId="7091" xr:uid="{00000000-0005-0000-0000-0000A61B0000}"/>
    <cellStyle name="Entrée 4 4 6 4" xfId="7092" xr:uid="{00000000-0005-0000-0000-0000A71B0000}"/>
    <cellStyle name="Entrée 4 4 7" xfId="7093" xr:uid="{00000000-0005-0000-0000-0000A81B0000}"/>
    <cellStyle name="Entrée 4 4 8" xfId="7094" xr:uid="{00000000-0005-0000-0000-0000A91B0000}"/>
    <cellStyle name="Entrée 4 4 9" xfId="7095" xr:uid="{00000000-0005-0000-0000-0000AA1B0000}"/>
    <cellStyle name="Entrée 4 5" xfId="7096" xr:uid="{00000000-0005-0000-0000-0000AB1B0000}"/>
    <cellStyle name="Entrée 4 5 2" xfId="7097" xr:uid="{00000000-0005-0000-0000-0000AC1B0000}"/>
    <cellStyle name="Entrée 4 5 3" xfId="7098" xr:uid="{00000000-0005-0000-0000-0000AD1B0000}"/>
    <cellStyle name="Entrée 4 5 4" xfId="7099" xr:uid="{00000000-0005-0000-0000-0000AE1B0000}"/>
    <cellStyle name="Entrée 4 6" xfId="7100" xr:uid="{00000000-0005-0000-0000-0000AF1B0000}"/>
    <cellStyle name="Entrée 4 6 2" xfId="7101" xr:uid="{00000000-0005-0000-0000-0000B01B0000}"/>
    <cellStyle name="Entrée 4 6 3" xfId="7102" xr:uid="{00000000-0005-0000-0000-0000B11B0000}"/>
    <cellStyle name="Entrée 4 6 4" xfId="7103" xr:uid="{00000000-0005-0000-0000-0000B21B0000}"/>
    <cellStyle name="Entrée 4 7" xfId="7104" xr:uid="{00000000-0005-0000-0000-0000B31B0000}"/>
    <cellStyle name="Entrée 4 7 2" xfId="7105" xr:uid="{00000000-0005-0000-0000-0000B41B0000}"/>
    <cellStyle name="Entrée 4 7 3" xfId="7106" xr:uid="{00000000-0005-0000-0000-0000B51B0000}"/>
    <cellStyle name="Entrée 4 7 4" xfId="7107" xr:uid="{00000000-0005-0000-0000-0000B61B0000}"/>
    <cellStyle name="Entrée 4 8" xfId="7108" xr:uid="{00000000-0005-0000-0000-0000B71B0000}"/>
    <cellStyle name="Entrée 4 8 2" xfId="7109" xr:uid="{00000000-0005-0000-0000-0000B81B0000}"/>
    <cellStyle name="Entrée 4 8 3" xfId="7110" xr:uid="{00000000-0005-0000-0000-0000B91B0000}"/>
    <cellStyle name="Entrée 4 8 4" xfId="7111" xr:uid="{00000000-0005-0000-0000-0000BA1B0000}"/>
    <cellStyle name="Entrée 4 9" xfId="7112" xr:uid="{00000000-0005-0000-0000-0000BB1B0000}"/>
    <cellStyle name="Entrée 5" xfId="7113" xr:uid="{00000000-0005-0000-0000-0000BC1B0000}"/>
    <cellStyle name="Entrée 5 10" xfId="7114" xr:uid="{00000000-0005-0000-0000-0000BD1B0000}"/>
    <cellStyle name="Entrée 5 11" xfId="7115" xr:uid="{00000000-0005-0000-0000-0000BE1B0000}"/>
    <cellStyle name="Entrée 5 2" xfId="7116" xr:uid="{00000000-0005-0000-0000-0000BF1B0000}"/>
    <cellStyle name="Entrée 5 2 10" xfId="7117" xr:uid="{00000000-0005-0000-0000-0000C01B0000}"/>
    <cellStyle name="Entrée 5 2 11" xfId="7118" xr:uid="{00000000-0005-0000-0000-0000C11B0000}"/>
    <cellStyle name="Entrée 5 2 2" xfId="7119" xr:uid="{00000000-0005-0000-0000-0000C21B0000}"/>
    <cellStyle name="Entrée 5 2 2 2" xfId="7120" xr:uid="{00000000-0005-0000-0000-0000C31B0000}"/>
    <cellStyle name="Entrée 5 2 2 3" xfId="7121" xr:uid="{00000000-0005-0000-0000-0000C41B0000}"/>
    <cellStyle name="Entrée 5 2 2 4" xfId="7122" xr:uid="{00000000-0005-0000-0000-0000C51B0000}"/>
    <cellStyle name="Entrée 5 2 3" xfId="7123" xr:uid="{00000000-0005-0000-0000-0000C61B0000}"/>
    <cellStyle name="Entrée 5 2 3 2" xfId="7124" xr:uid="{00000000-0005-0000-0000-0000C71B0000}"/>
    <cellStyle name="Entrée 5 2 3 3" xfId="7125" xr:uid="{00000000-0005-0000-0000-0000C81B0000}"/>
    <cellStyle name="Entrée 5 2 3 4" xfId="7126" xr:uid="{00000000-0005-0000-0000-0000C91B0000}"/>
    <cellStyle name="Entrée 5 2 4" xfId="7127" xr:uid="{00000000-0005-0000-0000-0000CA1B0000}"/>
    <cellStyle name="Entrée 5 2 4 2" xfId="7128" xr:uid="{00000000-0005-0000-0000-0000CB1B0000}"/>
    <cellStyle name="Entrée 5 2 4 3" xfId="7129" xr:uid="{00000000-0005-0000-0000-0000CC1B0000}"/>
    <cellStyle name="Entrée 5 2 4 4" xfId="7130" xr:uid="{00000000-0005-0000-0000-0000CD1B0000}"/>
    <cellStyle name="Entrée 5 2 5" xfId="7131" xr:uid="{00000000-0005-0000-0000-0000CE1B0000}"/>
    <cellStyle name="Entrée 5 2 5 2" xfId="7132" xr:uid="{00000000-0005-0000-0000-0000CF1B0000}"/>
    <cellStyle name="Entrée 5 2 5 3" xfId="7133" xr:uid="{00000000-0005-0000-0000-0000D01B0000}"/>
    <cellStyle name="Entrée 5 2 5 4" xfId="7134" xr:uid="{00000000-0005-0000-0000-0000D11B0000}"/>
    <cellStyle name="Entrée 5 2 6" xfId="7135" xr:uid="{00000000-0005-0000-0000-0000D21B0000}"/>
    <cellStyle name="Entrée 5 2 6 2" xfId="7136" xr:uid="{00000000-0005-0000-0000-0000D31B0000}"/>
    <cellStyle name="Entrée 5 2 6 3" xfId="7137" xr:uid="{00000000-0005-0000-0000-0000D41B0000}"/>
    <cellStyle name="Entrée 5 2 6 4" xfId="7138" xr:uid="{00000000-0005-0000-0000-0000D51B0000}"/>
    <cellStyle name="Entrée 5 2 7" xfId="7139" xr:uid="{00000000-0005-0000-0000-0000D61B0000}"/>
    <cellStyle name="Entrée 5 2 7 2" xfId="7140" xr:uid="{00000000-0005-0000-0000-0000D71B0000}"/>
    <cellStyle name="Entrée 5 2 7 3" xfId="7141" xr:uid="{00000000-0005-0000-0000-0000D81B0000}"/>
    <cellStyle name="Entrée 5 2 7 4" xfId="7142" xr:uid="{00000000-0005-0000-0000-0000D91B0000}"/>
    <cellStyle name="Entrée 5 2 8" xfId="7143" xr:uid="{00000000-0005-0000-0000-0000DA1B0000}"/>
    <cellStyle name="Entrée 5 2 8 2" xfId="7144" xr:uid="{00000000-0005-0000-0000-0000DB1B0000}"/>
    <cellStyle name="Entrée 5 2 8 3" xfId="7145" xr:uid="{00000000-0005-0000-0000-0000DC1B0000}"/>
    <cellStyle name="Entrée 5 2 8 4" xfId="7146" xr:uid="{00000000-0005-0000-0000-0000DD1B0000}"/>
    <cellStyle name="Entrée 5 2 9" xfId="7147" xr:uid="{00000000-0005-0000-0000-0000DE1B0000}"/>
    <cellStyle name="Entrée 5 3" xfId="7148" xr:uid="{00000000-0005-0000-0000-0000DF1B0000}"/>
    <cellStyle name="Entrée 5 3 10" xfId="7149" xr:uid="{00000000-0005-0000-0000-0000E01B0000}"/>
    <cellStyle name="Entrée 5 3 2" xfId="7150" xr:uid="{00000000-0005-0000-0000-0000E11B0000}"/>
    <cellStyle name="Entrée 5 3 2 2" xfId="7151" xr:uid="{00000000-0005-0000-0000-0000E21B0000}"/>
    <cellStyle name="Entrée 5 3 2 3" xfId="7152" xr:uid="{00000000-0005-0000-0000-0000E31B0000}"/>
    <cellStyle name="Entrée 5 3 2 4" xfId="7153" xr:uid="{00000000-0005-0000-0000-0000E41B0000}"/>
    <cellStyle name="Entrée 5 3 3" xfId="7154" xr:uid="{00000000-0005-0000-0000-0000E51B0000}"/>
    <cellStyle name="Entrée 5 3 3 2" xfId="7155" xr:uid="{00000000-0005-0000-0000-0000E61B0000}"/>
    <cellStyle name="Entrée 5 3 3 3" xfId="7156" xr:uid="{00000000-0005-0000-0000-0000E71B0000}"/>
    <cellStyle name="Entrée 5 3 3 4" xfId="7157" xr:uid="{00000000-0005-0000-0000-0000E81B0000}"/>
    <cellStyle name="Entrée 5 3 4" xfId="7158" xr:uid="{00000000-0005-0000-0000-0000E91B0000}"/>
    <cellStyle name="Entrée 5 3 4 2" xfId="7159" xr:uid="{00000000-0005-0000-0000-0000EA1B0000}"/>
    <cellStyle name="Entrée 5 3 4 3" xfId="7160" xr:uid="{00000000-0005-0000-0000-0000EB1B0000}"/>
    <cellStyle name="Entrée 5 3 4 4" xfId="7161" xr:uid="{00000000-0005-0000-0000-0000EC1B0000}"/>
    <cellStyle name="Entrée 5 3 5" xfId="7162" xr:uid="{00000000-0005-0000-0000-0000ED1B0000}"/>
    <cellStyle name="Entrée 5 3 5 2" xfId="7163" xr:uid="{00000000-0005-0000-0000-0000EE1B0000}"/>
    <cellStyle name="Entrée 5 3 5 3" xfId="7164" xr:uid="{00000000-0005-0000-0000-0000EF1B0000}"/>
    <cellStyle name="Entrée 5 3 5 4" xfId="7165" xr:uid="{00000000-0005-0000-0000-0000F01B0000}"/>
    <cellStyle name="Entrée 5 3 6" xfId="7166" xr:uid="{00000000-0005-0000-0000-0000F11B0000}"/>
    <cellStyle name="Entrée 5 3 6 2" xfId="7167" xr:uid="{00000000-0005-0000-0000-0000F21B0000}"/>
    <cellStyle name="Entrée 5 3 6 3" xfId="7168" xr:uid="{00000000-0005-0000-0000-0000F31B0000}"/>
    <cellStyle name="Entrée 5 3 6 4" xfId="7169" xr:uid="{00000000-0005-0000-0000-0000F41B0000}"/>
    <cellStyle name="Entrée 5 3 7" xfId="7170" xr:uid="{00000000-0005-0000-0000-0000F51B0000}"/>
    <cellStyle name="Entrée 5 3 7 2" xfId="7171" xr:uid="{00000000-0005-0000-0000-0000F61B0000}"/>
    <cellStyle name="Entrée 5 3 7 3" xfId="7172" xr:uid="{00000000-0005-0000-0000-0000F71B0000}"/>
    <cellStyle name="Entrée 5 3 7 4" xfId="7173" xr:uid="{00000000-0005-0000-0000-0000F81B0000}"/>
    <cellStyle name="Entrée 5 3 8" xfId="7174" xr:uid="{00000000-0005-0000-0000-0000F91B0000}"/>
    <cellStyle name="Entrée 5 3 9" xfId="7175" xr:uid="{00000000-0005-0000-0000-0000FA1B0000}"/>
    <cellStyle name="Entrée 5 4" xfId="7176" xr:uid="{00000000-0005-0000-0000-0000FB1B0000}"/>
    <cellStyle name="Entrée 5 4 2" xfId="7177" xr:uid="{00000000-0005-0000-0000-0000FC1B0000}"/>
    <cellStyle name="Entrée 5 4 2 2" xfId="7178" xr:uid="{00000000-0005-0000-0000-0000FD1B0000}"/>
    <cellStyle name="Entrée 5 4 2 3" xfId="7179" xr:uid="{00000000-0005-0000-0000-0000FE1B0000}"/>
    <cellStyle name="Entrée 5 4 2 4" xfId="7180" xr:uid="{00000000-0005-0000-0000-0000FF1B0000}"/>
    <cellStyle name="Entrée 5 4 3" xfId="7181" xr:uid="{00000000-0005-0000-0000-0000001C0000}"/>
    <cellStyle name="Entrée 5 4 3 2" xfId="7182" xr:uid="{00000000-0005-0000-0000-0000011C0000}"/>
    <cellStyle name="Entrée 5 4 3 3" xfId="7183" xr:uid="{00000000-0005-0000-0000-0000021C0000}"/>
    <cellStyle name="Entrée 5 4 3 4" xfId="7184" xr:uid="{00000000-0005-0000-0000-0000031C0000}"/>
    <cellStyle name="Entrée 5 4 4" xfId="7185" xr:uid="{00000000-0005-0000-0000-0000041C0000}"/>
    <cellStyle name="Entrée 5 4 4 2" xfId="7186" xr:uid="{00000000-0005-0000-0000-0000051C0000}"/>
    <cellStyle name="Entrée 5 4 4 3" xfId="7187" xr:uid="{00000000-0005-0000-0000-0000061C0000}"/>
    <cellStyle name="Entrée 5 4 4 4" xfId="7188" xr:uid="{00000000-0005-0000-0000-0000071C0000}"/>
    <cellStyle name="Entrée 5 4 5" xfId="7189" xr:uid="{00000000-0005-0000-0000-0000081C0000}"/>
    <cellStyle name="Entrée 5 4 5 2" xfId="7190" xr:uid="{00000000-0005-0000-0000-0000091C0000}"/>
    <cellStyle name="Entrée 5 4 5 3" xfId="7191" xr:uid="{00000000-0005-0000-0000-00000A1C0000}"/>
    <cellStyle name="Entrée 5 4 5 4" xfId="7192" xr:uid="{00000000-0005-0000-0000-00000B1C0000}"/>
    <cellStyle name="Entrée 5 4 6" xfId="7193" xr:uid="{00000000-0005-0000-0000-00000C1C0000}"/>
    <cellStyle name="Entrée 5 4 6 2" xfId="7194" xr:uid="{00000000-0005-0000-0000-00000D1C0000}"/>
    <cellStyle name="Entrée 5 4 6 3" xfId="7195" xr:uid="{00000000-0005-0000-0000-00000E1C0000}"/>
    <cellStyle name="Entrée 5 4 6 4" xfId="7196" xr:uid="{00000000-0005-0000-0000-00000F1C0000}"/>
    <cellStyle name="Entrée 5 4 7" xfId="7197" xr:uid="{00000000-0005-0000-0000-0000101C0000}"/>
    <cellStyle name="Entrée 5 4 8" xfId="7198" xr:uid="{00000000-0005-0000-0000-0000111C0000}"/>
    <cellStyle name="Entrée 5 4 9" xfId="7199" xr:uid="{00000000-0005-0000-0000-0000121C0000}"/>
    <cellStyle name="Entrée 5 5" xfId="7200" xr:uid="{00000000-0005-0000-0000-0000131C0000}"/>
    <cellStyle name="Entrée 5 5 2" xfId="7201" xr:uid="{00000000-0005-0000-0000-0000141C0000}"/>
    <cellStyle name="Entrée 5 5 3" xfId="7202" xr:uid="{00000000-0005-0000-0000-0000151C0000}"/>
    <cellStyle name="Entrée 5 5 4" xfId="7203" xr:uid="{00000000-0005-0000-0000-0000161C0000}"/>
    <cellStyle name="Entrée 5 6" xfId="7204" xr:uid="{00000000-0005-0000-0000-0000171C0000}"/>
    <cellStyle name="Entrée 5 6 2" xfId="7205" xr:uid="{00000000-0005-0000-0000-0000181C0000}"/>
    <cellStyle name="Entrée 5 6 3" xfId="7206" xr:uid="{00000000-0005-0000-0000-0000191C0000}"/>
    <cellStyle name="Entrée 5 6 4" xfId="7207" xr:uid="{00000000-0005-0000-0000-00001A1C0000}"/>
    <cellStyle name="Entrée 5 7" xfId="7208" xr:uid="{00000000-0005-0000-0000-00001B1C0000}"/>
    <cellStyle name="Entrée 5 7 2" xfId="7209" xr:uid="{00000000-0005-0000-0000-00001C1C0000}"/>
    <cellStyle name="Entrée 5 7 3" xfId="7210" xr:uid="{00000000-0005-0000-0000-00001D1C0000}"/>
    <cellStyle name="Entrée 5 7 4" xfId="7211" xr:uid="{00000000-0005-0000-0000-00001E1C0000}"/>
    <cellStyle name="Entrée 5 8" xfId="7212" xr:uid="{00000000-0005-0000-0000-00001F1C0000}"/>
    <cellStyle name="Entrée 5 8 2" xfId="7213" xr:uid="{00000000-0005-0000-0000-0000201C0000}"/>
    <cellStyle name="Entrée 5 8 3" xfId="7214" xr:uid="{00000000-0005-0000-0000-0000211C0000}"/>
    <cellStyle name="Entrée 5 8 4" xfId="7215" xr:uid="{00000000-0005-0000-0000-0000221C0000}"/>
    <cellStyle name="Entrée 5 9" xfId="7216" xr:uid="{00000000-0005-0000-0000-0000231C0000}"/>
    <cellStyle name="Entrée 6" xfId="7217" xr:uid="{00000000-0005-0000-0000-0000241C0000}"/>
    <cellStyle name="Entrée 6 10" xfId="7218" xr:uid="{00000000-0005-0000-0000-0000251C0000}"/>
    <cellStyle name="Entrée 6 11" xfId="7219" xr:uid="{00000000-0005-0000-0000-0000261C0000}"/>
    <cellStyle name="Entrée 6 2" xfId="7220" xr:uid="{00000000-0005-0000-0000-0000271C0000}"/>
    <cellStyle name="Entrée 6 2 10" xfId="7221" xr:uid="{00000000-0005-0000-0000-0000281C0000}"/>
    <cellStyle name="Entrée 6 2 11" xfId="7222" xr:uid="{00000000-0005-0000-0000-0000291C0000}"/>
    <cellStyle name="Entrée 6 2 2" xfId="7223" xr:uid="{00000000-0005-0000-0000-00002A1C0000}"/>
    <cellStyle name="Entrée 6 2 2 2" xfId="7224" xr:uid="{00000000-0005-0000-0000-00002B1C0000}"/>
    <cellStyle name="Entrée 6 2 2 3" xfId="7225" xr:uid="{00000000-0005-0000-0000-00002C1C0000}"/>
    <cellStyle name="Entrée 6 2 2 4" xfId="7226" xr:uid="{00000000-0005-0000-0000-00002D1C0000}"/>
    <cellStyle name="Entrée 6 2 3" xfId="7227" xr:uid="{00000000-0005-0000-0000-00002E1C0000}"/>
    <cellStyle name="Entrée 6 2 3 2" xfId="7228" xr:uid="{00000000-0005-0000-0000-00002F1C0000}"/>
    <cellStyle name="Entrée 6 2 3 3" xfId="7229" xr:uid="{00000000-0005-0000-0000-0000301C0000}"/>
    <cellStyle name="Entrée 6 2 3 4" xfId="7230" xr:uid="{00000000-0005-0000-0000-0000311C0000}"/>
    <cellStyle name="Entrée 6 2 4" xfId="7231" xr:uid="{00000000-0005-0000-0000-0000321C0000}"/>
    <cellStyle name="Entrée 6 2 4 2" xfId="7232" xr:uid="{00000000-0005-0000-0000-0000331C0000}"/>
    <cellStyle name="Entrée 6 2 4 3" xfId="7233" xr:uid="{00000000-0005-0000-0000-0000341C0000}"/>
    <cellStyle name="Entrée 6 2 4 4" xfId="7234" xr:uid="{00000000-0005-0000-0000-0000351C0000}"/>
    <cellStyle name="Entrée 6 2 5" xfId="7235" xr:uid="{00000000-0005-0000-0000-0000361C0000}"/>
    <cellStyle name="Entrée 6 2 5 2" xfId="7236" xr:uid="{00000000-0005-0000-0000-0000371C0000}"/>
    <cellStyle name="Entrée 6 2 5 3" xfId="7237" xr:uid="{00000000-0005-0000-0000-0000381C0000}"/>
    <cellStyle name="Entrée 6 2 5 4" xfId="7238" xr:uid="{00000000-0005-0000-0000-0000391C0000}"/>
    <cellStyle name="Entrée 6 2 6" xfId="7239" xr:uid="{00000000-0005-0000-0000-00003A1C0000}"/>
    <cellStyle name="Entrée 6 2 6 2" xfId="7240" xr:uid="{00000000-0005-0000-0000-00003B1C0000}"/>
    <cellStyle name="Entrée 6 2 6 3" xfId="7241" xr:uid="{00000000-0005-0000-0000-00003C1C0000}"/>
    <cellStyle name="Entrée 6 2 6 4" xfId="7242" xr:uid="{00000000-0005-0000-0000-00003D1C0000}"/>
    <cellStyle name="Entrée 6 2 7" xfId="7243" xr:uid="{00000000-0005-0000-0000-00003E1C0000}"/>
    <cellStyle name="Entrée 6 2 7 2" xfId="7244" xr:uid="{00000000-0005-0000-0000-00003F1C0000}"/>
    <cellStyle name="Entrée 6 2 7 3" xfId="7245" xr:uid="{00000000-0005-0000-0000-0000401C0000}"/>
    <cellStyle name="Entrée 6 2 7 4" xfId="7246" xr:uid="{00000000-0005-0000-0000-0000411C0000}"/>
    <cellStyle name="Entrée 6 2 8" xfId="7247" xr:uid="{00000000-0005-0000-0000-0000421C0000}"/>
    <cellStyle name="Entrée 6 2 8 2" xfId="7248" xr:uid="{00000000-0005-0000-0000-0000431C0000}"/>
    <cellStyle name="Entrée 6 2 8 3" xfId="7249" xr:uid="{00000000-0005-0000-0000-0000441C0000}"/>
    <cellStyle name="Entrée 6 2 8 4" xfId="7250" xr:uid="{00000000-0005-0000-0000-0000451C0000}"/>
    <cellStyle name="Entrée 6 2 9" xfId="7251" xr:uid="{00000000-0005-0000-0000-0000461C0000}"/>
    <cellStyle name="Entrée 6 3" xfId="7252" xr:uid="{00000000-0005-0000-0000-0000471C0000}"/>
    <cellStyle name="Entrée 6 3 10" xfId="7253" xr:uid="{00000000-0005-0000-0000-0000481C0000}"/>
    <cellStyle name="Entrée 6 3 2" xfId="7254" xr:uid="{00000000-0005-0000-0000-0000491C0000}"/>
    <cellStyle name="Entrée 6 3 2 2" xfId="7255" xr:uid="{00000000-0005-0000-0000-00004A1C0000}"/>
    <cellStyle name="Entrée 6 3 2 3" xfId="7256" xr:uid="{00000000-0005-0000-0000-00004B1C0000}"/>
    <cellStyle name="Entrée 6 3 2 4" xfId="7257" xr:uid="{00000000-0005-0000-0000-00004C1C0000}"/>
    <cellStyle name="Entrée 6 3 3" xfId="7258" xr:uid="{00000000-0005-0000-0000-00004D1C0000}"/>
    <cellStyle name="Entrée 6 3 3 2" xfId="7259" xr:uid="{00000000-0005-0000-0000-00004E1C0000}"/>
    <cellStyle name="Entrée 6 3 3 3" xfId="7260" xr:uid="{00000000-0005-0000-0000-00004F1C0000}"/>
    <cellStyle name="Entrée 6 3 3 4" xfId="7261" xr:uid="{00000000-0005-0000-0000-0000501C0000}"/>
    <cellStyle name="Entrée 6 3 4" xfId="7262" xr:uid="{00000000-0005-0000-0000-0000511C0000}"/>
    <cellStyle name="Entrée 6 3 4 2" xfId="7263" xr:uid="{00000000-0005-0000-0000-0000521C0000}"/>
    <cellStyle name="Entrée 6 3 4 3" xfId="7264" xr:uid="{00000000-0005-0000-0000-0000531C0000}"/>
    <cellStyle name="Entrée 6 3 4 4" xfId="7265" xr:uid="{00000000-0005-0000-0000-0000541C0000}"/>
    <cellStyle name="Entrée 6 3 5" xfId="7266" xr:uid="{00000000-0005-0000-0000-0000551C0000}"/>
    <cellStyle name="Entrée 6 3 5 2" xfId="7267" xr:uid="{00000000-0005-0000-0000-0000561C0000}"/>
    <cellStyle name="Entrée 6 3 5 3" xfId="7268" xr:uid="{00000000-0005-0000-0000-0000571C0000}"/>
    <cellStyle name="Entrée 6 3 5 4" xfId="7269" xr:uid="{00000000-0005-0000-0000-0000581C0000}"/>
    <cellStyle name="Entrée 6 3 6" xfId="7270" xr:uid="{00000000-0005-0000-0000-0000591C0000}"/>
    <cellStyle name="Entrée 6 3 6 2" xfId="7271" xr:uid="{00000000-0005-0000-0000-00005A1C0000}"/>
    <cellStyle name="Entrée 6 3 6 3" xfId="7272" xr:uid="{00000000-0005-0000-0000-00005B1C0000}"/>
    <cellStyle name="Entrée 6 3 6 4" xfId="7273" xr:uid="{00000000-0005-0000-0000-00005C1C0000}"/>
    <cellStyle name="Entrée 6 3 7" xfId="7274" xr:uid="{00000000-0005-0000-0000-00005D1C0000}"/>
    <cellStyle name="Entrée 6 3 7 2" xfId="7275" xr:uid="{00000000-0005-0000-0000-00005E1C0000}"/>
    <cellStyle name="Entrée 6 3 7 3" xfId="7276" xr:uid="{00000000-0005-0000-0000-00005F1C0000}"/>
    <cellStyle name="Entrée 6 3 7 4" xfId="7277" xr:uid="{00000000-0005-0000-0000-0000601C0000}"/>
    <cellStyle name="Entrée 6 3 8" xfId="7278" xr:uid="{00000000-0005-0000-0000-0000611C0000}"/>
    <cellStyle name="Entrée 6 3 9" xfId="7279" xr:uid="{00000000-0005-0000-0000-0000621C0000}"/>
    <cellStyle name="Entrée 6 4" xfId="7280" xr:uid="{00000000-0005-0000-0000-0000631C0000}"/>
    <cellStyle name="Entrée 6 4 2" xfId="7281" xr:uid="{00000000-0005-0000-0000-0000641C0000}"/>
    <cellStyle name="Entrée 6 4 2 2" xfId="7282" xr:uid="{00000000-0005-0000-0000-0000651C0000}"/>
    <cellStyle name="Entrée 6 4 2 3" xfId="7283" xr:uid="{00000000-0005-0000-0000-0000661C0000}"/>
    <cellStyle name="Entrée 6 4 2 4" xfId="7284" xr:uid="{00000000-0005-0000-0000-0000671C0000}"/>
    <cellStyle name="Entrée 6 4 3" xfId="7285" xr:uid="{00000000-0005-0000-0000-0000681C0000}"/>
    <cellStyle name="Entrée 6 4 3 2" xfId="7286" xr:uid="{00000000-0005-0000-0000-0000691C0000}"/>
    <cellStyle name="Entrée 6 4 3 3" xfId="7287" xr:uid="{00000000-0005-0000-0000-00006A1C0000}"/>
    <cellStyle name="Entrée 6 4 3 4" xfId="7288" xr:uid="{00000000-0005-0000-0000-00006B1C0000}"/>
    <cellStyle name="Entrée 6 4 4" xfId="7289" xr:uid="{00000000-0005-0000-0000-00006C1C0000}"/>
    <cellStyle name="Entrée 6 4 4 2" xfId="7290" xr:uid="{00000000-0005-0000-0000-00006D1C0000}"/>
    <cellStyle name="Entrée 6 4 4 3" xfId="7291" xr:uid="{00000000-0005-0000-0000-00006E1C0000}"/>
    <cellStyle name="Entrée 6 4 4 4" xfId="7292" xr:uid="{00000000-0005-0000-0000-00006F1C0000}"/>
    <cellStyle name="Entrée 6 4 5" xfId="7293" xr:uid="{00000000-0005-0000-0000-0000701C0000}"/>
    <cellStyle name="Entrée 6 4 5 2" xfId="7294" xr:uid="{00000000-0005-0000-0000-0000711C0000}"/>
    <cellStyle name="Entrée 6 4 5 3" xfId="7295" xr:uid="{00000000-0005-0000-0000-0000721C0000}"/>
    <cellStyle name="Entrée 6 4 5 4" xfId="7296" xr:uid="{00000000-0005-0000-0000-0000731C0000}"/>
    <cellStyle name="Entrée 6 4 6" xfId="7297" xr:uid="{00000000-0005-0000-0000-0000741C0000}"/>
    <cellStyle name="Entrée 6 4 6 2" xfId="7298" xr:uid="{00000000-0005-0000-0000-0000751C0000}"/>
    <cellStyle name="Entrée 6 4 6 3" xfId="7299" xr:uid="{00000000-0005-0000-0000-0000761C0000}"/>
    <cellStyle name="Entrée 6 4 6 4" xfId="7300" xr:uid="{00000000-0005-0000-0000-0000771C0000}"/>
    <cellStyle name="Entrée 6 4 7" xfId="7301" xr:uid="{00000000-0005-0000-0000-0000781C0000}"/>
    <cellStyle name="Entrée 6 4 8" xfId="7302" xr:uid="{00000000-0005-0000-0000-0000791C0000}"/>
    <cellStyle name="Entrée 6 4 9" xfId="7303" xr:uid="{00000000-0005-0000-0000-00007A1C0000}"/>
    <cellStyle name="Entrée 6 5" xfId="7304" xr:uid="{00000000-0005-0000-0000-00007B1C0000}"/>
    <cellStyle name="Entrée 6 5 2" xfId="7305" xr:uid="{00000000-0005-0000-0000-00007C1C0000}"/>
    <cellStyle name="Entrée 6 5 3" xfId="7306" xr:uid="{00000000-0005-0000-0000-00007D1C0000}"/>
    <cellStyle name="Entrée 6 5 4" xfId="7307" xr:uid="{00000000-0005-0000-0000-00007E1C0000}"/>
    <cellStyle name="Entrée 6 6" xfId="7308" xr:uid="{00000000-0005-0000-0000-00007F1C0000}"/>
    <cellStyle name="Entrée 6 6 2" xfId="7309" xr:uid="{00000000-0005-0000-0000-0000801C0000}"/>
    <cellStyle name="Entrée 6 6 3" xfId="7310" xr:uid="{00000000-0005-0000-0000-0000811C0000}"/>
    <cellStyle name="Entrée 6 6 4" xfId="7311" xr:uid="{00000000-0005-0000-0000-0000821C0000}"/>
    <cellStyle name="Entrée 6 7" xfId="7312" xr:uid="{00000000-0005-0000-0000-0000831C0000}"/>
    <cellStyle name="Entrée 6 7 2" xfId="7313" xr:uid="{00000000-0005-0000-0000-0000841C0000}"/>
    <cellStyle name="Entrée 6 7 3" xfId="7314" xr:uid="{00000000-0005-0000-0000-0000851C0000}"/>
    <cellStyle name="Entrée 6 7 4" xfId="7315" xr:uid="{00000000-0005-0000-0000-0000861C0000}"/>
    <cellStyle name="Entrée 6 8" xfId="7316" xr:uid="{00000000-0005-0000-0000-0000871C0000}"/>
    <cellStyle name="Entrée 6 8 2" xfId="7317" xr:uid="{00000000-0005-0000-0000-0000881C0000}"/>
    <cellStyle name="Entrée 6 8 3" xfId="7318" xr:uid="{00000000-0005-0000-0000-0000891C0000}"/>
    <cellStyle name="Entrée 6 8 4" xfId="7319" xr:uid="{00000000-0005-0000-0000-00008A1C0000}"/>
    <cellStyle name="Entrée 6 9" xfId="7320" xr:uid="{00000000-0005-0000-0000-00008B1C0000}"/>
    <cellStyle name="Entrée 7" xfId="7321" xr:uid="{00000000-0005-0000-0000-00008C1C0000}"/>
    <cellStyle name="Entrée 7 10" xfId="7322" xr:uid="{00000000-0005-0000-0000-00008D1C0000}"/>
    <cellStyle name="Entrée 7 11" xfId="7323" xr:uid="{00000000-0005-0000-0000-00008E1C0000}"/>
    <cellStyle name="Entrée 7 2" xfId="7324" xr:uid="{00000000-0005-0000-0000-00008F1C0000}"/>
    <cellStyle name="Entrée 7 2 10" xfId="7325" xr:uid="{00000000-0005-0000-0000-0000901C0000}"/>
    <cellStyle name="Entrée 7 2 11" xfId="7326" xr:uid="{00000000-0005-0000-0000-0000911C0000}"/>
    <cellStyle name="Entrée 7 2 2" xfId="7327" xr:uid="{00000000-0005-0000-0000-0000921C0000}"/>
    <cellStyle name="Entrée 7 2 2 2" xfId="7328" xr:uid="{00000000-0005-0000-0000-0000931C0000}"/>
    <cellStyle name="Entrée 7 2 2 3" xfId="7329" xr:uid="{00000000-0005-0000-0000-0000941C0000}"/>
    <cellStyle name="Entrée 7 2 2 4" xfId="7330" xr:uid="{00000000-0005-0000-0000-0000951C0000}"/>
    <cellStyle name="Entrée 7 2 3" xfId="7331" xr:uid="{00000000-0005-0000-0000-0000961C0000}"/>
    <cellStyle name="Entrée 7 2 3 2" xfId="7332" xr:uid="{00000000-0005-0000-0000-0000971C0000}"/>
    <cellStyle name="Entrée 7 2 3 3" xfId="7333" xr:uid="{00000000-0005-0000-0000-0000981C0000}"/>
    <cellStyle name="Entrée 7 2 3 4" xfId="7334" xr:uid="{00000000-0005-0000-0000-0000991C0000}"/>
    <cellStyle name="Entrée 7 2 4" xfId="7335" xr:uid="{00000000-0005-0000-0000-00009A1C0000}"/>
    <cellStyle name="Entrée 7 2 4 2" xfId="7336" xr:uid="{00000000-0005-0000-0000-00009B1C0000}"/>
    <cellStyle name="Entrée 7 2 4 3" xfId="7337" xr:uid="{00000000-0005-0000-0000-00009C1C0000}"/>
    <cellStyle name="Entrée 7 2 4 4" xfId="7338" xr:uid="{00000000-0005-0000-0000-00009D1C0000}"/>
    <cellStyle name="Entrée 7 2 5" xfId="7339" xr:uid="{00000000-0005-0000-0000-00009E1C0000}"/>
    <cellStyle name="Entrée 7 2 5 2" xfId="7340" xr:uid="{00000000-0005-0000-0000-00009F1C0000}"/>
    <cellStyle name="Entrée 7 2 5 3" xfId="7341" xr:uid="{00000000-0005-0000-0000-0000A01C0000}"/>
    <cellStyle name="Entrée 7 2 5 4" xfId="7342" xr:uid="{00000000-0005-0000-0000-0000A11C0000}"/>
    <cellStyle name="Entrée 7 2 6" xfId="7343" xr:uid="{00000000-0005-0000-0000-0000A21C0000}"/>
    <cellStyle name="Entrée 7 2 6 2" xfId="7344" xr:uid="{00000000-0005-0000-0000-0000A31C0000}"/>
    <cellStyle name="Entrée 7 2 6 3" xfId="7345" xr:uid="{00000000-0005-0000-0000-0000A41C0000}"/>
    <cellStyle name="Entrée 7 2 6 4" xfId="7346" xr:uid="{00000000-0005-0000-0000-0000A51C0000}"/>
    <cellStyle name="Entrée 7 2 7" xfId="7347" xr:uid="{00000000-0005-0000-0000-0000A61C0000}"/>
    <cellStyle name="Entrée 7 2 7 2" xfId="7348" xr:uid="{00000000-0005-0000-0000-0000A71C0000}"/>
    <cellStyle name="Entrée 7 2 7 3" xfId="7349" xr:uid="{00000000-0005-0000-0000-0000A81C0000}"/>
    <cellStyle name="Entrée 7 2 7 4" xfId="7350" xr:uid="{00000000-0005-0000-0000-0000A91C0000}"/>
    <cellStyle name="Entrée 7 2 8" xfId="7351" xr:uid="{00000000-0005-0000-0000-0000AA1C0000}"/>
    <cellStyle name="Entrée 7 2 8 2" xfId="7352" xr:uid="{00000000-0005-0000-0000-0000AB1C0000}"/>
    <cellStyle name="Entrée 7 2 8 3" xfId="7353" xr:uid="{00000000-0005-0000-0000-0000AC1C0000}"/>
    <cellStyle name="Entrée 7 2 8 4" xfId="7354" xr:uid="{00000000-0005-0000-0000-0000AD1C0000}"/>
    <cellStyle name="Entrée 7 2 9" xfId="7355" xr:uid="{00000000-0005-0000-0000-0000AE1C0000}"/>
    <cellStyle name="Entrée 7 3" xfId="7356" xr:uid="{00000000-0005-0000-0000-0000AF1C0000}"/>
    <cellStyle name="Entrée 7 3 10" xfId="7357" xr:uid="{00000000-0005-0000-0000-0000B01C0000}"/>
    <cellStyle name="Entrée 7 3 2" xfId="7358" xr:uid="{00000000-0005-0000-0000-0000B11C0000}"/>
    <cellStyle name="Entrée 7 3 2 2" xfId="7359" xr:uid="{00000000-0005-0000-0000-0000B21C0000}"/>
    <cellStyle name="Entrée 7 3 2 3" xfId="7360" xr:uid="{00000000-0005-0000-0000-0000B31C0000}"/>
    <cellStyle name="Entrée 7 3 2 4" xfId="7361" xr:uid="{00000000-0005-0000-0000-0000B41C0000}"/>
    <cellStyle name="Entrée 7 3 3" xfId="7362" xr:uid="{00000000-0005-0000-0000-0000B51C0000}"/>
    <cellStyle name="Entrée 7 3 3 2" xfId="7363" xr:uid="{00000000-0005-0000-0000-0000B61C0000}"/>
    <cellStyle name="Entrée 7 3 3 3" xfId="7364" xr:uid="{00000000-0005-0000-0000-0000B71C0000}"/>
    <cellStyle name="Entrée 7 3 3 4" xfId="7365" xr:uid="{00000000-0005-0000-0000-0000B81C0000}"/>
    <cellStyle name="Entrée 7 3 4" xfId="7366" xr:uid="{00000000-0005-0000-0000-0000B91C0000}"/>
    <cellStyle name="Entrée 7 3 4 2" xfId="7367" xr:uid="{00000000-0005-0000-0000-0000BA1C0000}"/>
    <cellStyle name="Entrée 7 3 4 3" xfId="7368" xr:uid="{00000000-0005-0000-0000-0000BB1C0000}"/>
    <cellStyle name="Entrée 7 3 4 4" xfId="7369" xr:uid="{00000000-0005-0000-0000-0000BC1C0000}"/>
    <cellStyle name="Entrée 7 3 5" xfId="7370" xr:uid="{00000000-0005-0000-0000-0000BD1C0000}"/>
    <cellStyle name="Entrée 7 3 5 2" xfId="7371" xr:uid="{00000000-0005-0000-0000-0000BE1C0000}"/>
    <cellStyle name="Entrée 7 3 5 3" xfId="7372" xr:uid="{00000000-0005-0000-0000-0000BF1C0000}"/>
    <cellStyle name="Entrée 7 3 5 4" xfId="7373" xr:uid="{00000000-0005-0000-0000-0000C01C0000}"/>
    <cellStyle name="Entrée 7 3 6" xfId="7374" xr:uid="{00000000-0005-0000-0000-0000C11C0000}"/>
    <cellStyle name="Entrée 7 3 6 2" xfId="7375" xr:uid="{00000000-0005-0000-0000-0000C21C0000}"/>
    <cellStyle name="Entrée 7 3 6 3" xfId="7376" xr:uid="{00000000-0005-0000-0000-0000C31C0000}"/>
    <cellStyle name="Entrée 7 3 6 4" xfId="7377" xr:uid="{00000000-0005-0000-0000-0000C41C0000}"/>
    <cellStyle name="Entrée 7 3 7" xfId="7378" xr:uid="{00000000-0005-0000-0000-0000C51C0000}"/>
    <cellStyle name="Entrée 7 3 7 2" xfId="7379" xr:uid="{00000000-0005-0000-0000-0000C61C0000}"/>
    <cellStyle name="Entrée 7 3 7 3" xfId="7380" xr:uid="{00000000-0005-0000-0000-0000C71C0000}"/>
    <cellStyle name="Entrée 7 3 7 4" xfId="7381" xr:uid="{00000000-0005-0000-0000-0000C81C0000}"/>
    <cellStyle name="Entrée 7 3 8" xfId="7382" xr:uid="{00000000-0005-0000-0000-0000C91C0000}"/>
    <cellStyle name="Entrée 7 3 9" xfId="7383" xr:uid="{00000000-0005-0000-0000-0000CA1C0000}"/>
    <cellStyle name="Entrée 7 4" xfId="7384" xr:uid="{00000000-0005-0000-0000-0000CB1C0000}"/>
    <cellStyle name="Entrée 7 4 2" xfId="7385" xr:uid="{00000000-0005-0000-0000-0000CC1C0000}"/>
    <cellStyle name="Entrée 7 4 2 2" xfId="7386" xr:uid="{00000000-0005-0000-0000-0000CD1C0000}"/>
    <cellStyle name="Entrée 7 4 2 3" xfId="7387" xr:uid="{00000000-0005-0000-0000-0000CE1C0000}"/>
    <cellStyle name="Entrée 7 4 2 4" xfId="7388" xr:uid="{00000000-0005-0000-0000-0000CF1C0000}"/>
    <cellStyle name="Entrée 7 4 3" xfId="7389" xr:uid="{00000000-0005-0000-0000-0000D01C0000}"/>
    <cellStyle name="Entrée 7 4 3 2" xfId="7390" xr:uid="{00000000-0005-0000-0000-0000D11C0000}"/>
    <cellStyle name="Entrée 7 4 3 3" xfId="7391" xr:uid="{00000000-0005-0000-0000-0000D21C0000}"/>
    <cellStyle name="Entrée 7 4 3 4" xfId="7392" xr:uid="{00000000-0005-0000-0000-0000D31C0000}"/>
    <cellStyle name="Entrée 7 4 4" xfId="7393" xr:uid="{00000000-0005-0000-0000-0000D41C0000}"/>
    <cellStyle name="Entrée 7 4 4 2" xfId="7394" xr:uid="{00000000-0005-0000-0000-0000D51C0000}"/>
    <cellStyle name="Entrée 7 4 4 3" xfId="7395" xr:uid="{00000000-0005-0000-0000-0000D61C0000}"/>
    <cellStyle name="Entrée 7 4 4 4" xfId="7396" xr:uid="{00000000-0005-0000-0000-0000D71C0000}"/>
    <cellStyle name="Entrée 7 4 5" xfId="7397" xr:uid="{00000000-0005-0000-0000-0000D81C0000}"/>
    <cellStyle name="Entrée 7 4 5 2" xfId="7398" xr:uid="{00000000-0005-0000-0000-0000D91C0000}"/>
    <cellStyle name="Entrée 7 4 5 3" xfId="7399" xr:uid="{00000000-0005-0000-0000-0000DA1C0000}"/>
    <cellStyle name="Entrée 7 4 5 4" xfId="7400" xr:uid="{00000000-0005-0000-0000-0000DB1C0000}"/>
    <cellStyle name="Entrée 7 4 6" xfId="7401" xr:uid="{00000000-0005-0000-0000-0000DC1C0000}"/>
    <cellStyle name="Entrée 7 4 6 2" xfId="7402" xr:uid="{00000000-0005-0000-0000-0000DD1C0000}"/>
    <cellStyle name="Entrée 7 4 6 3" xfId="7403" xr:uid="{00000000-0005-0000-0000-0000DE1C0000}"/>
    <cellStyle name="Entrée 7 4 6 4" xfId="7404" xr:uid="{00000000-0005-0000-0000-0000DF1C0000}"/>
    <cellStyle name="Entrée 7 4 7" xfId="7405" xr:uid="{00000000-0005-0000-0000-0000E01C0000}"/>
    <cellStyle name="Entrée 7 4 8" xfId="7406" xr:uid="{00000000-0005-0000-0000-0000E11C0000}"/>
    <cellStyle name="Entrée 7 4 9" xfId="7407" xr:uid="{00000000-0005-0000-0000-0000E21C0000}"/>
    <cellStyle name="Entrée 7 5" xfId="7408" xr:uid="{00000000-0005-0000-0000-0000E31C0000}"/>
    <cellStyle name="Entrée 7 5 2" xfId="7409" xr:uid="{00000000-0005-0000-0000-0000E41C0000}"/>
    <cellStyle name="Entrée 7 5 3" xfId="7410" xr:uid="{00000000-0005-0000-0000-0000E51C0000}"/>
    <cellStyle name="Entrée 7 5 4" xfId="7411" xr:uid="{00000000-0005-0000-0000-0000E61C0000}"/>
    <cellStyle name="Entrée 7 6" xfId="7412" xr:uid="{00000000-0005-0000-0000-0000E71C0000}"/>
    <cellStyle name="Entrée 7 6 2" xfId="7413" xr:uid="{00000000-0005-0000-0000-0000E81C0000}"/>
    <cellStyle name="Entrée 7 6 3" xfId="7414" xr:uid="{00000000-0005-0000-0000-0000E91C0000}"/>
    <cellStyle name="Entrée 7 6 4" xfId="7415" xr:uid="{00000000-0005-0000-0000-0000EA1C0000}"/>
    <cellStyle name="Entrée 7 7" xfId="7416" xr:uid="{00000000-0005-0000-0000-0000EB1C0000}"/>
    <cellStyle name="Entrée 7 7 2" xfId="7417" xr:uid="{00000000-0005-0000-0000-0000EC1C0000}"/>
    <cellStyle name="Entrée 7 7 3" xfId="7418" xr:uid="{00000000-0005-0000-0000-0000ED1C0000}"/>
    <cellStyle name="Entrée 7 7 4" xfId="7419" xr:uid="{00000000-0005-0000-0000-0000EE1C0000}"/>
    <cellStyle name="Entrée 7 8" xfId="7420" xr:uid="{00000000-0005-0000-0000-0000EF1C0000}"/>
    <cellStyle name="Entrée 7 8 2" xfId="7421" xr:uid="{00000000-0005-0000-0000-0000F01C0000}"/>
    <cellStyle name="Entrée 7 8 3" xfId="7422" xr:uid="{00000000-0005-0000-0000-0000F11C0000}"/>
    <cellStyle name="Entrée 7 8 4" xfId="7423" xr:uid="{00000000-0005-0000-0000-0000F21C0000}"/>
    <cellStyle name="Entrée 7 9" xfId="7424" xr:uid="{00000000-0005-0000-0000-0000F31C0000}"/>
    <cellStyle name="Entrée 8" xfId="7425" xr:uid="{00000000-0005-0000-0000-0000F41C0000}"/>
    <cellStyle name="Entrée 8 10" xfId="7426" xr:uid="{00000000-0005-0000-0000-0000F51C0000}"/>
    <cellStyle name="Entrée 8 11" xfId="7427" xr:uid="{00000000-0005-0000-0000-0000F61C0000}"/>
    <cellStyle name="Entrée 8 2" xfId="7428" xr:uid="{00000000-0005-0000-0000-0000F71C0000}"/>
    <cellStyle name="Entrée 8 2 10" xfId="7429" xr:uid="{00000000-0005-0000-0000-0000F81C0000}"/>
    <cellStyle name="Entrée 8 2 11" xfId="7430" xr:uid="{00000000-0005-0000-0000-0000F91C0000}"/>
    <cellStyle name="Entrée 8 2 2" xfId="7431" xr:uid="{00000000-0005-0000-0000-0000FA1C0000}"/>
    <cellStyle name="Entrée 8 2 2 2" xfId="7432" xr:uid="{00000000-0005-0000-0000-0000FB1C0000}"/>
    <cellStyle name="Entrée 8 2 2 3" xfId="7433" xr:uid="{00000000-0005-0000-0000-0000FC1C0000}"/>
    <cellStyle name="Entrée 8 2 2 4" xfId="7434" xr:uid="{00000000-0005-0000-0000-0000FD1C0000}"/>
    <cellStyle name="Entrée 8 2 3" xfId="7435" xr:uid="{00000000-0005-0000-0000-0000FE1C0000}"/>
    <cellStyle name="Entrée 8 2 3 2" xfId="7436" xr:uid="{00000000-0005-0000-0000-0000FF1C0000}"/>
    <cellStyle name="Entrée 8 2 3 3" xfId="7437" xr:uid="{00000000-0005-0000-0000-0000001D0000}"/>
    <cellStyle name="Entrée 8 2 3 4" xfId="7438" xr:uid="{00000000-0005-0000-0000-0000011D0000}"/>
    <cellStyle name="Entrée 8 2 4" xfId="7439" xr:uid="{00000000-0005-0000-0000-0000021D0000}"/>
    <cellStyle name="Entrée 8 2 4 2" xfId="7440" xr:uid="{00000000-0005-0000-0000-0000031D0000}"/>
    <cellStyle name="Entrée 8 2 4 3" xfId="7441" xr:uid="{00000000-0005-0000-0000-0000041D0000}"/>
    <cellStyle name="Entrée 8 2 4 4" xfId="7442" xr:uid="{00000000-0005-0000-0000-0000051D0000}"/>
    <cellStyle name="Entrée 8 2 5" xfId="7443" xr:uid="{00000000-0005-0000-0000-0000061D0000}"/>
    <cellStyle name="Entrée 8 2 5 2" xfId="7444" xr:uid="{00000000-0005-0000-0000-0000071D0000}"/>
    <cellStyle name="Entrée 8 2 5 3" xfId="7445" xr:uid="{00000000-0005-0000-0000-0000081D0000}"/>
    <cellStyle name="Entrée 8 2 5 4" xfId="7446" xr:uid="{00000000-0005-0000-0000-0000091D0000}"/>
    <cellStyle name="Entrée 8 2 6" xfId="7447" xr:uid="{00000000-0005-0000-0000-00000A1D0000}"/>
    <cellStyle name="Entrée 8 2 6 2" xfId="7448" xr:uid="{00000000-0005-0000-0000-00000B1D0000}"/>
    <cellStyle name="Entrée 8 2 6 3" xfId="7449" xr:uid="{00000000-0005-0000-0000-00000C1D0000}"/>
    <cellStyle name="Entrée 8 2 6 4" xfId="7450" xr:uid="{00000000-0005-0000-0000-00000D1D0000}"/>
    <cellStyle name="Entrée 8 2 7" xfId="7451" xr:uid="{00000000-0005-0000-0000-00000E1D0000}"/>
    <cellStyle name="Entrée 8 2 7 2" xfId="7452" xr:uid="{00000000-0005-0000-0000-00000F1D0000}"/>
    <cellStyle name="Entrée 8 2 7 3" xfId="7453" xr:uid="{00000000-0005-0000-0000-0000101D0000}"/>
    <cellStyle name="Entrée 8 2 7 4" xfId="7454" xr:uid="{00000000-0005-0000-0000-0000111D0000}"/>
    <cellStyle name="Entrée 8 2 8" xfId="7455" xr:uid="{00000000-0005-0000-0000-0000121D0000}"/>
    <cellStyle name="Entrée 8 2 8 2" xfId="7456" xr:uid="{00000000-0005-0000-0000-0000131D0000}"/>
    <cellStyle name="Entrée 8 2 8 3" xfId="7457" xr:uid="{00000000-0005-0000-0000-0000141D0000}"/>
    <cellStyle name="Entrée 8 2 8 4" xfId="7458" xr:uid="{00000000-0005-0000-0000-0000151D0000}"/>
    <cellStyle name="Entrée 8 2 9" xfId="7459" xr:uid="{00000000-0005-0000-0000-0000161D0000}"/>
    <cellStyle name="Entrée 8 3" xfId="7460" xr:uid="{00000000-0005-0000-0000-0000171D0000}"/>
    <cellStyle name="Entrée 8 3 10" xfId="7461" xr:uid="{00000000-0005-0000-0000-0000181D0000}"/>
    <cellStyle name="Entrée 8 3 2" xfId="7462" xr:uid="{00000000-0005-0000-0000-0000191D0000}"/>
    <cellStyle name="Entrée 8 3 2 2" xfId="7463" xr:uid="{00000000-0005-0000-0000-00001A1D0000}"/>
    <cellStyle name="Entrée 8 3 2 3" xfId="7464" xr:uid="{00000000-0005-0000-0000-00001B1D0000}"/>
    <cellStyle name="Entrée 8 3 2 4" xfId="7465" xr:uid="{00000000-0005-0000-0000-00001C1D0000}"/>
    <cellStyle name="Entrée 8 3 3" xfId="7466" xr:uid="{00000000-0005-0000-0000-00001D1D0000}"/>
    <cellStyle name="Entrée 8 3 3 2" xfId="7467" xr:uid="{00000000-0005-0000-0000-00001E1D0000}"/>
    <cellStyle name="Entrée 8 3 3 3" xfId="7468" xr:uid="{00000000-0005-0000-0000-00001F1D0000}"/>
    <cellStyle name="Entrée 8 3 3 4" xfId="7469" xr:uid="{00000000-0005-0000-0000-0000201D0000}"/>
    <cellStyle name="Entrée 8 3 4" xfId="7470" xr:uid="{00000000-0005-0000-0000-0000211D0000}"/>
    <cellStyle name="Entrée 8 3 4 2" xfId="7471" xr:uid="{00000000-0005-0000-0000-0000221D0000}"/>
    <cellStyle name="Entrée 8 3 4 3" xfId="7472" xr:uid="{00000000-0005-0000-0000-0000231D0000}"/>
    <cellStyle name="Entrée 8 3 4 4" xfId="7473" xr:uid="{00000000-0005-0000-0000-0000241D0000}"/>
    <cellStyle name="Entrée 8 3 5" xfId="7474" xr:uid="{00000000-0005-0000-0000-0000251D0000}"/>
    <cellStyle name="Entrée 8 3 5 2" xfId="7475" xr:uid="{00000000-0005-0000-0000-0000261D0000}"/>
    <cellStyle name="Entrée 8 3 5 3" xfId="7476" xr:uid="{00000000-0005-0000-0000-0000271D0000}"/>
    <cellStyle name="Entrée 8 3 5 4" xfId="7477" xr:uid="{00000000-0005-0000-0000-0000281D0000}"/>
    <cellStyle name="Entrée 8 3 6" xfId="7478" xr:uid="{00000000-0005-0000-0000-0000291D0000}"/>
    <cellStyle name="Entrée 8 3 6 2" xfId="7479" xr:uid="{00000000-0005-0000-0000-00002A1D0000}"/>
    <cellStyle name="Entrée 8 3 6 3" xfId="7480" xr:uid="{00000000-0005-0000-0000-00002B1D0000}"/>
    <cellStyle name="Entrée 8 3 6 4" xfId="7481" xr:uid="{00000000-0005-0000-0000-00002C1D0000}"/>
    <cellStyle name="Entrée 8 3 7" xfId="7482" xr:uid="{00000000-0005-0000-0000-00002D1D0000}"/>
    <cellStyle name="Entrée 8 3 7 2" xfId="7483" xr:uid="{00000000-0005-0000-0000-00002E1D0000}"/>
    <cellStyle name="Entrée 8 3 7 3" xfId="7484" xr:uid="{00000000-0005-0000-0000-00002F1D0000}"/>
    <cellStyle name="Entrée 8 3 7 4" xfId="7485" xr:uid="{00000000-0005-0000-0000-0000301D0000}"/>
    <cellStyle name="Entrée 8 3 8" xfId="7486" xr:uid="{00000000-0005-0000-0000-0000311D0000}"/>
    <cellStyle name="Entrée 8 3 9" xfId="7487" xr:uid="{00000000-0005-0000-0000-0000321D0000}"/>
    <cellStyle name="Entrée 8 4" xfId="7488" xr:uid="{00000000-0005-0000-0000-0000331D0000}"/>
    <cellStyle name="Entrée 8 4 2" xfId="7489" xr:uid="{00000000-0005-0000-0000-0000341D0000}"/>
    <cellStyle name="Entrée 8 4 2 2" xfId="7490" xr:uid="{00000000-0005-0000-0000-0000351D0000}"/>
    <cellStyle name="Entrée 8 4 2 3" xfId="7491" xr:uid="{00000000-0005-0000-0000-0000361D0000}"/>
    <cellStyle name="Entrée 8 4 2 4" xfId="7492" xr:uid="{00000000-0005-0000-0000-0000371D0000}"/>
    <cellStyle name="Entrée 8 4 3" xfId="7493" xr:uid="{00000000-0005-0000-0000-0000381D0000}"/>
    <cellStyle name="Entrée 8 4 3 2" xfId="7494" xr:uid="{00000000-0005-0000-0000-0000391D0000}"/>
    <cellStyle name="Entrée 8 4 3 3" xfId="7495" xr:uid="{00000000-0005-0000-0000-00003A1D0000}"/>
    <cellStyle name="Entrée 8 4 3 4" xfId="7496" xr:uid="{00000000-0005-0000-0000-00003B1D0000}"/>
    <cellStyle name="Entrée 8 4 4" xfId="7497" xr:uid="{00000000-0005-0000-0000-00003C1D0000}"/>
    <cellStyle name="Entrée 8 4 4 2" xfId="7498" xr:uid="{00000000-0005-0000-0000-00003D1D0000}"/>
    <cellStyle name="Entrée 8 4 4 3" xfId="7499" xr:uid="{00000000-0005-0000-0000-00003E1D0000}"/>
    <cellStyle name="Entrée 8 4 4 4" xfId="7500" xr:uid="{00000000-0005-0000-0000-00003F1D0000}"/>
    <cellStyle name="Entrée 8 4 5" xfId="7501" xr:uid="{00000000-0005-0000-0000-0000401D0000}"/>
    <cellStyle name="Entrée 8 4 5 2" xfId="7502" xr:uid="{00000000-0005-0000-0000-0000411D0000}"/>
    <cellStyle name="Entrée 8 4 5 3" xfId="7503" xr:uid="{00000000-0005-0000-0000-0000421D0000}"/>
    <cellStyle name="Entrée 8 4 5 4" xfId="7504" xr:uid="{00000000-0005-0000-0000-0000431D0000}"/>
    <cellStyle name="Entrée 8 4 6" xfId="7505" xr:uid="{00000000-0005-0000-0000-0000441D0000}"/>
    <cellStyle name="Entrée 8 4 6 2" xfId="7506" xr:uid="{00000000-0005-0000-0000-0000451D0000}"/>
    <cellStyle name="Entrée 8 4 6 3" xfId="7507" xr:uid="{00000000-0005-0000-0000-0000461D0000}"/>
    <cellStyle name="Entrée 8 4 6 4" xfId="7508" xr:uid="{00000000-0005-0000-0000-0000471D0000}"/>
    <cellStyle name="Entrée 8 4 7" xfId="7509" xr:uid="{00000000-0005-0000-0000-0000481D0000}"/>
    <cellStyle name="Entrée 8 4 8" xfId="7510" xr:uid="{00000000-0005-0000-0000-0000491D0000}"/>
    <cellStyle name="Entrée 8 4 9" xfId="7511" xr:uid="{00000000-0005-0000-0000-00004A1D0000}"/>
    <cellStyle name="Entrée 8 5" xfId="7512" xr:uid="{00000000-0005-0000-0000-00004B1D0000}"/>
    <cellStyle name="Entrée 8 5 2" xfId="7513" xr:uid="{00000000-0005-0000-0000-00004C1D0000}"/>
    <cellStyle name="Entrée 8 5 3" xfId="7514" xr:uid="{00000000-0005-0000-0000-00004D1D0000}"/>
    <cellStyle name="Entrée 8 5 4" xfId="7515" xr:uid="{00000000-0005-0000-0000-00004E1D0000}"/>
    <cellStyle name="Entrée 8 6" xfId="7516" xr:uid="{00000000-0005-0000-0000-00004F1D0000}"/>
    <cellStyle name="Entrée 8 6 2" xfId="7517" xr:uid="{00000000-0005-0000-0000-0000501D0000}"/>
    <cellStyle name="Entrée 8 6 3" xfId="7518" xr:uid="{00000000-0005-0000-0000-0000511D0000}"/>
    <cellStyle name="Entrée 8 6 4" xfId="7519" xr:uid="{00000000-0005-0000-0000-0000521D0000}"/>
    <cellStyle name="Entrée 8 7" xfId="7520" xr:uid="{00000000-0005-0000-0000-0000531D0000}"/>
    <cellStyle name="Entrée 8 7 2" xfId="7521" xr:uid="{00000000-0005-0000-0000-0000541D0000}"/>
    <cellStyle name="Entrée 8 7 3" xfId="7522" xr:uid="{00000000-0005-0000-0000-0000551D0000}"/>
    <cellStyle name="Entrée 8 7 4" xfId="7523" xr:uid="{00000000-0005-0000-0000-0000561D0000}"/>
    <cellStyle name="Entrée 8 8" xfId="7524" xr:uid="{00000000-0005-0000-0000-0000571D0000}"/>
    <cellStyle name="Entrée 8 8 2" xfId="7525" xr:uid="{00000000-0005-0000-0000-0000581D0000}"/>
    <cellStyle name="Entrée 8 8 3" xfId="7526" xr:uid="{00000000-0005-0000-0000-0000591D0000}"/>
    <cellStyle name="Entrée 8 8 4" xfId="7527" xr:uid="{00000000-0005-0000-0000-00005A1D0000}"/>
    <cellStyle name="Entrée 8 9" xfId="7528" xr:uid="{00000000-0005-0000-0000-00005B1D0000}"/>
    <cellStyle name="Entrée 9" xfId="7529" xr:uid="{00000000-0005-0000-0000-00005C1D0000}"/>
    <cellStyle name="Entrée 9 10" xfId="7530" xr:uid="{00000000-0005-0000-0000-00005D1D0000}"/>
    <cellStyle name="Entrée 9 11" xfId="7531" xr:uid="{00000000-0005-0000-0000-00005E1D0000}"/>
    <cellStyle name="Entrée 9 2" xfId="7532" xr:uid="{00000000-0005-0000-0000-00005F1D0000}"/>
    <cellStyle name="Entrée 9 2 10" xfId="7533" xr:uid="{00000000-0005-0000-0000-0000601D0000}"/>
    <cellStyle name="Entrée 9 2 11" xfId="7534" xr:uid="{00000000-0005-0000-0000-0000611D0000}"/>
    <cellStyle name="Entrée 9 2 2" xfId="7535" xr:uid="{00000000-0005-0000-0000-0000621D0000}"/>
    <cellStyle name="Entrée 9 2 2 2" xfId="7536" xr:uid="{00000000-0005-0000-0000-0000631D0000}"/>
    <cellStyle name="Entrée 9 2 2 3" xfId="7537" xr:uid="{00000000-0005-0000-0000-0000641D0000}"/>
    <cellStyle name="Entrée 9 2 2 4" xfId="7538" xr:uid="{00000000-0005-0000-0000-0000651D0000}"/>
    <cellStyle name="Entrée 9 2 3" xfId="7539" xr:uid="{00000000-0005-0000-0000-0000661D0000}"/>
    <cellStyle name="Entrée 9 2 3 2" xfId="7540" xr:uid="{00000000-0005-0000-0000-0000671D0000}"/>
    <cellStyle name="Entrée 9 2 3 3" xfId="7541" xr:uid="{00000000-0005-0000-0000-0000681D0000}"/>
    <cellStyle name="Entrée 9 2 3 4" xfId="7542" xr:uid="{00000000-0005-0000-0000-0000691D0000}"/>
    <cellStyle name="Entrée 9 2 4" xfId="7543" xr:uid="{00000000-0005-0000-0000-00006A1D0000}"/>
    <cellStyle name="Entrée 9 2 4 2" xfId="7544" xr:uid="{00000000-0005-0000-0000-00006B1D0000}"/>
    <cellStyle name="Entrée 9 2 4 3" xfId="7545" xr:uid="{00000000-0005-0000-0000-00006C1D0000}"/>
    <cellStyle name="Entrée 9 2 4 4" xfId="7546" xr:uid="{00000000-0005-0000-0000-00006D1D0000}"/>
    <cellStyle name="Entrée 9 2 5" xfId="7547" xr:uid="{00000000-0005-0000-0000-00006E1D0000}"/>
    <cellStyle name="Entrée 9 2 5 2" xfId="7548" xr:uid="{00000000-0005-0000-0000-00006F1D0000}"/>
    <cellStyle name="Entrée 9 2 5 3" xfId="7549" xr:uid="{00000000-0005-0000-0000-0000701D0000}"/>
    <cellStyle name="Entrée 9 2 5 4" xfId="7550" xr:uid="{00000000-0005-0000-0000-0000711D0000}"/>
    <cellStyle name="Entrée 9 2 6" xfId="7551" xr:uid="{00000000-0005-0000-0000-0000721D0000}"/>
    <cellStyle name="Entrée 9 2 6 2" xfId="7552" xr:uid="{00000000-0005-0000-0000-0000731D0000}"/>
    <cellStyle name="Entrée 9 2 6 3" xfId="7553" xr:uid="{00000000-0005-0000-0000-0000741D0000}"/>
    <cellStyle name="Entrée 9 2 6 4" xfId="7554" xr:uid="{00000000-0005-0000-0000-0000751D0000}"/>
    <cellStyle name="Entrée 9 2 7" xfId="7555" xr:uid="{00000000-0005-0000-0000-0000761D0000}"/>
    <cellStyle name="Entrée 9 2 7 2" xfId="7556" xr:uid="{00000000-0005-0000-0000-0000771D0000}"/>
    <cellStyle name="Entrée 9 2 7 3" xfId="7557" xr:uid="{00000000-0005-0000-0000-0000781D0000}"/>
    <cellStyle name="Entrée 9 2 7 4" xfId="7558" xr:uid="{00000000-0005-0000-0000-0000791D0000}"/>
    <cellStyle name="Entrée 9 2 8" xfId="7559" xr:uid="{00000000-0005-0000-0000-00007A1D0000}"/>
    <cellStyle name="Entrée 9 2 8 2" xfId="7560" xr:uid="{00000000-0005-0000-0000-00007B1D0000}"/>
    <cellStyle name="Entrée 9 2 8 3" xfId="7561" xr:uid="{00000000-0005-0000-0000-00007C1D0000}"/>
    <cellStyle name="Entrée 9 2 8 4" xfId="7562" xr:uid="{00000000-0005-0000-0000-00007D1D0000}"/>
    <cellStyle name="Entrée 9 2 9" xfId="7563" xr:uid="{00000000-0005-0000-0000-00007E1D0000}"/>
    <cellStyle name="Entrée 9 3" xfId="7564" xr:uid="{00000000-0005-0000-0000-00007F1D0000}"/>
    <cellStyle name="Entrée 9 3 10" xfId="7565" xr:uid="{00000000-0005-0000-0000-0000801D0000}"/>
    <cellStyle name="Entrée 9 3 2" xfId="7566" xr:uid="{00000000-0005-0000-0000-0000811D0000}"/>
    <cellStyle name="Entrée 9 3 2 2" xfId="7567" xr:uid="{00000000-0005-0000-0000-0000821D0000}"/>
    <cellStyle name="Entrée 9 3 2 3" xfId="7568" xr:uid="{00000000-0005-0000-0000-0000831D0000}"/>
    <cellStyle name="Entrée 9 3 2 4" xfId="7569" xr:uid="{00000000-0005-0000-0000-0000841D0000}"/>
    <cellStyle name="Entrée 9 3 3" xfId="7570" xr:uid="{00000000-0005-0000-0000-0000851D0000}"/>
    <cellStyle name="Entrée 9 3 3 2" xfId="7571" xr:uid="{00000000-0005-0000-0000-0000861D0000}"/>
    <cellStyle name="Entrée 9 3 3 3" xfId="7572" xr:uid="{00000000-0005-0000-0000-0000871D0000}"/>
    <cellStyle name="Entrée 9 3 3 4" xfId="7573" xr:uid="{00000000-0005-0000-0000-0000881D0000}"/>
    <cellStyle name="Entrée 9 3 4" xfId="7574" xr:uid="{00000000-0005-0000-0000-0000891D0000}"/>
    <cellStyle name="Entrée 9 3 4 2" xfId="7575" xr:uid="{00000000-0005-0000-0000-00008A1D0000}"/>
    <cellStyle name="Entrée 9 3 4 3" xfId="7576" xr:uid="{00000000-0005-0000-0000-00008B1D0000}"/>
    <cellStyle name="Entrée 9 3 4 4" xfId="7577" xr:uid="{00000000-0005-0000-0000-00008C1D0000}"/>
    <cellStyle name="Entrée 9 3 5" xfId="7578" xr:uid="{00000000-0005-0000-0000-00008D1D0000}"/>
    <cellStyle name="Entrée 9 3 5 2" xfId="7579" xr:uid="{00000000-0005-0000-0000-00008E1D0000}"/>
    <cellStyle name="Entrée 9 3 5 3" xfId="7580" xr:uid="{00000000-0005-0000-0000-00008F1D0000}"/>
    <cellStyle name="Entrée 9 3 5 4" xfId="7581" xr:uid="{00000000-0005-0000-0000-0000901D0000}"/>
    <cellStyle name="Entrée 9 3 6" xfId="7582" xr:uid="{00000000-0005-0000-0000-0000911D0000}"/>
    <cellStyle name="Entrée 9 3 6 2" xfId="7583" xr:uid="{00000000-0005-0000-0000-0000921D0000}"/>
    <cellStyle name="Entrée 9 3 6 3" xfId="7584" xr:uid="{00000000-0005-0000-0000-0000931D0000}"/>
    <cellStyle name="Entrée 9 3 6 4" xfId="7585" xr:uid="{00000000-0005-0000-0000-0000941D0000}"/>
    <cellStyle name="Entrée 9 3 7" xfId="7586" xr:uid="{00000000-0005-0000-0000-0000951D0000}"/>
    <cellStyle name="Entrée 9 3 7 2" xfId="7587" xr:uid="{00000000-0005-0000-0000-0000961D0000}"/>
    <cellStyle name="Entrée 9 3 7 3" xfId="7588" xr:uid="{00000000-0005-0000-0000-0000971D0000}"/>
    <cellStyle name="Entrée 9 3 7 4" xfId="7589" xr:uid="{00000000-0005-0000-0000-0000981D0000}"/>
    <cellStyle name="Entrée 9 3 8" xfId="7590" xr:uid="{00000000-0005-0000-0000-0000991D0000}"/>
    <cellStyle name="Entrée 9 3 9" xfId="7591" xr:uid="{00000000-0005-0000-0000-00009A1D0000}"/>
    <cellStyle name="Entrée 9 4" xfId="7592" xr:uid="{00000000-0005-0000-0000-00009B1D0000}"/>
    <cellStyle name="Entrée 9 4 2" xfId="7593" xr:uid="{00000000-0005-0000-0000-00009C1D0000}"/>
    <cellStyle name="Entrée 9 4 2 2" xfId="7594" xr:uid="{00000000-0005-0000-0000-00009D1D0000}"/>
    <cellStyle name="Entrée 9 4 2 3" xfId="7595" xr:uid="{00000000-0005-0000-0000-00009E1D0000}"/>
    <cellStyle name="Entrée 9 4 2 4" xfId="7596" xr:uid="{00000000-0005-0000-0000-00009F1D0000}"/>
    <cellStyle name="Entrée 9 4 3" xfId="7597" xr:uid="{00000000-0005-0000-0000-0000A01D0000}"/>
    <cellStyle name="Entrée 9 4 3 2" xfId="7598" xr:uid="{00000000-0005-0000-0000-0000A11D0000}"/>
    <cellStyle name="Entrée 9 4 3 3" xfId="7599" xr:uid="{00000000-0005-0000-0000-0000A21D0000}"/>
    <cellStyle name="Entrée 9 4 3 4" xfId="7600" xr:uid="{00000000-0005-0000-0000-0000A31D0000}"/>
    <cellStyle name="Entrée 9 4 4" xfId="7601" xr:uid="{00000000-0005-0000-0000-0000A41D0000}"/>
    <cellStyle name="Entrée 9 4 4 2" xfId="7602" xr:uid="{00000000-0005-0000-0000-0000A51D0000}"/>
    <cellStyle name="Entrée 9 4 4 3" xfId="7603" xr:uid="{00000000-0005-0000-0000-0000A61D0000}"/>
    <cellStyle name="Entrée 9 4 4 4" xfId="7604" xr:uid="{00000000-0005-0000-0000-0000A71D0000}"/>
    <cellStyle name="Entrée 9 4 5" xfId="7605" xr:uid="{00000000-0005-0000-0000-0000A81D0000}"/>
    <cellStyle name="Entrée 9 4 5 2" xfId="7606" xr:uid="{00000000-0005-0000-0000-0000A91D0000}"/>
    <cellStyle name="Entrée 9 4 5 3" xfId="7607" xr:uid="{00000000-0005-0000-0000-0000AA1D0000}"/>
    <cellStyle name="Entrée 9 4 5 4" xfId="7608" xr:uid="{00000000-0005-0000-0000-0000AB1D0000}"/>
    <cellStyle name="Entrée 9 4 6" xfId="7609" xr:uid="{00000000-0005-0000-0000-0000AC1D0000}"/>
    <cellStyle name="Entrée 9 4 6 2" xfId="7610" xr:uid="{00000000-0005-0000-0000-0000AD1D0000}"/>
    <cellStyle name="Entrée 9 4 6 3" xfId="7611" xr:uid="{00000000-0005-0000-0000-0000AE1D0000}"/>
    <cellStyle name="Entrée 9 4 6 4" xfId="7612" xr:uid="{00000000-0005-0000-0000-0000AF1D0000}"/>
    <cellStyle name="Entrée 9 4 7" xfId="7613" xr:uid="{00000000-0005-0000-0000-0000B01D0000}"/>
    <cellStyle name="Entrée 9 4 8" xfId="7614" xr:uid="{00000000-0005-0000-0000-0000B11D0000}"/>
    <cellStyle name="Entrée 9 4 9" xfId="7615" xr:uid="{00000000-0005-0000-0000-0000B21D0000}"/>
    <cellStyle name="Entrée 9 5" xfId="7616" xr:uid="{00000000-0005-0000-0000-0000B31D0000}"/>
    <cellStyle name="Entrée 9 5 2" xfId="7617" xr:uid="{00000000-0005-0000-0000-0000B41D0000}"/>
    <cellStyle name="Entrée 9 5 3" xfId="7618" xr:uid="{00000000-0005-0000-0000-0000B51D0000}"/>
    <cellStyle name="Entrée 9 5 4" xfId="7619" xr:uid="{00000000-0005-0000-0000-0000B61D0000}"/>
    <cellStyle name="Entrée 9 6" xfId="7620" xr:uid="{00000000-0005-0000-0000-0000B71D0000}"/>
    <cellStyle name="Entrée 9 6 2" xfId="7621" xr:uid="{00000000-0005-0000-0000-0000B81D0000}"/>
    <cellStyle name="Entrée 9 6 3" xfId="7622" xr:uid="{00000000-0005-0000-0000-0000B91D0000}"/>
    <cellStyle name="Entrée 9 6 4" xfId="7623" xr:uid="{00000000-0005-0000-0000-0000BA1D0000}"/>
    <cellStyle name="Entrée 9 7" xfId="7624" xr:uid="{00000000-0005-0000-0000-0000BB1D0000}"/>
    <cellStyle name="Entrée 9 7 2" xfId="7625" xr:uid="{00000000-0005-0000-0000-0000BC1D0000}"/>
    <cellStyle name="Entrée 9 7 3" xfId="7626" xr:uid="{00000000-0005-0000-0000-0000BD1D0000}"/>
    <cellStyle name="Entrée 9 7 4" xfId="7627" xr:uid="{00000000-0005-0000-0000-0000BE1D0000}"/>
    <cellStyle name="Entrée 9 8" xfId="7628" xr:uid="{00000000-0005-0000-0000-0000BF1D0000}"/>
    <cellStyle name="Entrée 9 8 2" xfId="7629" xr:uid="{00000000-0005-0000-0000-0000C01D0000}"/>
    <cellStyle name="Entrée 9 8 3" xfId="7630" xr:uid="{00000000-0005-0000-0000-0000C11D0000}"/>
    <cellStyle name="Entrée 9 8 4" xfId="7631" xr:uid="{00000000-0005-0000-0000-0000C21D0000}"/>
    <cellStyle name="Entrée 9 9" xfId="7632" xr:uid="{00000000-0005-0000-0000-0000C31D0000}"/>
    <cellStyle name="Ergebnis" xfId="7633" xr:uid="{00000000-0005-0000-0000-0000C41D0000}"/>
    <cellStyle name="Ergebnis 10" xfId="7634" xr:uid="{00000000-0005-0000-0000-0000C51D0000}"/>
    <cellStyle name="Ergebnis 10 2" xfId="7635" xr:uid="{00000000-0005-0000-0000-0000C61D0000}"/>
    <cellStyle name="Ergebnis 10 3" xfId="7636" xr:uid="{00000000-0005-0000-0000-0000C71D0000}"/>
    <cellStyle name="Ergebnis 10 4" xfId="7637" xr:uid="{00000000-0005-0000-0000-0000C81D0000}"/>
    <cellStyle name="Ergebnis 11" xfId="7638" xr:uid="{00000000-0005-0000-0000-0000C91D0000}"/>
    <cellStyle name="Ergebnis 11 2" xfId="7639" xr:uid="{00000000-0005-0000-0000-0000CA1D0000}"/>
    <cellStyle name="Ergebnis 11 3" xfId="7640" xr:uid="{00000000-0005-0000-0000-0000CB1D0000}"/>
    <cellStyle name="Ergebnis 11 4" xfId="7641" xr:uid="{00000000-0005-0000-0000-0000CC1D0000}"/>
    <cellStyle name="Ergebnis 12" xfId="7642" xr:uid="{00000000-0005-0000-0000-0000CD1D0000}"/>
    <cellStyle name="Ergebnis 12 2" xfId="7643" xr:uid="{00000000-0005-0000-0000-0000CE1D0000}"/>
    <cellStyle name="Ergebnis 12 3" xfId="7644" xr:uid="{00000000-0005-0000-0000-0000CF1D0000}"/>
    <cellStyle name="Ergebnis 12 4" xfId="7645" xr:uid="{00000000-0005-0000-0000-0000D01D0000}"/>
    <cellStyle name="Ergebnis 13" xfId="7646" xr:uid="{00000000-0005-0000-0000-0000D11D0000}"/>
    <cellStyle name="Ergebnis 14" xfId="7647" xr:uid="{00000000-0005-0000-0000-0000D21D0000}"/>
    <cellStyle name="Ergebnis 15" xfId="7648" xr:uid="{00000000-0005-0000-0000-0000D31D0000}"/>
    <cellStyle name="Ergebnis 2" xfId="7649" xr:uid="{00000000-0005-0000-0000-0000D41D0000}"/>
    <cellStyle name="Ergebnis 2 10" xfId="7650" xr:uid="{00000000-0005-0000-0000-0000D51D0000}"/>
    <cellStyle name="Ergebnis 2 2" xfId="7651" xr:uid="{00000000-0005-0000-0000-0000D61D0000}"/>
    <cellStyle name="Ergebnis 2 2 2" xfId="7652" xr:uid="{00000000-0005-0000-0000-0000D71D0000}"/>
    <cellStyle name="Ergebnis 2 2 3" xfId="7653" xr:uid="{00000000-0005-0000-0000-0000D81D0000}"/>
    <cellStyle name="Ergebnis 2 2 4" xfId="7654" xr:uid="{00000000-0005-0000-0000-0000D91D0000}"/>
    <cellStyle name="Ergebnis 2 3" xfId="7655" xr:uid="{00000000-0005-0000-0000-0000DA1D0000}"/>
    <cellStyle name="Ergebnis 2 3 2" xfId="7656" xr:uid="{00000000-0005-0000-0000-0000DB1D0000}"/>
    <cellStyle name="Ergebnis 2 3 3" xfId="7657" xr:uid="{00000000-0005-0000-0000-0000DC1D0000}"/>
    <cellStyle name="Ergebnis 2 3 4" xfId="7658" xr:uid="{00000000-0005-0000-0000-0000DD1D0000}"/>
    <cellStyle name="Ergebnis 2 4" xfId="7659" xr:uid="{00000000-0005-0000-0000-0000DE1D0000}"/>
    <cellStyle name="Ergebnis 2 4 2" xfId="7660" xr:uid="{00000000-0005-0000-0000-0000DF1D0000}"/>
    <cellStyle name="Ergebnis 2 4 3" xfId="7661" xr:uid="{00000000-0005-0000-0000-0000E01D0000}"/>
    <cellStyle name="Ergebnis 2 4 4" xfId="7662" xr:uid="{00000000-0005-0000-0000-0000E11D0000}"/>
    <cellStyle name="Ergebnis 2 5" xfId="7663" xr:uid="{00000000-0005-0000-0000-0000E21D0000}"/>
    <cellStyle name="Ergebnis 2 5 2" xfId="7664" xr:uid="{00000000-0005-0000-0000-0000E31D0000}"/>
    <cellStyle name="Ergebnis 2 5 3" xfId="7665" xr:uid="{00000000-0005-0000-0000-0000E41D0000}"/>
    <cellStyle name="Ergebnis 2 5 4" xfId="7666" xr:uid="{00000000-0005-0000-0000-0000E51D0000}"/>
    <cellStyle name="Ergebnis 2 6" xfId="7667" xr:uid="{00000000-0005-0000-0000-0000E61D0000}"/>
    <cellStyle name="Ergebnis 2 6 2" xfId="7668" xr:uid="{00000000-0005-0000-0000-0000E71D0000}"/>
    <cellStyle name="Ergebnis 2 6 3" xfId="7669" xr:uid="{00000000-0005-0000-0000-0000E81D0000}"/>
    <cellStyle name="Ergebnis 2 6 4" xfId="7670" xr:uid="{00000000-0005-0000-0000-0000E91D0000}"/>
    <cellStyle name="Ergebnis 2 7" xfId="7671" xr:uid="{00000000-0005-0000-0000-0000EA1D0000}"/>
    <cellStyle name="Ergebnis 2 7 2" xfId="7672" xr:uid="{00000000-0005-0000-0000-0000EB1D0000}"/>
    <cellStyle name="Ergebnis 2 7 3" xfId="7673" xr:uid="{00000000-0005-0000-0000-0000EC1D0000}"/>
    <cellStyle name="Ergebnis 2 7 4" xfId="7674" xr:uid="{00000000-0005-0000-0000-0000ED1D0000}"/>
    <cellStyle name="Ergebnis 2 8" xfId="7675" xr:uid="{00000000-0005-0000-0000-0000EE1D0000}"/>
    <cellStyle name="Ergebnis 2 9" xfId="7676" xr:uid="{00000000-0005-0000-0000-0000EF1D0000}"/>
    <cellStyle name="Ergebnis 3" xfId="7677" xr:uid="{00000000-0005-0000-0000-0000F01D0000}"/>
    <cellStyle name="Ergebnis 3 2" xfId="7678" xr:uid="{00000000-0005-0000-0000-0000F11D0000}"/>
    <cellStyle name="Ergebnis 3 2 2" xfId="7679" xr:uid="{00000000-0005-0000-0000-0000F21D0000}"/>
    <cellStyle name="Ergebnis 3 2 3" xfId="7680" xr:uid="{00000000-0005-0000-0000-0000F31D0000}"/>
    <cellStyle name="Ergebnis 3 2 4" xfId="7681" xr:uid="{00000000-0005-0000-0000-0000F41D0000}"/>
    <cellStyle name="Ergebnis 3 3" xfId="7682" xr:uid="{00000000-0005-0000-0000-0000F51D0000}"/>
    <cellStyle name="Ergebnis 3 3 2" xfId="7683" xr:uid="{00000000-0005-0000-0000-0000F61D0000}"/>
    <cellStyle name="Ergebnis 3 3 3" xfId="7684" xr:uid="{00000000-0005-0000-0000-0000F71D0000}"/>
    <cellStyle name="Ergebnis 3 3 4" xfId="7685" xr:uid="{00000000-0005-0000-0000-0000F81D0000}"/>
    <cellStyle name="Ergebnis 3 4" xfId="7686" xr:uid="{00000000-0005-0000-0000-0000F91D0000}"/>
    <cellStyle name="Ergebnis 3 4 2" xfId="7687" xr:uid="{00000000-0005-0000-0000-0000FA1D0000}"/>
    <cellStyle name="Ergebnis 3 4 3" xfId="7688" xr:uid="{00000000-0005-0000-0000-0000FB1D0000}"/>
    <cellStyle name="Ergebnis 3 4 4" xfId="7689" xr:uid="{00000000-0005-0000-0000-0000FC1D0000}"/>
    <cellStyle name="Ergebnis 3 5" xfId="7690" xr:uid="{00000000-0005-0000-0000-0000FD1D0000}"/>
    <cellStyle name="Ergebnis 3 5 2" xfId="7691" xr:uid="{00000000-0005-0000-0000-0000FE1D0000}"/>
    <cellStyle name="Ergebnis 3 5 3" xfId="7692" xr:uid="{00000000-0005-0000-0000-0000FF1D0000}"/>
    <cellStyle name="Ergebnis 3 5 4" xfId="7693" xr:uid="{00000000-0005-0000-0000-0000001E0000}"/>
    <cellStyle name="Ergebnis 3 6" xfId="7694" xr:uid="{00000000-0005-0000-0000-0000011E0000}"/>
    <cellStyle name="Ergebnis 3 6 2" xfId="7695" xr:uid="{00000000-0005-0000-0000-0000021E0000}"/>
    <cellStyle name="Ergebnis 3 6 3" xfId="7696" xr:uid="{00000000-0005-0000-0000-0000031E0000}"/>
    <cellStyle name="Ergebnis 3 6 4" xfId="7697" xr:uid="{00000000-0005-0000-0000-0000041E0000}"/>
    <cellStyle name="Ergebnis 3 7" xfId="7698" xr:uid="{00000000-0005-0000-0000-0000051E0000}"/>
    <cellStyle name="Ergebnis 3 8" xfId="7699" xr:uid="{00000000-0005-0000-0000-0000061E0000}"/>
    <cellStyle name="Ergebnis 3 9" xfId="7700" xr:uid="{00000000-0005-0000-0000-0000071E0000}"/>
    <cellStyle name="Ergebnis 4" xfId="7701" xr:uid="{00000000-0005-0000-0000-0000081E0000}"/>
    <cellStyle name="Ergebnis 4 2" xfId="7702" xr:uid="{00000000-0005-0000-0000-0000091E0000}"/>
    <cellStyle name="Ergebnis 4 2 2" xfId="7703" xr:uid="{00000000-0005-0000-0000-00000A1E0000}"/>
    <cellStyle name="Ergebnis 4 2 3" xfId="7704" xr:uid="{00000000-0005-0000-0000-00000B1E0000}"/>
    <cellStyle name="Ergebnis 4 2 4" xfId="7705" xr:uid="{00000000-0005-0000-0000-00000C1E0000}"/>
    <cellStyle name="Ergebnis 4 3" xfId="7706" xr:uid="{00000000-0005-0000-0000-00000D1E0000}"/>
    <cellStyle name="Ergebnis 4 3 2" xfId="7707" xr:uid="{00000000-0005-0000-0000-00000E1E0000}"/>
    <cellStyle name="Ergebnis 4 3 3" xfId="7708" xr:uid="{00000000-0005-0000-0000-00000F1E0000}"/>
    <cellStyle name="Ergebnis 4 3 4" xfId="7709" xr:uid="{00000000-0005-0000-0000-0000101E0000}"/>
    <cellStyle name="Ergebnis 4 4" xfId="7710" xr:uid="{00000000-0005-0000-0000-0000111E0000}"/>
    <cellStyle name="Ergebnis 4 4 2" xfId="7711" xr:uid="{00000000-0005-0000-0000-0000121E0000}"/>
    <cellStyle name="Ergebnis 4 4 3" xfId="7712" xr:uid="{00000000-0005-0000-0000-0000131E0000}"/>
    <cellStyle name="Ergebnis 4 4 4" xfId="7713" xr:uid="{00000000-0005-0000-0000-0000141E0000}"/>
    <cellStyle name="Ergebnis 4 5" xfId="7714" xr:uid="{00000000-0005-0000-0000-0000151E0000}"/>
    <cellStyle name="Ergebnis 4 5 2" xfId="7715" xr:uid="{00000000-0005-0000-0000-0000161E0000}"/>
    <cellStyle name="Ergebnis 4 5 3" xfId="7716" xr:uid="{00000000-0005-0000-0000-0000171E0000}"/>
    <cellStyle name="Ergebnis 4 5 4" xfId="7717" xr:uid="{00000000-0005-0000-0000-0000181E0000}"/>
    <cellStyle name="Ergebnis 4 6" xfId="7718" xr:uid="{00000000-0005-0000-0000-0000191E0000}"/>
    <cellStyle name="Ergebnis 4 6 2" xfId="7719" xr:uid="{00000000-0005-0000-0000-00001A1E0000}"/>
    <cellStyle name="Ergebnis 4 6 3" xfId="7720" xr:uid="{00000000-0005-0000-0000-00001B1E0000}"/>
    <cellStyle name="Ergebnis 4 6 4" xfId="7721" xr:uid="{00000000-0005-0000-0000-00001C1E0000}"/>
    <cellStyle name="Ergebnis 4 7" xfId="7722" xr:uid="{00000000-0005-0000-0000-00001D1E0000}"/>
    <cellStyle name="Ergebnis 4 8" xfId="7723" xr:uid="{00000000-0005-0000-0000-00001E1E0000}"/>
    <cellStyle name="Ergebnis 4 9" xfId="7724" xr:uid="{00000000-0005-0000-0000-00001F1E0000}"/>
    <cellStyle name="Ergebnis 5" xfId="7725" xr:uid="{00000000-0005-0000-0000-0000201E0000}"/>
    <cellStyle name="Ergebnis 5 10" xfId="7726" xr:uid="{00000000-0005-0000-0000-0000211E0000}"/>
    <cellStyle name="Ergebnis 5 2" xfId="7727" xr:uid="{00000000-0005-0000-0000-0000221E0000}"/>
    <cellStyle name="Ergebnis 5 2 2" xfId="7728" xr:uid="{00000000-0005-0000-0000-0000231E0000}"/>
    <cellStyle name="Ergebnis 5 2 3" xfId="7729" xr:uid="{00000000-0005-0000-0000-0000241E0000}"/>
    <cellStyle name="Ergebnis 5 2 4" xfId="7730" xr:uid="{00000000-0005-0000-0000-0000251E0000}"/>
    <cellStyle name="Ergebnis 5 3" xfId="7731" xr:uid="{00000000-0005-0000-0000-0000261E0000}"/>
    <cellStyle name="Ergebnis 5 3 2" xfId="7732" xr:uid="{00000000-0005-0000-0000-0000271E0000}"/>
    <cellStyle name="Ergebnis 5 3 3" xfId="7733" xr:uid="{00000000-0005-0000-0000-0000281E0000}"/>
    <cellStyle name="Ergebnis 5 3 4" xfId="7734" xr:uid="{00000000-0005-0000-0000-0000291E0000}"/>
    <cellStyle name="Ergebnis 5 4" xfId="7735" xr:uid="{00000000-0005-0000-0000-00002A1E0000}"/>
    <cellStyle name="Ergebnis 5 4 2" xfId="7736" xr:uid="{00000000-0005-0000-0000-00002B1E0000}"/>
    <cellStyle name="Ergebnis 5 4 3" xfId="7737" xr:uid="{00000000-0005-0000-0000-00002C1E0000}"/>
    <cellStyle name="Ergebnis 5 4 4" xfId="7738" xr:uid="{00000000-0005-0000-0000-00002D1E0000}"/>
    <cellStyle name="Ergebnis 5 5" xfId="7739" xr:uid="{00000000-0005-0000-0000-00002E1E0000}"/>
    <cellStyle name="Ergebnis 5 5 2" xfId="7740" xr:uid="{00000000-0005-0000-0000-00002F1E0000}"/>
    <cellStyle name="Ergebnis 5 5 3" xfId="7741" xr:uid="{00000000-0005-0000-0000-0000301E0000}"/>
    <cellStyle name="Ergebnis 5 5 4" xfId="7742" xr:uid="{00000000-0005-0000-0000-0000311E0000}"/>
    <cellStyle name="Ergebnis 5 6" xfId="7743" xr:uid="{00000000-0005-0000-0000-0000321E0000}"/>
    <cellStyle name="Ergebnis 5 6 2" xfId="7744" xr:uid="{00000000-0005-0000-0000-0000331E0000}"/>
    <cellStyle name="Ergebnis 5 6 3" xfId="7745" xr:uid="{00000000-0005-0000-0000-0000341E0000}"/>
    <cellStyle name="Ergebnis 5 6 4" xfId="7746" xr:uid="{00000000-0005-0000-0000-0000351E0000}"/>
    <cellStyle name="Ergebnis 5 7" xfId="7747" xr:uid="{00000000-0005-0000-0000-0000361E0000}"/>
    <cellStyle name="Ergebnis 5 7 2" xfId="7748" xr:uid="{00000000-0005-0000-0000-0000371E0000}"/>
    <cellStyle name="Ergebnis 5 7 3" xfId="7749" xr:uid="{00000000-0005-0000-0000-0000381E0000}"/>
    <cellStyle name="Ergebnis 5 7 4" xfId="7750" xr:uid="{00000000-0005-0000-0000-0000391E0000}"/>
    <cellStyle name="Ergebnis 5 8" xfId="7751" xr:uid="{00000000-0005-0000-0000-00003A1E0000}"/>
    <cellStyle name="Ergebnis 5 9" xfId="7752" xr:uid="{00000000-0005-0000-0000-00003B1E0000}"/>
    <cellStyle name="Ergebnis 6" xfId="7753" xr:uid="{00000000-0005-0000-0000-00003C1E0000}"/>
    <cellStyle name="Ergebnis 6 2" xfId="7754" xr:uid="{00000000-0005-0000-0000-00003D1E0000}"/>
    <cellStyle name="Ergebnis 6 3" xfId="7755" xr:uid="{00000000-0005-0000-0000-00003E1E0000}"/>
    <cellStyle name="Ergebnis 6 4" xfId="7756" xr:uid="{00000000-0005-0000-0000-00003F1E0000}"/>
    <cellStyle name="Ergebnis 7" xfId="7757" xr:uid="{00000000-0005-0000-0000-0000401E0000}"/>
    <cellStyle name="Ergebnis 7 2" xfId="7758" xr:uid="{00000000-0005-0000-0000-0000411E0000}"/>
    <cellStyle name="Ergebnis 7 3" xfId="7759" xr:uid="{00000000-0005-0000-0000-0000421E0000}"/>
    <cellStyle name="Ergebnis 7 4" xfId="7760" xr:uid="{00000000-0005-0000-0000-0000431E0000}"/>
    <cellStyle name="Ergebnis 8" xfId="7761" xr:uid="{00000000-0005-0000-0000-0000441E0000}"/>
    <cellStyle name="Ergebnis 8 2" xfId="7762" xr:uid="{00000000-0005-0000-0000-0000451E0000}"/>
    <cellStyle name="Ergebnis 8 3" xfId="7763" xr:uid="{00000000-0005-0000-0000-0000461E0000}"/>
    <cellStyle name="Ergebnis 8 4" xfId="7764" xr:uid="{00000000-0005-0000-0000-0000471E0000}"/>
    <cellStyle name="Ergebnis 9" xfId="7765" xr:uid="{00000000-0005-0000-0000-0000481E0000}"/>
    <cellStyle name="Ergebnis 9 2" xfId="7766" xr:uid="{00000000-0005-0000-0000-0000491E0000}"/>
    <cellStyle name="Ergebnis 9 3" xfId="7767" xr:uid="{00000000-0005-0000-0000-00004A1E0000}"/>
    <cellStyle name="Ergebnis 9 4" xfId="7768" xr:uid="{00000000-0005-0000-0000-00004B1E0000}"/>
    <cellStyle name="Erklärender Text" xfId="7769" xr:uid="{00000000-0005-0000-0000-00004C1E0000}"/>
    <cellStyle name="Euro" xfId="7770" xr:uid="{00000000-0005-0000-0000-00004D1E0000}"/>
    <cellStyle name="Euro 10" xfId="7771" xr:uid="{00000000-0005-0000-0000-00004E1E0000}"/>
    <cellStyle name="Euro 10 2" xfId="7772" xr:uid="{00000000-0005-0000-0000-00004F1E0000}"/>
    <cellStyle name="Euro 11" xfId="7773" xr:uid="{00000000-0005-0000-0000-0000501E0000}"/>
    <cellStyle name="Euro 11 2" xfId="7774" xr:uid="{00000000-0005-0000-0000-0000511E0000}"/>
    <cellStyle name="Euro 12" xfId="7775" xr:uid="{00000000-0005-0000-0000-0000521E0000}"/>
    <cellStyle name="Euro 12 2" xfId="7776" xr:uid="{00000000-0005-0000-0000-0000531E0000}"/>
    <cellStyle name="Euro 13" xfId="7777" xr:uid="{00000000-0005-0000-0000-0000541E0000}"/>
    <cellStyle name="Euro 13 2" xfId="7778" xr:uid="{00000000-0005-0000-0000-0000551E0000}"/>
    <cellStyle name="Euro 14" xfId="7779" xr:uid="{00000000-0005-0000-0000-0000561E0000}"/>
    <cellStyle name="Euro 14 2" xfId="7780" xr:uid="{00000000-0005-0000-0000-0000571E0000}"/>
    <cellStyle name="Euro 15" xfId="7781" xr:uid="{00000000-0005-0000-0000-0000581E0000}"/>
    <cellStyle name="Euro 15 2" xfId="7782" xr:uid="{00000000-0005-0000-0000-0000591E0000}"/>
    <cellStyle name="Euro 16" xfId="7783" xr:uid="{00000000-0005-0000-0000-00005A1E0000}"/>
    <cellStyle name="Euro 16 2" xfId="7784" xr:uid="{00000000-0005-0000-0000-00005B1E0000}"/>
    <cellStyle name="Euro 17" xfId="7785" xr:uid="{00000000-0005-0000-0000-00005C1E0000}"/>
    <cellStyle name="Euro 17 2" xfId="7786" xr:uid="{00000000-0005-0000-0000-00005D1E0000}"/>
    <cellStyle name="Euro 18" xfId="7787" xr:uid="{00000000-0005-0000-0000-00005E1E0000}"/>
    <cellStyle name="Euro 18 2" xfId="7788" xr:uid="{00000000-0005-0000-0000-00005F1E0000}"/>
    <cellStyle name="Euro 19" xfId="7789" xr:uid="{00000000-0005-0000-0000-0000601E0000}"/>
    <cellStyle name="Euro 19 2" xfId="7790" xr:uid="{00000000-0005-0000-0000-0000611E0000}"/>
    <cellStyle name="Euro 2" xfId="7791" xr:uid="{00000000-0005-0000-0000-0000621E0000}"/>
    <cellStyle name="Euro 2 2" xfId="7792" xr:uid="{00000000-0005-0000-0000-0000631E0000}"/>
    <cellStyle name="Euro 2 2 2" xfId="7793" xr:uid="{00000000-0005-0000-0000-0000641E0000}"/>
    <cellStyle name="Euro 2 2 2 2" xfId="7794" xr:uid="{00000000-0005-0000-0000-0000651E0000}"/>
    <cellStyle name="Euro 2 2 3" xfId="7795" xr:uid="{00000000-0005-0000-0000-0000661E0000}"/>
    <cellStyle name="Euro 2 3" xfId="7796" xr:uid="{00000000-0005-0000-0000-0000671E0000}"/>
    <cellStyle name="Euro 2 3 2" xfId="7797" xr:uid="{00000000-0005-0000-0000-0000681E0000}"/>
    <cellStyle name="Euro 2 4" xfId="7798" xr:uid="{00000000-0005-0000-0000-0000691E0000}"/>
    <cellStyle name="Euro 2 4 2" xfId="7799" xr:uid="{00000000-0005-0000-0000-00006A1E0000}"/>
    <cellStyle name="Euro 2 5" xfId="7800" xr:uid="{00000000-0005-0000-0000-00006B1E0000}"/>
    <cellStyle name="Euro 2 5 2" xfId="7801" xr:uid="{00000000-0005-0000-0000-00006C1E0000}"/>
    <cellStyle name="Euro 3" xfId="7802" xr:uid="{00000000-0005-0000-0000-00006D1E0000}"/>
    <cellStyle name="Euro 3 2" xfId="7803" xr:uid="{00000000-0005-0000-0000-00006E1E0000}"/>
    <cellStyle name="Euro 3 2 2" xfId="7804" xr:uid="{00000000-0005-0000-0000-00006F1E0000}"/>
    <cellStyle name="Euro 3 3" xfId="7805" xr:uid="{00000000-0005-0000-0000-0000701E0000}"/>
    <cellStyle name="Euro 4" xfId="7806" xr:uid="{00000000-0005-0000-0000-0000711E0000}"/>
    <cellStyle name="Euro 4 2" xfId="7807" xr:uid="{00000000-0005-0000-0000-0000721E0000}"/>
    <cellStyle name="Euro 4 2 2" xfId="7808" xr:uid="{00000000-0005-0000-0000-0000731E0000}"/>
    <cellStyle name="Euro 4 3" xfId="7809" xr:uid="{00000000-0005-0000-0000-0000741E0000}"/>
    <cellStyle name="Euro 5" xfId="7810" xr:uid="{00000000-0005-0000-0000-0000751E0000}"/>
    <cellStyle name="Euro 5 2" xfId="7811" xr:uid="{00000000-0005-0000-0000-0000761E0000}"/>
    <cellStyle name="Euro 5 2 2" xfId="7812" xr:uid="{00000000-0005-0000-0000-0000771E0000}"/>
    <cellStyle name="Euro 5 3" xfId="7813" xr:uid="{00000000-0005-0000-0000-0000781E0000}"/>
    <cellStyle name="Euro 6" xfId="7814" xr:uid="{00000000-0005-0000-0000-0000791E0000}"/>
    <cellStyle name="Euro 6 2" xfId="7815" xr:uid="{00000000-0005-0000-0000-00007A1E0000}"/>
    <cellStyle name="Euro 6 2 2" xfId="7816" xr:uid="{00000000-0005-0000-0000-00007B1E0000}"/>
    <cellStyle name="Euro 6 3" xfId="7817" xr:uid="{00000000-0005-0000-0000-00007C1E0000}"/>
    <cellStyle name="Euro 7" xfId="7818" xr:uid="{00000000-0005-0000-0000-00007D1E0000}"/>
    <cellStyle name="Euro 7 2" xfId="7819" xr:uid="{00000000-0005-0000-0000-00007E1E0000}"/>
    <cellStyle name="Euro 8" xfId="7820" xr:uid="{00000000-0005-0000-0000-00007F1E0000}"/>
    <cellStyle name="Euro 8 2" xfId="7821" xr:uid="{00000000-0005-0000-0000-0000801E0000}"/>
    <cellStyle name="Euro 9" xfId="7822" xr:uid="{00000000-0005-0000-0000-0000811E0000}"/>
    <cellStyle name="Euro 9 2" xfId="7823" xr:uid="{00000000-0005-0000-0000-0000821E0000}"/>
    <cellStyle name="Euro_EMO01723-BAIA MARE-OTV ROUMANIE" xfId="7824" xr:uid="{00000000-0005-0000-0000-0000831E0000}"/>
    <cellStyle name="Exception" xfId="7825" xr:uid="{00000000-0005-0000-0000-0000841E0000}"/>
    <cellStyle name="Exception - Light" xfId="7826" xr:uid="{00000000-0005-0000-0000-0000851E0000}"/>
    <cellStyle name="Exception_50St clorura ferica MNP-004 PLO" xfId="7827" xr:uid="{00000000-0005-0000-0000-0000861E0000}"/>
    <cellStyle name="Explanatory Text 2" xfId="7828" xr:uid="{00000000-0005-0000-0000-0000871E0000}"/>
    <cellStyle name="Explanatory Text 3" xfId="7829" xr:uid="{00000000-0005-0000-0000-0000881E0000}"/>
    <cellStyle name="Explanatory Text 4" xfId="7830" xr:uid="{00000000-0005-0000-0000-0000891E0000}"/>
    <cellStyle name="Explanatory Text 5" xfId="7831" xr:uid="{00000000-0005-0000-0000-00008A1E0000}"/>
    <cellStyle name="Explanatory Text 6" xfId="7832" xr:uid="{00000000-0005-0000-0000-00008B1E0000}"/>
    <cellStyle name="Explanatory Text 7" xfId="7833" xr:uid="{00000000-0005-0000-0000-00008C1E0000}"/>
    <cellStyle name="Explanatory Text 8" xfId="7834" xr:uid="{00000000-0005-0000-0000-00008D1E0000}"/>
    <cellStyle name="Färg1" xfId="7835" xr:uid="{00000000-0005-0000-0000-00008E1E0000}"/>
    <cellStyle name="Färg2" xfId="7836" xr:uid="{00000000-0005-0000-0000-00008F1E0000}"/>
    <cellStyle name="Färg3" xfId="7837" xr:uid="{00000000-0005-0000-0000-0000901E0000}"/>
    <cellStyle name="Färg4" xfId="7838" xr:uid="{00000000-0005-0000-0000-0000911E0000}"/>
    <cellStyle name="Färg5" xfId="7839" xr:uid="{00000000-0005-0000-0000-0000921E0000}"/>
    <cellStyle name="Färg6" xfId="7840" xr:uid="{00000000-0005-0000-0000-0000931E0000}"/>
    <cellStyle name="Fecha" xfId="7841" xr:uid="{00000000-0005-0000-0000-0000941E0000}"/>
    <cellStyle name="Feeder Field" xfId="7842" xr:uid="{00000000-0005-0000-0000-0000951E0000}"/>
    <cellStyle name="Feeder Field - Light" xfId="7843" xr:uid="{00000000-0005-0000-0000-0000961E0000}"/>
    <cellStyle name="Feeder Field 10" xfId="7844" xr:uid="{00000000-0005-0000-0000-0000971E0000}"/>
    <cellStyle name="Feeder Field 10 2" xfId="7845" xr:uid="{00000000-0005-0000-0000-0000981E0000}"/>
    <cellStyle name="Feeder Field 10 2 2" xfId="7846" xr:uid="{00000000-0005-0000-0000-0000991E0000}"/>
    <cellStyle name="Feeder Field 10 2 3" xfId="7847" xr:uid="{00000000-0005-0000-0000-00009A1E0000}"/>
    <cellStyle name="Feeder Field 10 2 4" xfId="7848" xr:uid="{00000000-0005-0000-0000-00009B1E0000}"/>
    <cellStyle name="Feeder Field 10 3" xfId="7849" xr:uid="{00000000-0005-0000-0000-00009C1E0000}"/>
    <cellStyle name="Feeder Field 10 3 2" xfId="7850" xr:uid="{00000000-0005-0000-0000-00009D1E0000}"/>
    <cellStyle name="Feeder Field 10 3 3" xfId="7851" xr:uid="{00000000-0005-0000-0000-00009E1E0000}"/>
    <cellStyle name="Feeder Field 10 3 4" xfId="7852" xr:uid="{00000000-0005-0000-0000-00009F1E0000}"/>
    <cellStyle name="Feeder Field 10 4" xfId="7853" xr:uid="{00000000-0005-0000-0000-0000A01E0000}"/>
    <cellStyle name="Feeder Field 10 4 2" xfId="7854" xr:uid="{00000000-0005-0000-0000-0000A11E0000}"/>
    <cellStyle name="Feeder Field 10 4 3" xfId="7855" xr:uid="{00000000-0005-0000-0000-0000A21E0000}"/>
    <cellStyle name="Feeder Field 10 4 4" xfId="7856" xr:uid="{00000000-0005-0000-0000-0000A31E0000}"/>
    <cellStyle name="Feeder Field 10 5" xfId="7857" xr:uid="{00000000-0005-0000-0000-0000A41E0000}"/>
    <cellStyle name="Feeder Field 10 5 2" xfId="7858" xr:uid="{00000000-0005-0000-0000-0000A51E0000}"/>
    <cellStyle name="Feeder Field 10 5 3" xfId="7859" xr:uid="{00000000-0005-0000-0000-0000A61E0000}"/>
    <cellStyle name="Feeder Field 10 5 4" xfId="7860" xr:uid="{00000000-0005-0000-0000-0000A71E0000}"/>
    <cellStyle name="Feeder Field 10 6" xfId="7861" xr:uid="{00000000-0005-0000-0000-0000A81E0000}"/>
    <cellStyle name="Feeder Field 10 6 2" xfId="7862" xr:uid="{00000000-0005-0000-0000-0000A91E0000}"/>
    <cellStyle name="Feeder Field 10 6 3" xfId="7863" xr:uid="{00000000-0005-0000-0000-0000AA1E0000}"/>
    <cellStyle name="Feeder Field 10 6 4" xfId="7864" xr:uid="{00000000-0005-0000-0000-0000AB1E0000}"/>
    <cellStyle name="Feeder Field 10 7" xfId="7865" xr:uid="{00000000-0005-0000-0000-0000AC1E0000}"/>
    <cellStyle name="Feeder Field 10 8" xfId="7866" xr:uid="{00000000-0005-0000-0000-0000AD1E0000}"/>
    <cellStyle name="Feeder Field 10 9" xfId="7867" xr:uid="{00000000-0005-0000-0000-0000AE1E0000}"/>
    <cellStyle name="Feeder Field 11" xfId="7868" xr:uid="{00000000-0005-0000-0000-0000AF1E0000}"/>
    <cellStyle name="Feeder Field 11 2" xfId="7869" xr:uid="{00000000-0005-0000-0000-0000B01E0000}"/>
    <cellStyle name="Feeder Field 11 2 2" xfId="7870" xr:uid="{00000000-0005-0000-0000-0000B11E0000}"/>
    <cellStyle name="Feeder Field 11 2 3" xfId="7871" xr:uid="{00000000-0005-0000-0000-0000B21E0000}"/>
    <cellStyle name="Feeder Field 11 2 4" xfId="7872" xr:uid="{00000000-0005-0000-0000-0000B31E0000}"/>
    <cellStyle name="Feeder Field 11 3" xfId="7873" xr:uid="{00000000-0005-0000-0000-0000B41E0000}"/>
    <cellStyle name="Feeder Field 11 3 2" xfId="7874" xr:uid="{00000000-0005-0000-0000-0000B51E0000}"/>
    <cellStyle name="Feeder Field 11 3 3" xfId="7875" xr:uid="{00000000-0005-0000-0000-0000B61E0000}"/>
    <cellStyle name="Feeder Field 11 3 4" xfId="7876" xr:uid="{00000000-0005-0000-0000-0000B71E0000}"/>
    <cellStyle name="Feeder Field 11 4" xfId="7877" xr:uid="{00000000-0005-0000-0000-0000B81E0000}"/>
    <cellStyle name="Feeder Field 11 4 2" xfId="7878" xr:uid="{00000000-0005-0000-0000-0000B91E0000}"/>
    <cellStyle name="Feeder Field 11 4 3" xfId="7879" xr:uid="{00000000-0005-0000-0000-0000BA1E0000}"/>
    <cellStyle name="Feeder Field 11 4 4" xfId="7880" xr:uid="{00000000-0005-0000-0000-0000BB1E0000}"/>
    <cellStyle name="Feeder Field 11 5" xfId="7881" xr:uid="{00000000-0005-0000-0000-0000BC1E0000}"/>
    <cellStyle name="Feeder Field 11 5 2" xfId="7882" xr:uid="{00000000-0005-0000-0000-0000BD1E0000}"/>
    <cellStyle name="Feeder Field 11 5 3" xfId="7883" xr:uid="{00000000-0005-0000-0000-0000BE1E0000}"/>
    <cellStyle name="Feeder Field 11 5 4" xfId="7884" xr:uid="{00000000-0005-0000-0000-0000BF1E0000}"/>
    <cellStyle name="Feeder Field 11 6" xfId="7885" xr:uid="{00000000-0005-0000-0000-0000C01E0000}"/>
    <cellStyle name="Feeder Field 11 6 2" xfId="7886" xr:uid="{00000000-0005-0000-0000-0000C11E0000}"/>
    <cellStyle name="Feeder Field 11 6 3" xfId="7887" xr:uid="{00000000-0005-0000-0000-0000C21E0000}"/>
    <cellStyle name="Feeder Field 11 6 4" xfId="7888" xr:uid="{00000000-0005-0000-0000-0000C31E0000}"/>
    <cellStyle name="Feeder Field 11 7" xfId="7889" xr:uid="{00000000-0005-0000-0000-0000C41E0000}"/>
    <cellStyle name="Feeder Field 11 8" xfId="7890" xr:uid="{00000000-0005-0000-0000-0000C51E0000}"/>
    <cellStyle name="Feeder Field 11 9" xfId="7891" xr:uid="{00000000-0005-0000-0000-0000C61E0000}"/>
    <cellStyle name="Feeder Field 12" xfId="7892" xr:uid="{00000000-0005-0000-0000-0000C71E0000}"/>
    <cellStyle name="Feeder Field 12 2" xfId="7893" xr:uid="{00000000-0005-0000-0000-0000C81E0000}"/>
    <cellStyle name="Feeder Field 12 2 2" xfId="7894" xr:uid="{00000000-0005-0000-0000-0000C91E0000}"/>
    <cellStyle name="Feeder Field 12 2 3" xfId="7895" xr:uid="{00000000-0005-0000-0000-0000CA1E0000}"/>
    <cellStyle name="Feeder Field 12 2 4" xfId="7896" xr:uid="{00000000-0005-0000-0000-0000CB1E0000}"/>
    <cellStyle name="Feeder Field 12 3" xfId="7897" xr:uid="{00000000-0005-0000-0000-0000CC1E0000}"/>
    <cellStyle name="Feeder Field 12 3 2" xfId="7898" xr:uid="{00000000-0005-0000-0000-0000CD1E0000}"/>
    <cellStyle name="Feeder Field 12 3 3" xfId="7899" xr:uid="{00000000-0005-0000-0000-0000CE1E0000}"/>
    <cellStyle name="Feeder Field 12 3 4" xfId="7900" xr:uid="{00000000-0005-0000-0000-0000CF1E0000}"/>
    <cellStyle name="Feeder Field 12 4" xfId="7901" xr:uid="{00000000-0005-0000-0000-0000D01E0000}"/>
    <cellStyle name="Feeder Field 12 4 2" xfId="7902" xr:uid="{00000000-0005-0000-0000-0000D11E0000}"/>
    <cellStyle name="Feeder Field 12 4 3" xfId="7903" xr:uid="{00000000-0005-0000-0000-0000D21E0000}"/>
    <cellStyle name="Feeder Field 12 4 4" xfId="7904" xr:uid="{00000000-0005-0000-0000-0000D31E0000}"/>
    <cellStyle name="Feeder Field 12 5" xfId="7905" xr:uid="{00000000-0005-0000-0000-0000D41E0000}"/>
    <cellStyle name="Feeder Field 12 5 2" xfId="7906" xr:uid="{00000000-0005-0000-0000-0000D51E0000}"/>
    <cellStyle name="Feeder Field 12 5 3" xfId="7907" xr:uid="{00000000-0005-0000-0000-0000D61E0000}"/>
    <cellStyle name="Feeder Field 12 5 4" xfId="7908" xr:uid="{00000000-0005-0000-0000-0000D71E0000}"/>
    <cellStyle name="Feeder Field 12 6" xfId="7909" xr:uid="{00000000-0005-0000-0000-0000D81E0000}"/>
    <cellStyle name="Feeder Field 12 6 2" xfId="7910" xr:uid="{00000000-0005-0000-0000-0000D91E0000}"/>
    <cellStyle name="Feeder Field 12 6 3" xfId="7911" xr:uid="{00000000-0005-0000-0000-0000DA1E0000}"/>
    <cellStyle name="Feeder Field 12 6 4" xfId="7912" xr:uid="{00000000-0005-0000-0000-0000DB1E0000}"/>
    <cellStyle name="Feeder Field 12 7" xfId="7913" xr:uid="{00000000-0005-0000-0000-0000DC1E0000}"/>
    <cellStyle name="Feeder Field 12 8" xfId="7914" xr:uid="{00000000-0005-0000-0000-0000DD1E0000}"/>
    <cellStyle name="Feeder Field 12 9" xfId="7915" xr:uid="{00000000-0005-0000-0000-0000DE1E0000}"/>
    <cellStyle name="Feeder Field 13" xfId="7916" xr:uid="{00000000-0005-0000-0000-0000DF1E0000}"/>
    <cellStyle name="Feeder Field 13 2" xfId="7917" xr:uid="{00000000-0005-0000-0000-0000E01E0000}"/>
    <cellStyle name="Feeder Field 13 2 2" xfId="7918" xr:uid="{00000000-0005-0000-0000-0000E11E0000}"/>
    <cellStyle name="Feeder Field 13 2 3" xfId="7919" xr:uid="{00000000-0005-0000-0000-0000E21E0000}"/>
    <cellStyle name="Feeder Field 13 2 4" xfId="7920" xr:uid="{00000000-0005-0000-0000-0000E31E0000}"/>
    <cellStyle name="Feeder Field 13 3" xfId="7921" xr:uid="{00000000-0005-0000-0000-0000E41E0000}"/>
    <cellStyle name="Feeder Field 13 3 2" xfId="7922" xr:uid="{00000000-0005-0000-0000-0000E51E0000}"/>
    <cellStyle name="Feeder Field 13 3 3" xfId="7923" xr:uid="{00000000-0005-0000-0000-0000E61E0000}"/>
    <cellStyle name="Feeder Field 13 3 4" xfId="7924" xr:uid="{00000000-0005-0000-0000-0000E71E0000}"/>
    <cellStyle name="Feeder Field 13 4" xfId="7925" xr:uid="{00000000-0005-0000-0000-0000E81E0000}"/>
    <cellStyle name="Feeder Field 13 4 2" xfId="7926" xr:uid="{00000000-0005-0000-0000-0000E91E0000}"/>
    <cellStyle name="Feeder Field 13 4 3" xfId="7927" xr:uid="{00000000-0005-0000-0000-0000EA1E0000}"/>
    <cellStyle name="Feeder Field 13 4 4" xfId="7928" xr:uid="{00000000-0005-0000-0000-0000EB1E0000}"/>
    <cellStyle name="Feeder Field 13 5" xfId="7929" xr:uid="{00000000-0005-0000-0000-0000EC1E0000}"/>
    <cellStyle name="Feeder Field 13 5 2" xfId="7930" xr:uid="{00000000-0005-0000-0000-0000ED1E0000}"/>
    <cellStyle name="Feeder Field 13 5 3" xfId="7931" xr:uid="{00000000-0005-0000-0000-0000EE1E0000}"/>
    <cellStyle name="Feeder Field 13 5 4" xfId="7932" xr:uid="{00000000-0005-0000-0000-0000EF1E0000}"/>
    <cellStyle name="Feeder Field 13 6" xfId="7933" xr:uid="{00000000-0005-0000-0000-0000F01E0000}"/>
    <cellStyle name="Feeder Field 13 6 2" xfId="7934" xr:uid="{00000000-0005-0000-0000-0000F11E0000}"/>
    <cellStyle name="Feeder Field 13 6 3" xfId="7935" xr:uid="{00000000-0005-0000-0000-0000F21E0000}"/>
    <cellStyle name="Feeder Field 13 6 4" xfId="7936" xr:uid="{00000000-0005-0000-0000-0000F31E0000}"/>
    <cellStyle name="Feeder Field 13 7" xfId="7937" xr:uid="{00000000-0005-0000-0000-0000F41E0000}"/>
    <cellStyle name="Feeder Field 13 8" xfId="7938" xr:uid="{00000000-0005-0000-0000-0000F51E0000}"/>
    <cellStyle name="Feeder Field 13 9" xfId="7939" xr:uid="{00000000-0005-0000-0000-0000F61E0000}"/>
    <cellStyle name="Feeder Field 14" xfId="7940" xr:uid="{00000000-0005-0000-0000-0000F71E0000}"/>
    <cellStyle name="Feeder Field 14 2" xfId="7941" xr:uid="{00000000-0005-0000-0000-0000F81E0000}"/>
    <cellStyle name="Feeder Field 14 2 2" xfId="7942" xr:uid="{00000000-0005-0000-0000-0000F91E0000}"/>
    <cellStyle name="Feeder Field 14 2 3" xfId="7943" xr:uid="{00000000-0005-0000-0000-0000FA1E0000}"/>
    <cellStyle name="Feeder Field 14 2 4" xfId="7944" xr:uid="{00000000-0005-0000-0000-0000FB1E0000}"/>
    <cellStyle name="Feeder Field 14 3" xfId="7945" xr:uid="{00000000-0005-0000-0000-0000FC1E0000}"/>
    <cellStyle name="Feeder Field 14 3 2" xfId="7946" xr:uid="{00000000-0005-0000-0000-0000FD1E0000}"/>
    <cellStyle name="Feeder Field 14 3 3" xfId="7947" xr:uid="{00000000-0005-0000-0000-0000FE1E0000}"/>
    <cellStyle name="Feeder Field 14 3 4" xfId="7948" xr:uid="{00000000-0005-0000-0000-0000FF1E0000}"/>
    <cellStyle name="Feeder Field 14 4" xfId="7949" xr:uid="{00000000-0005-0000-0000-0000001F0000}"/>
    <cellStyle name="Feeder Field 14 4 2" xfId="7950" xr:uid="{00000000-0005-0000-0000-0000011F0000}"/>
    <cellStyle name="Feeder Field 14 4 3" xfId="7951" xr:uid="{00000000-0005-0000-0000-0000021F0000}"/>
    <cellStyle name="Feeder Field 14 4 4" xfId="7952" xr:uid="{00000000-0005-0000-0000-0000031F0000}"/>
    <cellStyle name="Feeder Field 14 5" xfId="7953" xr:uid="{00000000-0005-0000-0000-0000041F0000}"/>
    <cellStyle name="Feeder Field 14 5 2" xfId="7954" xr:uid="{00000000-0005-0000-0000-0000051F0000}"/>
    <cellStyle name="Feeder Field 14 5 3" xfId="7955" xr:uid="{00000000-0005-0000-0000-0000061F0000}"/>
    <cellStyle name="Feeder Field 14 5 4" xfId="7956" xr:uid="{00000000-0005-0000-0000-0000071F0000}"/>
    <cellStyle name="Feeder Field 14 6" xfId="7957" xr:uid="{00000000-0005-0000-0000-0000081F0000}"/>
    <cellStyle name="Feeder Field 14 6 2" xfId="7958" xr:uid="{00000000-0005-0000-0000-0000091F0000}"/>
    <cellStyle name="Feeder Field 14 6 3" xfId="7959" xr:uid="{00000000-0005-0000-0000-00000A1F0000}"/>
    <cellStyle name="Feeder Field 14 6 4" xfId="7960" xr:uid="{00000000-0005-0000-0000-00000B1F0000}"/>
    <cellStyle name="Feeder Field 14 7" xfId="7961" xr:uid="{00000000-0005-0000-0000-00000C1F0000}"/>
    <cellStyle name="Feeder Field 14 8" xfId="7962" xr:uid="{00000000-0005-0000-0000-00000D1F0000}"/>
    <cellStyle name="Feeder Field 14 9" xfId="7963" xr:uid="{00000000-0005-0000-0000-00000E1F0000}"/>
    <cellStyle name="Feeder Field 15" xfId="7964" xr:uid="{00000000-0005-0000-0000-00000F1F0000}"/>
    <cellStyle name="Feeder Field 15 2" xfId="7965" xr:uid="{00000000-0005-0000-0000-0000101F0000}"/>
    <cellStyle name="Feeder Field 15 2 2" xfId="7966" xr:uid="{00000000-0005-0000-0000-0000111F0000}"/>
    <cellStyle name="Feeder Field 15 2 3" xfId="7967" xr:uid="{00000000-0005-0000-0000-0000121F0000}"/>
    <cellStyle name="Feeder Field 15 2 4" xfId="7968" xr:uid="{00000000-0005-0000-0000-0000131F0000}"/>
    <cellStyle name="Feeder Field 15 3" xfId="7969" xr:uid="{00000000-0005-0000-0000-0000141F0000}"/>
    <cellStyle name="Feeder Field 15 3 2" xfId="7970" xr:uid="{00000000-0005-0000-0000-0000151F0000}"/>
    <cellStyle name="Feeder Field 15 3 3" xfId="7971" xr:uid="{00000000-0005-0000-0000-0000161F0000}"/>
    <cellStyle name="Feeder Field 15 3 4" xfId="7972" xr:uid="{00000000-0005-0000-0000-0000171F0000}"/>
    <cellStyle name="Feeder Field 15 4" xfId="7973" xr:uid="{00000000-0005-0000-0000-0000181F0000}"/>
    <cellStyle name="Feeder Field 15 4 2" xfId="7974" xr:uid="{00000000-0005-0000-0000-0000191F0000}"/>
    <cellStyle name="Feeder Field 15 4 3" xfId="7975" xr:uid="{00000000-0005-0000-0000-00001A1F0000}"/>
    <cellStyle name="Feeder Field 15 4 4" xfId="7976" xr:uid="{00000000-0005-0000-0000-00001B1F0000}"/>
    <cellStyle name="Feeder Field 15 5" xfId="7977" xr:uid="{00000000-0005-0000-0000-00001C1F0000}"/>
    <cellStyle name="Feeder Field 15 5 2" xfId="7978" xr:uid="{00000000-0005-0000-0000-00001D1F0000}"/>
    <cellStyle name="Feeder Field 15 5 3" xfId="7979" xr:uid="{00000000-0005-0000-0000-00001E1F0000}"/>
    <cellStyle name="Feeder Field 15 5 4" xfId="7980" xr:uid="{00000000-0005-0000-0000-00001F1F0000}"/>
    <cellStyle name="Feeder Field 15 6" xfId="7981" xr:uid="{00000000-0005-0000-0000-0000201F0000}"/>
    <cellStyle name="Feeder Field 15 6 2" xfId="7982" xr:uid="{00000000-0005-0000-0000-0000211F0000}"/>
    <cellStyle name="Feeder Field 15 6 3" xfId="7983" xr:uid="{00000000-0005-0000-0000-0000221F0000}"/>
    <cellStyle name="Feeder Field 15 6 4" xfId="7984" xr:uid="{00000000-0005-0000-0000-0000231F0000}"/>
    <cellStyle name="Feeder Field 15 7" xfId="7985" xr:uid="{00000000-0005-0000-0000-0000241F0000}"/>
    <cellStyle name="Feeder Field 15 8" xfId="7986" xr:uid="{00000000-0005-0000-0000-0000251F0000}"/>
    <cellStyle name="Feeder Field 15 9" xfId="7987" xr:uid="{00000000-0005-0000-0000-0000261F0000}"/>
    <cellStyle name="Feeder Field 16" xfId="7988" xr:uid="{00000000-0005-0000-0000-0000271F0000}"/>
    <cellStyle name="Feeder Field 16 2" xfId="7989" xr:uid="{00000000-0005-0000-0000-0000281F0000}"/>
    <cellStyle name="Feeder Field 16 2 2" xfId="7990" xr:uid="{00000000-0005-0000-0000-0000291F0000}"/>
    <cellStyle name="Feeder Field 16 2 3" xfId="7991" xr:uid="{00000000-0005-0000-0000-00002A1F0000}"/>
    <cellStyle name="Feeder Field 16 2 4" xfId="7992" xr:uid="{00000000-0005-0000-0000-00002B1F0000}"/>
    <cellStyle name="Feeder Field 16 3" xfId="7993" xr:uid="{00000000-0005-0000-0000-00002C1F0000}"/>
    <cellStyle name="Feeder Field 16 3 2" xfId="7994" xr:uid="{00000000-0005-0000-0000-00002D1F0000}"/>
    <cellStyle name="Feeder Field 16 3 3" xfId="7995" xr:uid="{00000000-0005-0000-0000-00002E1F0000}"/>
    <cellStyle name="Feeder Field 16 3 4" xfId="7996" xr:uid="{00000000-0005-0000-0000-00002F1F0000}"/>
    <cellStyle name="Feeder Field 16 4" xfId="7997" xr:uid="{00000000-0005-0000-0000-0000301F0000}"/>
    <cellStyle name="Feeder Field 16 4 2" xfId="7998" xr:uid="{00000000-0005-0000-0000-0000311F0000}"/>
    <cellStyle name="Feeder Field 16 4 3" xfId="7999" xr:uid="{00000000-0005-0000-0000-0000321F0000}"/>
    <cellStyle name="Feeder Field 16 4 4" xfId="8000" xr:uid="{00000000-0005-0000-0000-0000331F0000}"/>
    <cellStyle name="Feeder Field 16 5" xfId="8001" xr:uid="{00000000-0005-0000-0000-0000341F0000}"/>
    <cellStyle name="Feeder Field 16 5 2" xfId="8002" xr:uid="{00000000-0005-0000-0000-0000351F0000}"/>
    <cellStyle name="Feeder Field 16 5 3" xfId="8003" xr:uid="{00000000-0005-0000-0000-0000361F0000}"/>
    <cellStyle name="Feeder Field 16 5 4" xfId="8004" xr:uid="{00000000-0005-0000-0000-0000371F0000}"/>
    <cellStyle name="Feeder Field 16 6" xfId="8005" xr:uid="{00000000-0005-0000-0000-0000381F0000}"/>
    <cellStyle name="Feeder Field 16 6 2" xfId="8006" xr:uid="{00000000-0005-0000-0000-0000391F0000}"/>
    <cellStyle name="Feeder Field 16 6 3" xfId="8007" xr:uid="{00000000-0005-0000-0000-00003A1F0000}"/>
    <cellStyle name="Feeder Field 16 6 4" xfId="8008" xr:uid="{00000000-0005-0000-0000-00003B1F0000}"/>
    <cellStyle name="Feeder Field 16 7" xfId="8009" xr:uid="{00000000-0005-0000-0000-00003C1F0000}"/>
    <cellStyle name="Feeder Field 16 8" xfId="8010" xr:uid="{00000000-0005-0000-0000-00003D1F0000}"/>
    <cellStyle name="Feeder Field 16 9" xfId="8011" xr:uid="{00000000-0005-0000-0000-00003E1F0000}"/>
    <cellStyle name="Feeder Field 17" xfId="8012" xr:uid="{00000000-0005-0000-0000-00003F1F0000}"/>
    <cellStyle name="Feeder Field 17 2" xfId="8013" xr:uid="{00000000-0005-0000-0000-0000401F0000}"/>
    <cellStyle name="Feeder Field 17 2 2" xfId="8014" xr:uid="{00000000-0005-0000-0000-0000411F0000}"/>
    <cellStyle name="Feeder Field 17 2 3" xfId="8015" xr:uid="{00000000-0005-0000-0000-0000421F0000}"/>
    <cellStyle name="Feeder Field 17 2 4" xfId="8016" xr:uid="{00000000-0005-0000-0000-0000431F0000}"/>
    <cellStyle name="Feeder Field 17 3" xfId="8017" xr:uid="{00000000-0005-0000-0000-0000441F0000}"/>
    <cellStyle name="Feeder Field 17 3 2" xfId="8018" xr:uid="{00000000-0005-0000-0000-0000451F0000}"/>
    <cellStyle name="Feeder Field 17 3 3" xfId="8019" xr:uid="{00000000-0005-0000-0000-0000461F0000}"/>
    <cellStyle name="Feeder Field 17 3 4" xfId="8020" xr:uid="{00000000-0005-0000-0000-0000471F0000}"/>
    <cellStyle name="Feeder Field 17 4" xfId="8021" xr:uid="{00000000-0005-0000-0000-0000481F0000}"/>
    <cellStyle name="Feeder Field 17 4 2" xfId="8022" xr:uid="{00000000-0005-0000-0000-0000491F0000}"/>
    <cellStyle name="Feeder Field 17 4 3" xfId="8023" xr:uid="{00000000-0005-0000-0000-00004A1F0000}"/>
    <cellStyle name="Feeder Field 17 4 4" xfId="8024" xr:uid="{00000000-0005-0000-0000-00004B1F0000}"/>
    <cellStyle name="Feeder Field 17 5" xfId="8025" xr:uid="{00000000-0005-0000-0000-00004C1F0000}"/>
    <cellStyle name="Feeder Field 17 5 2" xfId="8026" xr:uid="{00000000-0005-0000-0000-00004D1F0000}"/>
    <cellStyle name="Feeder Field 17 5 3" xfId="8027" xr:uid="{00000000-0005-0000-0000-00004E1F0000}"/>
    <cellStyle name="Feeder Field 17 5 4" xfId="8028" xr:uid="{00000000-0005-0000-0000-00004F1F0000}"/>
    <cellStyle name="Feeder Field 17 6" xfId="8029" xr:uid="{00000000-0005-0000-0000-0000501F0000}"/>
    <cellStyle name="Feeder Field 17 6 2" xfId="8030" xr:uid="{00000000-0005-0000-0000-0000511F0000}"/>
    <cellStyle name="Feeder Field 17 6 3" xfId="8031" xr:uid="{00000000-0005-0000-0000-0000521F0000}"/>
    <cellStyle name="Feeder Field 17 6 4" xfId="8032" xr:uid="{00000000-0005-0000-0000-0000531F0000}"/>
    <cellStyle name="Feeder Field 17 7" xfId="8033" xr:uid="{00000000-0005-0000-0000-0000541F0000}"/>
    <cellStyle name="Feeder Field 17 8" xfId="8034" xr:uid="{00000000-0005-0000-0000-0000551F0000}"/>
    <cellStyle name="Feeder Field 17 9" xfId="8035" xr:uid="{00000000-0005-0000-0000-0000561F0000}"/>
    <cellStyle name="Feeder Field 18" xfId="8036" xr:uid="{00000000-0005-0000-0000-0000571F0000}"/>
    <cellStyle name="Feeder Field 18 10" xfId="8037" xr:uid="{00000000-0005-0000-0000-0000581F0000}"/>
    <cellStyle name="Feeder Field 18 2" xfId="8038" xr:uid="{00000000-0005-0000-0000-0000591F0000}"/>
    <cellStyle name="Feeder Field 18 2 2" xfId="8039" xr:uid="{00000000-0005-0000-0000-00005A1F0000}"/>
    <cellStyle name="Feeder Field 18 2 3" xfId="8040" xr:uid="{00000000-0005-0000-0000-00005B1F0000}"/>
    <cellStyle name="Feeder Field 18 2 4" xfId="8041" xr:uid="{00000000-0005-0000-0000-00005C1F0000}"/>
    <cellStyle name="Feeder Field 18 3" xfId="8042" xr:uid="{00000000-0005-0000-0000-00005D1F0000}"/>
    <cellStyle name="Feeder Field 18 3 2" xfId="8043" xr:uid="{00000000-0005-0000-0000-00005E1F0000}"/>
    <cellStyle name="Feeder Field 18 3 3" xfId="8044" xr:uid="{00000000-0005-0000-0000-00005F1F0000}"/>
    <cellStyle name="Feeder Field 18 3 4" xfId="8045" xr:uid="{00000000-0005-0000-0000-0000601F0000}"/>
    <cellStyle name="Feeder Field 18 4" xfId="8046" xr:uid="{00000000-0005-0000-0000-0000611F0000}"/>
    <cellStyle name="Feeder Field 18 4 2" xfId="8047" xr:uid="{00000000-0005-0000-0000-0000621F0000}"/>
    <cellStyle name="Feeder Field 18 4 3" xfId="8048" xr:uid="{00000000-0005-0000-0000-0000631F0000}"/>
    <cellStyle name="Feeder Field 18 4 4" xfId="8049" xr:uid="{00000000-0005-0000-0000-0000641F0000}"/>
    <cellStyle name="Feeder Field 18 5" xfId="8050" xr:uid="{00000000-0005-0000-0000-0000651F0000}"/>
    <cellStyle name="Feeder Field 18 5 2" xfId="8051" xr:uid="{00000000-0005-0000-0000-0000661F0000}"/>
    <cellStyle name="Feeder Field 18 5 3" xfId="8052" xr:uid="{00000000-0005-0000-0000-0000671F0000}"/>
    <cellStyle name="Feeder Field 18 5 4" xfId="8053" xr:uid="{00000000-0005-0000-0000-0000681F0000}"/>
    <cellStyle name="Feeder Field 18 6" xfId="8054" xr:uid="{00000000-0005-0000-0000-0000691F0000}"/>
    <cellStyle name="Feeder Field 18 6 2" xfId="8055" xr:uid="{00000000-0005-0000-0000-00006A1F0000}"/>
    <cellStyle name="Feeder Field 18 6 3" xfId="8056" xr:uid="{00000000-0005-0000-0000-00006B1F0000}"/>
    <cellStyle name="Feeder Field 18 6 4" xfId="8057" xr:uid="{00000000-0005-0000-0000-00006C1F0000}"/>
    <cellStyle name="Feeder Field 18 7" xfId="8058" xr:uid="{00000000-0005-0000-0000-00006D1F0000}"/>
    <cellStyle name="Feeder Field 18 7 2" xfId="8059" xr:uid="{00000000-0005-0000-0000-00006E1F0000}"/>
    <cellStyle name="Feeder Field 18 7 3" xfId="8060" xr:uid="{00000000-0005-0000-0000-00006F1F0000}"/>
    <cellStyle name="Feeder Field 18 7 4" xfId="8061" xr:uid="{00000000-0005-0000-0000-0000701F0000}"/>
    <cellStyle name="Feeder Field 18 8" xfId="8062" xr:uid="{00000000-0005-0000-0000-0000711F0000}"/>
    <cellStyle name="Feeder Field 18 9" xfId="8063" xr:uid="{00000000-0005-0000-0000-0000721F0000}"/>
    <cellStyle name="Feeder Field 19" xfId="8064" xr:uid="{00000000-0005-0000-0000-0000731F0000}"/>
    <cellStyle name="Feeder Field 19 10" xfId="8065" xr:uid="{00000000-0005-0000-0000-0000741F0000}"/>
    <cellStyle name="Feeder Field 19 2" xfId="8066" xr:uid="{00000000-0005-0000-0000-0000751F0000}"/>
    <cellStyle name="Feeder Field 19 2 2" xfId="8067" xr:uid="{00000000-0005-0000-0000-0000761F0000}"/>
    <cellStyle name="Feeder Field 19 2 3" xfId="8068" xr:uid="{00000000-0005-0000-0000-0000771F0000}"/>
    <cellStyle name="Feeder Field 19 2 4" xfId="8069" xr:uid="{00000000-0005-0000-0000-0000781F0000}"/>
    <cellStyle name="Feeder Field 19 3" xfId="8070" xr:uid="{00000000-0005-0000-0000-0000791F0000}"/>
    <cellStyle name="Feeder Field 19 3 2" xfId="8071" xr:uid="{00000000-0005-0000-0000-00007A1F0000}"/>
    <cellStyle name="Feeder Field 19 3 3" xfId="8072" xr:uid="{00000000-0005-0000-0000-00007B1F0000}"/>
    <cellStyle name="Feeder Field 19 3 4" xfId="8073" xr:uid="{00000000-0005-0000-0000-00007C1F0000}"/>
    <cellStyle name="Feeder Field 19 4" xfId="8074" xr:uid="{00000000-0005-0000-0000-00007D1F0000}"/>
    <cellStyle name="Feeder Field 19 4 2" xfId="8075" xr:uid="{00000000-0005-0000-0000-00007E1F0000}"/>
    <cellStyle name="Feeder Field 19 4 3" xfId="8076" xr:uid="{00000000-0005-0000-0000-00007F1F0000}"/>
    <cellStyle name="Feeder Field 19 4 4" xfId="8077" xr:uid="{00000000-0005-0000-0000-0000801F0000}"/>
    <cellStyle name="Feeder Field 19 5" xfId="8078" xr:uid="{00000000-0005-0000-0000-0000811F0000}"/>
    <cellStyle name="Feeder Field 19 5 2" xfId="8079" xr:uid="{00000000-0005-0000-0000-0000821F0000}"/>
    <cellStyle name="Feeder Field 19 5 3" xfId="8080" xr:uid="{00000000-0005-0000-0000-0000831F0000}"/>
    <cellStyle name="Feeder Field 19 5 4" xfId="8081" xr:uid="{00000000-0005-0000-0000-0000841F0000}"/>
    <cellStyle name="Feeder Field 19 6" xfId="8082" xr:uid="{00000000-0005-0000-0000-0000851F0000}"/>
    <cellStyle name="Feeder Field 19 6 2" xfId="8083" xr:uid="{00000000-0005-0000-0000-0000861F0000}"/>
    <cellStyle name="Feeder Field 19 6 3" xfId="8084" xr:uid="{00000000-0005-0000-0000-0000871F0000}"/>
    <cellStyle name="Feeder Field 19 6 4" xfId="8085" xr:uid="{00000000-0005-0000-0000-0000881F0000}"/>
    <cellStyle name="Feeder Field 19 7" xfId="8086" xr:uid="{00000000-0005-0000-0000-0000891F0000}"/>
    <cellStyle name="Feeder Field 19 7 2" xfId="8087" xr:uid="{00000000-0005-0000-0000-00008A1F0000}"/>
    <cellStyle name="Feeder Field 19 7 3" xfId="8088" xr:uid="{00000000-0005-0000-0000-00008B1F0000}"/>
    <cellStyle name="Feeder Field 19 7 4" xfId="8089" xr:uid="{00000000-0005-0000-0000-00008C1F0000}"/>
    <cellStyle name="Feeder Field 19 8" xfId="8090" xr:uid="{00000000-0005-0000-0000-00008D1F0000}"/>
    <cellStyle name="Feeder Field 19 9" xfId="8091" xr:uid="{00000000-0005-0000-0000-00008E1F0000}"/>
    <cellStyle name="Feeder Field 2" xfId="8092" xr:uid="{00000000-0005-0000-0000-00008F1F0000}"/>
    <cellStyle name="Feeder Field 2 2" xfId="8093" xr:uid="{00000000-0005-0000-0000-0000901F0000}"/>
    <cellStyle name="Feeder Field 2 2 2" xfId="8094" xr:uid="{00000000-0005-0000-0000-0000911F0000}"/>
    <cellStyle name="Feeder Field 2 2 3" xfId="8095" xr:uid="{00000000-0005-0000-0000-0000921F0000}"/>
    <cellStyle name="Feeder Field 2 2 4" xfId="8096" xr:uid="{00000000-0005-0000-0000-0000931F0000}"/>
    <cellStyle name="Feeder Field 2 3" xfId="8097" xr:uid="{00000000-0005-0000-0000-0000941F0000}"/>
    <cellStyle name="Feeder Field 2 3 2" xfId="8098" xr:uid="{00000000-0005-0000-0000-0000951F0000}"/>
    <cellStyle name="Feeder Field 2 3 3" xfId="8099" xr:uid="{00000000-0005-0000-0000-0000961F0000}"/>
    <cellStyle name="Feeder Field 2 3 4" xfId="8100" xr:uid="{00000000-0005-0000-0000-0000971F0000}"/>
    <cellStyle name="Feeder Field 2 4" xfId="8101" xr:uid="{00000000-0005-0000-0000-0000981F0000}"/>
    <cellStyle name="Feeder Field 2 4 2" xfId="8102" xr:uid="{00000000-0005-0000-0000-0000991F0000}"/>
    <cellStyle name="Feeder Field 2 4 3" xfId="8103" xr:uid="{00000000-0005-0000-0000-00009A1F0000}"/>
    <cellStyle name="Feeder Field 2 4 4" xfId="8104" xr:uid="{00000000-0005-0000-0000-00009B1F0000}"/>
    <cellStyle name="Feeder Field 2 5" xfId="8105" xr:uid="{00000000-0005-0000-0000-00009C1F0000}"/>
    <cellStyle name="Feeder Field 2 5 2" xfId="8106" xr:uid="{00000000-0005-0000-0000-00009D1F0000}"/>
    <cellStyle name="Feeder Field 2 5 3" xfId="8107" xr:uid="{00000000-0005-0000-0000-00009E1F0000}"/>
    <cellStyle name="Feeder Field 2 5 4" xfId="8108" xr:uid="{00000000-0005-0000-0000-00009F1F0000}"/>
    <cellStyle name="Feeder Field 2 6" xfId="8109" xr:uid="{00000000-0005-0000-0000-0000A01F0000}"/>
    <cellStyle name="Feeder Field 2 6 2" xfId="8110" xr:uid="{00000000-0005-0000-0000-0000A11F0000}"/>
    <cellStyle name="Feeder Field 2 6 3" xfId="8111" xr:uid="{00000000-0005-0000-0000-0000A21F0000}"/>
    <cellStyle name="Feeder Field 2 6 4" xfId="8112" xr:uid="{00000000-0005-0000-0000-0000A31F0000}"/>
    <cellStyle name="Feeder Field 2 7" xfId="8113" xr:uid="{00000000-0005-0000-0000-0000A41F0000}"/>
    <cellStyle name="Feeder Field 2 8" xfId="8114" xr:uid="{00000000-0005-0000-0000-0000A51F0000}"/>
    <cellStyle name="Feeder Field 2 9" xfId="8115" xr:uid="{00000000-0005-0000-0000-0000A61F0000}"/>
    <cellStyle name="Feeder Field 20" xfId="8116" xr:uid="{00000000-0005-0000-0000-0000A71F0000}"/>
    <cellStyle name="Feeder Field 20 10" xfId="8117" xr:uid="{00000000-0005-0000-0000-0000A81F0000}"/>
    <cellStyle name="Feeder Field 20 2" xfId="8118" xr:uid="{00000000-0005-0000-0000-0000A91F0000}"/>
    <cellStyle name="Feeder Field 20 2 2" xfId="8119" xr:uid="{00000000-0005-0000-0000-0000AA1F0000}"/>
    <cellStyle name="Feeder Field 20 2 3" xfId="8120" xr:uid="{00000000-0005-0000-0000-0000AB1F0000}"/>
    <cellStyle name="Feeder Field 20 2 4" xfId="8121" xr:uid="{00000000-0005-0000-0000-0000AC1F0000}"/>
    <cellStyle name="Feeder Field 20 3" xfId="8122" xr:uid="{00000000-0005-0000-0000-0000AD1F0000}"/>
    <cellStyle name="Feeder Field 20 3 2" xfId="8123" xr:uid="{00000000-0005-0000-0000-0000AE1F0000}"/>
    <cellStyle name="Feeder Field 20 3 3" xfId="8124" xr:uid="{00000000-0005-0000-0000-0000AF1F0000}"/>
    <cellStyle name="Feeder Field 20 3 4" xfId="8125" xr:uid="{00000000-0005-0000-0000-0000B01F0000}"/>
    <cellStyle name="Feeder Field 20 4" xfId="8126" xr:uid="{00000000-0005-0000-0000-0000B11F0000}"/>
    <cellStyle name="Feeder Field 20 4 2" xfId="8127" xr:uid="{00000000-0005-0000-0000-0000B21F0000}"/>
    <cellStyle name="Feeder Field 20 4 3" xfId="8128" xr:uid="{00000000-0005-0000-0000-0000B31F0000}"/>
    <cellStyle name="Feeder Field 20 4 4" xfId="8129" xr:uid="{00000000-0005-0000-0000-0000B41F0000}"/>
    <cellStyle name="Feeder Field 20 5" xfId="8130" xr:uid="{00000000-0005-0000-0000-0000B51F0000}"/>
    <cellStyle name="Feeder Field 20 5 2" xfId="8131" xr:uid="{00000000-0005-0000-0000-0000B61F0000}"/>
    <cellStyle name="Feeder Field 20 5 3" xfId="8132" xr:uid="{00000000-0005-0000-0000-0000B71F0000}"/>
    <cellStyle name="Feeder Field 20 5 4" xfId="8133" xr:uid="{00000000-0005-0000-0000-0000B81F0000}"/>
    <cellStyle name="Feeder Field 20 6" xfId="8134" xr:uid="{00000000-0005-0000-0000-0000B91F0000}"/>
    <cellStyle name="Feeder Field 20 6 2" xfId="8135" xr:uid="{00000000-0005-0000-0000-0000BA1F0000}"/>
    <cellStyle name="Feeder Field 20 6 3" xfId="8136" xr:uid="{00000000-0005-0000-0000-0000BB1F0000}"/>
    <cellStyle name="Feeder Field 20 6 4" xfId="8137" xr:uid="{00000000-0005-0000-0000-0000BC1F0000}"/>
    <cellStyle name="Feeder Field 20 7" xfId="8138" xr:uid="{00000000-0005-0000-0000-0000BD1F0000}"/>
    <cellStyle name="Feeder Field 20 7 2" xfId="8139" xr:uid="{00000000-0005-0000-0000-0000BE1F0000}"/>
    <cellStyle name="Feeder Field 20 7 3" xfId="8140" xr:uid="{00000000-0005-0000-0000-0000BF1F0000}"/>
    <cellStyle name="Feeder Field 20 7 4" xfId="8141" xr:uid="{00000000-0005-0000-0000-0000C01F0000}"/>
    <cellStyle name="Feeder Field 20 8" xfId="8142" xr:uid="{00000000-0005-0000-0000-0000C11F0000}"/>
    <cellStyle name="Feeder Field 20 9" xfId="8143" xr:uid="{00000000-0005-0000-0000-0000C21F0000}"/>
    <cellStyle name="Feeder Field 21" xfId="8144" xr:uid="{00000000-0005-0000-0000-0000C31F0000}"/>
    <cellStyle name="Feeder Field 21 10" xfId="8145" xr:uid="{00000000-0005-0000-0000-0000C41F0000}"/>
    <cellStyle name="Feeder Field 21 2" xfId="8146" xr:uid="{00000000-0005-0000-0000-0000C51F0000}"/>
    <cellStyle name="Feeder Field 21 2 2" xfId="8147" xr:uid="{00000000-0005-0000-0000-0000C61F0000}"/>
    <cellStyle name="Feeder Field 21 2 3" xfId="8148" xr:uid="{00000000-0005-0000-0000-0000C71F0000}"/>
    <cellStyle name="Feeder Field 21 2 4" xfId="8149" xr:uid="{00000000-0005-0000-0000-0000C81F0000}"/>
    <cellStyle name="Feeder Field 21 3" xfId="8150" xr:uid="{00000000-0005-0000-0000-0000C91F0000}"/>
    <cellStyle name="Feeder Field 21 3 2" xfId="8151" xr:uid="{00000000-0005-0000-0000-0000CA1F0000}"/>
    <cellStyle name="Feeder Field 21 3 3" xfId="8152" xr:uid="{00000000-0005-0000-0000-0000CB1F0000}"/>
    <cellStyle name="Feeder Field 21 3 4" xfId="8153" xr:uid="{00000000-0005-0000-0000-0000CC1F0000}"/>
    <cellStyle name="Feeder Field 21 4" xfId="8154" xr:uid="{00000000-0005-0000-0000-0000CD1F0000}"/>
    <cellStyle name="Feeder Field 21 4 2" xfId="8155" xr:uid="{00000000-0005-0000-0000-0000CE1F0000}"/>
    <cellStyle name="Feeder Field 21 4 3" xfId="8156" xr:uid="{00000000-0005-0000-0000-0000CF1F0000}"/>
    <cellStyle name="Feeder Field 21 4 4" xfId="8157" xr:uid="{00000000-0005-0000-0000-0000D01F0000}"/>
    <cellStyle name="Feeder Field 21 5" xfId="8158" xr:uid="{00000000-0005-0000-0000-0000D11F0000}"/>
    <cellStyle name="Feeder Field 21 5 2" xfId="8159" xr:uid="{00000000-0005-0000-0000-0000D21F0000}"/>
    <cellStyle name="Feeder Field 21 5 3" xfId="8160" xr:uid="{00000000-0005-0000-0000-0000D31F0000}"/>
    <cellStyle name="Feeder Field 21 5 4" xfId="8161" xr:uid="{00000000-0005-0000-0000-0000D41F0000}"/>
    <cellStyle name="Feeder Field 21 6" xfId="8162" xr:uid="{00000000-0005-0000-0000-0000D51F0000}"/>
    <cellStyle name="Feeder Field 21 6 2" xfId="8163" xr:uid="{00000000-0005-0000-0000-0000D61F0000}"/>
    <cellStyle name="Feeder Field 21 6 3" xfId="8164" xr:uid="{00000000-0005-0000-0000-0000D71F0000}"/>
    <cellStyle name="Feeder Field 21 6 4" xfId="8165" xr:uid="{00000000-0005-0000-0000-0000D81F0000}"/>
    <cellStyle name="Feeder Field 21 7" xfId="8166" xr:uid="{00000000-0005-0000-0000-0000D91F0000}"/>
    <cellStyle name="Feeder Field 21 7 2" xfId="8167" xr:uid="{00000000-0005-0000-0000-0000DA1F0000}"/>
    <cellStyle name="Feeder Field 21 7 3" xfId="8168" xr:uid="{00000000-0005-0000-0000-0000DB1F0000}"/>
    <cellStyle name="Feeder Field 21 7 4" xfId="8169" xr:uid="{00000000-0005-0000-0000-0000DC1F0000}"/>
    <cellStyle name="Feeder Field 21 8" xfId="8170" xr:uid="{00000000-0005-0000-0000-0000DD1F0000}"/>
    <cellStyle name="Feeder Field 21 9" xfId="8171" xr:uid="{00000000-0005-0000-0000-0000DE1F0000}"/>
    <cellStyle name="Feeder Field 22" xfId="8172" xr:uid="{00000000-0005-0000-0000-0000DF1F0000}"/>
    <cellStyle name="Feeder Field 22 10" xfId="8173" xr:uid="{00000000-0005-0000-0000-0000E01F0000}"/>
    <cellStyle name="Feeder Field 22 2" xfId="8174" xr:uid="{00000000-0005-0000-0000-0000E11F0000}"/>
    <cellStyle name="Feeder Field 22 2 2" xfId="8175" xr:uid="{00000000-0005-0000-0000-0000E21F0000}"/>
    <cellStyle name="Feeder Field 22 2 3" xfId="8176" xr:uid="{00000000-0005-0000-0000-0000E31F0000}"/>
    <cellStyle name="Feeder Field 22 2 4" xfId="8177" xr:uid="{00000000-0005-0000-0000-0000E41F0000}"/>
    <cellStyle name="Feeder Field 22 3" xfId="8178" xr:uid="{00000000-0005-0000-0000-0000E51F0000}"/>
    <cellStyle name="Feeder Field 22 3 2" xfId="8179" xr:uid="{00000000-0005-0000-0000-0000E61F0000}"/>
    <cellStyle name="Feeder Field 22 3 3" xfId="8180" xr:uid="{00000000-0005-0000-0000-0000E71F0000}"/>
    <cellStyle name="Feeder Field 22 3 4" xfId="8181" xr:uid="{00000000-0005-0000-0000-0000E81F0000}"/>
    <cellStyle name="Feeder Field 22 4" xfId="8182" xr:uid="{00000000-0005-0000-0000-0000E91F0000}"/>
    <cellStyle name="Feeder Field 22 4 2" xfId="8183" xr:uid="{00000000-0005-0000-0000-0000EA1F0000}"/>
    <cellStyle name="Feeder Field 22 4 3" xfId="8184" xr:uid="{00000000-0005-0000-0000-0000EB1F0000}"/>
    <cellStyle name="Feeder Field 22 4 4" xfId="8185" xr:uid="{00000000-0005-0000-0000-0000EC1F0000}"/>
    <cellStyle name="Feeder Field 22 5" xfId="8186" xr:uid="{00000000-0005-0000-0000-0000ED1F0000}"/>
    <cellStyle name="Feeder Field 22 5 2" xfId="8187" xr:uid="{00000000-0005-0000-0000-0000EE1F0000}"/>
    <cellStyle name="Feeder Field 22 5 3" xfId="8188" xr:uid="{00000000-0005-0000-0000-0000EF1F0000}"/>
    <cellStyle name="Feeder Field 22 5 4" xfId="8189" xr:uid="{00000000-0005-0000-0000-0000F01F0000}"/>
    <cellStyle name="Feeder Field 22 6" xfId="8190" xr:uid="{00000000-0005-0000-0000-0000F11F0000}"/>
    <cellStyle name="Feeder Field 22 6 2" xfId="8191" xr:uid="{00000000-0005-0000-0000-0000F21F0000}"/>
    <cellStyle name="Feeder Field 22 6 3" xfId="8192" xr:uid="{00000000-0005-0000-0000-0000F31F0000}"/>
    <cellStyle name="Feeder Field 22 6 4" xfId="8193" xr:uid="{00000000-0005-0000-0000-0000F41F0000}"/>
    <cellStyle name="Feeder Field 22 7" xfId="8194" xr:uid="{00000000-0005-0000-0000-0000F51F0000}"/>
    <cellStyle name="Feeder Field 22 7 2" xfId="8195" xr:uid="{00000000-0005-0000-0000-0000F61F0000}"/>
    <cellStyle name="Feeder Field 22 7 3" xfId="8196" xr:uid="{00000000-0005-0000-0000-0000F71F0000}"/>
    <cellStyle name="Feeder Field 22 7 4" xfId="8197" xr:uid="{00000000-0005-0000-0000-0000F81F0000}"/>
    <cellStyle name="Feeder Field 22 8" xfId="8198" xr:uid="{00000000-0005-0000-0000-0000F91F0000}"/>
    <cellStyle name="Feeder Field 22 9" xfId="8199" xr:uid="{00000000-0005-0000-0000-0000FA1F0000}"/>
    <cellStyle name="Feeder Field 23" xfId="8200" xr:uid="{00000000-0005-0000-0000-0000FB1F0000}"/>
    <cellStyle name="Feeder Field 23 10" xfId="8201" xr:uid="{00000000-0005-0000-0000-0000FC1F0000}"/>
    <cellStyle name="Feeder Field 23 2" xfId="8202" xr:uid="{00000000-0005-0000-0000-0000FD1F0000}"/>
    <cellStyle name="Feeder Field 23 2 2" xfId="8203" xr:uid="{00000000-0005-0000-0000-0000FE1F0000}"/>
    <cellStyle name="Feeder Field 23 2 3" xfId="8204" xr:uid="{00000000-0005-0000-0000-0000FF1F0000}"/>
    <cellStyle name="Feeder Field 23 2 4" xfId="8205" xr:uid="{00000000-0005-0000-0000-000000200000}"/>
    <cellStyle name="Feeder Field 23 3" xfId="8206" xr:uid="{00000000-0005-0000-0000-000001200000}"/>
    <cellStyle name="Feeder Field 23 3 2" xfId="8207" xr:uid="{00000000-0005-0000-0000-000002200000}"/>
    <cellStyle name="Feeder Field 23 3 3" xfId="8208" xr:uid="{00000000-0005-0000-0000-000003200000}"/>
    <cellStyle name="Feeder Field 23 3 4" xfId="8209" xr:uid="{00000000-0005-0000-0000-000004200000}"/>
    <cellStyle name="Feeder Field 23 4" xfId="8210" xr:uid="{00000000-0005-0000-0000-000005200000}"/>
    <cellStyle name="Feeder Field 23 4 2" xfId="8211" xr:uid="{00000000-0005-0000-0000-000006200000}"/>
    <cellStyle name="Feeder Field 23 4 3" xfId="8212" xr:uid="{00000000-0005-0000-0000-000007200000}"/>
    <cellStyle name="Feeder Field 23 4 4" xfId="8213" xr:uid="{00000000-0005-0000-0000-000008200000}"/>
    <cellStyle name="Feeder Field 23 5" xfId="8214" xr:uid="{00000000-0005-0000-0000-000009200000}"/>
    <cellStyle name="Feeder Field 23 5 2" xfId="8215" xr:uid="{00000000-0005-0000-0000-00000A200000}"/>
    <cellStyle name="Feeder Field 23 5 3" xfId="8216" xr:uid="{00000000-0005-0000-0000-00000B200000}"/>
    <cellStyle name="Feeder Field 23 5 4" xfId="8217" xr:uid="{00000000-0005-0000-0000-00000C200000}"/>
    <cellStyle name="Feeder Field 23 6" xfId="8218" xr:uid="{00000000-0005-0000-0000-00000D200000}"/>
    <cellStyle name="Feeder Field 23 6 2" xfId="8219" xr:uid="{00000000-0005-0000-0000-00000E200000}"/>
    <cellStyle name="Feeder Field 23 6 3" xfId="8220" xr:uid="{00000000-0005-0000-0000-00000F200000}"/>
    <cellStyle name="Feeder Field 23 6 4" xfId="8221" xr:uid="{00000000-0005-0000-0000-000010200000}"/>
    <cellStyle name="Feeder Field 23 7" xfId="8222" xr:uid="{00000000-0005-0000-0000-000011200000}"/>
    <cellStyle name="Feeder Field 23 7 2" xfId="8223" xr:uid="{00000000-0005-0000-0000-000012200000}"/>
    <cellStyle name="Feeder Field 23 7 3" xfId="8224" xr:uid="{00000000-0005-0000-0000-000013200000}"/>
    <cellStyle name="Feeder Field 23 7 4" xfId="8225" xr:uid="{00000000-0005-0000-0000-000014200000}"/>
    <cellStyle name="Feeder Field 23 8" xfId="8226" xr:uid="{00000000-0005-0000-0000-000015200000}"/>
    <cellStyle name="Feeder Field 23 9" xfId="8227" xr:uid="{00000000-0005-0000-0000-000016200000}"/>
    <cellStyle name="Feeder Field 24" xfId="8228" xr:uid="{00000000-0005-0000-0000-000017200000}"/>
    <cellStyle name="Feeder Field 24 10" xfId="8229" xr:uid="{00000000-0005-0000-0000-000018200000}"/>
    <cellStyle name="Feeder Field 24 2" xfId="8230" xr:uid="{00000000-0005-0000-0000-000019200000}"/>
    <cellStyle name="Feeder Field 24 2 2" xfId="8231" xr:uid="{00000000-0005-0000-0000-00001A200000}"/>
    <cellStyle name="Feeder Field 24 2 3" xfId="8232" xr:uid="{00000000-0005-0000-0000-00001B200000}"/>
    <cellStyle name="Feeder Field 24 2 4" xfId="8233" xr:uid="{00000000-0005-0000-0000-00001C200000}"/>
    <cellStyle name="Feeder Field 24 3" xfId="8234" xr:uid="{00000000-0005-0000-0000-00001D200000}"/>
    <cellStyle name="Feeder Field 24 3 2" xfId="8235" xr:uid="{00000000-0005-0000-0000-00001E200000}"/>
    <cellStyle name="Feeder Field 24 3 3" xfId="8236" xr:uid="{00000000-0005-0000-0000-00001F200000}"/>
    <cellStyle name="Feeder Field 24 3 4" xfId="8237" xr:uid="{00000000-0005-0000-0000-000020200000}"/>
    <cellStyle name="Feeder Field 24 4" xfId="8238" xr:uid="{00000000-0005-0000-0000-000021200000}"/>
    <cellStyle name="Feeder Field 24 4 2" xfId="8239" xr:uid="{00000000-0005-0000-0000-000022200000}"/>
    <cellStyle name="Feeder Field 24 4 3" xfId="8240" xr:uid="{00000000-0005-0000-0000-000023200000}"/>
    <cellStyle name="Feeder Field 24 4 4" xfId="8241" xr:uid="{00000000-0005-0000-0000-000024200000}"/>
    <cellStyle name="Feeder Field 24 5" xfId="8242" xr:uid="{00000000-0005-0000-0000-000025200000}"/>
    <cellStyle name="Feeder Field 24 5 2" xfId="8243" xr:uid="{00000000-0005-0000-0000-000026200000}"/>
    <cellStyle name="Feeder Field 24 5 3" xfId="8244" xr:uid="{00000000-0005-0000-0000-000027200000}"/>
    <cellStyle name="Feeder Field 24 5 4" xfId="8245" xr:uid="{00000000-0005-0000-0000-000028200000}"/>
    <cellStyle name="Feeder Field 24 6" xfId="8246" xr:uid="{00000000-0005-0000-0000-000029200000}"/>
    <cellStyle name="Feeder Field 24 6 2" xfId="8247" xr:uid="{00000000-0005-0000-0000-00002A200000}"/>
    <cellStyle name="Feeder Field 24 6 3" xfId="8248" xr:uid="{00000000-0005-0000-0000-00002B200000}"/>
    <cellStyle name="Feeder Field 24 6 4" xfId="8249" xr:uid="{00000000-0005-0000-0000-00002C200000}"/>
    <cellStyle name="Feeder Field 24 7" xfId="8250" xr:uid="{00000000-0005-0000-0000-00002D200000}"/>
    <cellStyle name="Feeder Field 24 7 2" xfId="8251" xr:uid="{00000000-0005-0000-0000-00002E200000}"/>
    <cellStyle name="Feeder Field 24 7 3" xfId="8252" xr:uid="{00000000-0005-0000-0000-00002F200000}"/>
    <cellStyle name="Feeder Field 24 7 4" xfId="8253" xr:uid="{00000000-0005-0000-0000-000030200000}"/>
    <cellStyle name="Feeder Field 24 8" xfId="8254" xr:uid="{00000000-0005-0000-0000-000031200000}"/>
    <cellStyle name="Feeder Field 24 9" xfId="8255" xr:uid="{00000000-0005-0000-0000-000032200000}"/>
    <cellStyle name="Feeder Field 25" xfId="8256" xr:uid="{00000000-0005-0000-0000-000033200000}"/>
    <cellStyle name="Feeder Field 25 10" xfId="8257" xr:uid="{00000000-0005-0000-0000-000034200000}"/>
    <cellStyle name="Feeder Field 25 2" xfId="8258" xr:uid="{00000000-0005-0000-0000-000035200000}"/>
    <cellStyle name="Feeder Field 25 2 2" xfId="8259" xr:uid="{00000000-0005-0000-0000-000036200000}"/>
    <cellStyle name="Feeder Field 25 2 3" xfId="8260" xr:uid="{00000000-0005-0000-0000-000037200000}"/>
    <cellStyle name="Feeder Field 25 2 4" xfId="8261" xr:uid="{00000000-0005-0000-0000-000038200000}"/>
    <cellStyle name="Feeder Field 25 3" xfId="8262" xr:uid="{00000000-0005-0000-0000-000039200000}"/>
    <cellStyle name="Feeder Field 25 3 2" xfId="8263" xr:uid="{00000000-0005-0000-0000-00003A200000}"/>
    <cellStyle name="Feeder Field 25 3 3" xfId="8264" xr:uid="{00000000-0005-0000-0000-00003B200000}"/>
    <cellStyle name="Feeder Field 25 3 4" xfId="8265" xr:uid="{00000000-0005-0000-0000-00003C200000}"/>
    <cellStyle name="Feeder Field 25 4" xfId="8266" xr:uid="{00000000-0005-0000-0000-00003D200000}"/>
    <cellStyle name="Feeder Field 25 4 2" xfId="8267" xr:uid="{00000000-0005-0000-0000-00003E200000}"/>
    <cellStyle name="Feeder Field 25 4 3" xfId="8268" xr:uid="{00000000-0005-0000-0000-00003F200000}"/>
    <cellStyle name="Feeder Field 25 4 4" xfId="8269" xr:uid="{00000000-0005-0000-0000-000040200000}"/>
    <cellStyle name="Feeder Field 25 5" xfId="8270" xr:uid="{00000000-0005-0000-0000-000041200000}"/>
    <cellStyle name="Feeder Field 25 5 2" xfId="8271" xr:uid="{00000000-0005-0000-0000-000042200000}"/>
    <cellStyle name="Feeder Field 25 5 3" xfId="8272" xr:uid="{00000000-0005-0000-0000-000043200000}"/>
    <cellStyle name="Feeder Field 25 5 4" xfId="8273" xr:uid="{00000000-0005-0000-0000-000044200000}"/>
    <cellStyle name="Feeder Field 25 6" xfId="8274" xr:uid="{00000000-0005-0000-0000-000045200000}"/>
    <cellStyle name="Feeder Field 25 6 2" xfId="8275" xr:uid="{00000000-0005-0000-0000-000046200000}"/>
    <cellStyle name="Feeder Field 25 6 3" xfId="8276" xr:uid="{00000000-0005-0000-0000-000047200000}"/>
    <cellStyle name="Feeder Field 25 6 4" xfId="8277" xr:uid="{00000000-0005-0000-0000-000048200000}"/>
    <cellStyle name="Feeder Field 25 7" xfId="8278" xr:uid="{00000000-0005-0000-0000-000049200000}"/>
    <cellStyle name="Feeder Field 25 7 2" xfId="8279" xr:uid="{00000000-0005-0000-0000-00004A200000}"/>
    <cellStyle name="Feeder Field 25 7 3" xfId="8280" xr:uid="{00000000-0005-0000-0000-00004B200000}"/>
    <cellStyle name="Feeder Field 25 7 4" xfId="8281" xr:uid="{00000000-0005-0000-0000-00004C200000}"/>
    <cellStyle name="Feeder Field 25 8" xfId="8282" xr:uid="{00000000-0005-0000-0000-00004D200000}"/>
    <cellStyle name="Feeder Field 25 9" xfId="8283" xr:uid="{00000000-0005-0000-0000-00004E200000}"/>
    <cellStyle name="Feeder Field 26" xfId="8284" xr:uid="{00000000-0005-0000-0000-00004F200000}"/>
    <cellStyle name="Feeder Field 26 10" xfId="8285" xr:uid="{00000000-0005-0000-0000-000050200000}"/>
    <cellStyle name="Feeder Field 26 2" xfId="8286" xr:uid="{00000000-0005-0000-0000-000051200000}"/>
    <cellStyle name="Feeder Field 26 2 2" xfId="8287" xr:uid="{00000000-0005-0000-0000-000052200000}"/>
    <cellStyle name="Feeder Field 26 2 3" xfId="8288" xr:uid="{00000000-0005-0000-0000-000053200000}"/>
    <cellStyle name="Feeder Field 26 2 4" xfId="8289" xr:uid="{00000000-0005-0000-0000-000054200000}"/>
    <cellStyle name="Feeder Field 26 3" xfId="8290" xr:uid="{00000000-0005-0000-0000-000055200000}"/>
    <cellStyle name="Feeder Field 26 3 2" xfId="8291" xr:uid="{00000000-0005-0000-0000-000056200000}"/>
    <cellStyle name="Feeder Field 26 3 3" xfId="8292" xr:uid="{00000000-0005-0000-0000-000057200000}"/>
    <cellStyle name="Feeder Field 26 3 4" xfId="8293" xr:uid="{00000000-0005-0000-0000-000058200000}"/>
    <cellStyle name="Feeder Field 26 4" xfId="8294" xr:uid="{00000000-0005-0000-0000-000059200000}"/>
    <cellStyle name="Feeder Field 26 4 2" xfId="8295" xr:uid="{00000000-0005-0000-0000-00005A200000}"/>
    <cellStyle name="Feeder Field 26 4 3" xfId="8296" xr:uid="{00000000-0005-0000-0000-00005B200000}"/>
    <cellStyle name="Feeder Field 26 4 4" xfId="8297" xr:uid="{00000000-0005-0000-0000-00005C200000}"/>
    <cellStyle name="Feeder Field 26 5" xfId="8298" xr:uid="{00000000-0005-0000-0000-00005D200000}"/>
    <cellStyle name="Feeder Field 26 5 2" xfId="8299" xr:uid="{00000000-0005-0000-0000-00005E200000}"/>
    <cellStyle name="Feeder Field 26 5 3" xfId="8300" xr:uid="{00000000-0005-0000-0000-00005F200000}"/>
    <cellStyle name="Feeder Field 26 5 4" xfId="8301" xr:uid="{00000000-0005-0000-0000-000060200000}"/>
    <cellStyle name="Feeder Field 26 6" xfId="8302" xr:uid="{00000000-0005-0000-0000-000061200000}"/>
    <cellStyle name="Feeder Field 26 6 2" xfId="8303" xr:uid="{00000000-0005-0000-0000-000062200000}"/>
    <cellStyle name="Feeder Field 26 6 3" xfId="8304" xr:uid="{00000000-0005-0000-0000-000063200000}"/>
    <cellStyle name="Feeder Field 26 6 4" xfId="8305" xr:uid="{00000000-0005-0000-0000-000064200000}"/>
    <cellStyle name="Feeder Field 26 7" xfId="8306" xr:uid="{00000000-0005-0000-0000-000065200000}"/>
    <cellStyle name="Feeder Field 26 7 2" xfId="8307" xr:uid="{00000000-0005-0000-0000-000066200000}"/>
    <cellStyle name="Feeder Field 26 7 3" xfId="8308" xr:uid="{00000000-0005-0000-0000-000067200000}"/>
    <cellStyle name="Feeder Field 26 7 4" xfId="8309" xr:uid="{00000000-0005-0000-0000-000068200000}"/>
    <cellStyle name="Feeder Field 26 8" xfId="8310" xr:uid="{00000000-0005-0000-0000-000069200000}"/>
    <cellStyle name="Feeder Field 26 9" xfId="8311" xr:uid="{00000000-0005-0000-0000-00006A200000}"/>
    <cellStyle name="Feeder Field 27" xfId="8312" xr:uid="{00000000-0005-0000-0000-00006B200000}"/>
    <cellStyle name="Feeder Field 27 10" xfId="8313" xr:uid="{00000000-0005-0000-0000-00006C200000}"/>
    <cellStyle name="Feeder Field 27 2" xfId="8314" xr:uid="{00000000-0005-0000-0000-00006D200000}"/>
    <cellStyle name="Feeder Field 27 2 2" xfId="8315" xr:uid="{00000000-0005-0000-0000-00006E200000}"/>
    <cellStyle name="Feeder Field 27 2 3" xfId="8316" xr:uid="{00000000-0005-0000-0000-00006F200000}"/>
    <cellStyle name="Feeder Field 27 2 4" xfId="8317" xr:uid="{00000000-0005-0000-0000-000070200000}"/>
    <cellStyle name="Feeder Field 27 3" xfId="8318" xr:uid="{00000000-0005-0000-0000-000071200000}"/>
    <cellStyle name="Feeder Field 27 3 2" xfId="8319" xr:uid="{00000000-0005-0000-0000-000072200000}"/>
    <cellStyle name="Feeder Field 27 3 3" xfId="8320" xr:uid="{00000000-0005-0000-0000-000073200000}"/>
    <cellStyle name="Feeder Field 27 3 4" xfId="8321" xr:uid="{00000000-0005-0000-0000-000074200000}"/>
    <cellStyle name="Feeder Field 27 4" xfId="8322" xr:uid="{00000000-0005-0000-0000-000075200000}"/>
    <cellStyle name="Feeder Field 27 4 2" xfId="8323" xr:uid="{00000000-0005-0000-0000-000076200000}"/>
    <cellStyle name="Feeder Field 27 4 3" xfId="8324" xr:uid="{00000000-0005-0000-0000-000077200000}"/>
    <cellStyle name="Feeder Field 27 4 4" xfId="8325" xr:uid="{00000000-0005-0000-0000-000078200000}"/>
    <cellStyle name="Feeder Field 27 5" xfId="8326" xr:uid="{00000000-0005-0000-0000-000079200000}"/>
    <cellStyle name="Feeder Field 27 5 2" xfId="8327" xr:uid="{00000000-0005-0000-0000-00007A200000}"/>
    <cellStyle name="Feeder Field 27 5 3" xfId="8328" xr:uid="{00000000-0005-0000-0000-00007B200000}"/>
    <cellStyle name="Feeder Field 27 5 4" xfId="8329" xr:uid="{00000000-0005-0000-0000-00007C200000}"/>
    <cellStyle name="Feeder Field 27 6" xfId="8330" xr:uid="{00000000-0005-0000-0000-00007D200000}"/>
    <cellStyle name="Feeder Field 27 6 2" xfId="8331" xr:uid="{00000000-0005-0000-0000-00007E200000}"/>
    <cellStyle name="Feeder Field 27 6 3" xfId="8332" xr:uid="{00000000-0005-0000-0000-00007F200000}"/>
    <cellStyle name="Feeder Field 27 6 4" xfId="8333" xr:uid="{00000000-0005-0000-0000-000080200000}"/>
    <cellStyle name="Feeder Field 27 7" xfId="8334" xr:uid="{00000000-0005-0000-0000-000081200000}"/>
    <cellStyle name="Feeder Field 27 7 2" xfId="8335" xr:uid="{00000000-0005-0000-0000-000082200000}"/>
    <cellStyle name="Feeder Field 27 7 3" xfId="8336" xr:uid="{00000000-0005-0000-0000-000083200000}"/>
    <cellStyle name="Feeder Field 27 7 4" xfId="8337" xr:uid="{00000000-0005-0000-0000-000084200000}"/>
    <cellStyle name="Feeder Field 27 8" xfId="8338" xr:uid="{00000000-0005-0000-0000-000085200000}"/>
    <cellStyle name="Feeder Field 27 9" xfId="8339" xr:uid="{00000000-0005-0000-0000-000086200000}"/>
    <cellStyle name="Feeder Field 28" xfId="8340" xr:uid="{00000000-0005-0000-0000-000087200000}"/>
    <cellStyle name="Feeder Field 28 10" xfId="8341" xr:uid="{00000000-0005-0000-0000-000088200000}"/>
    <cellStyle name="Feeder Field 28 2" xfId="8342" xr:uid="{00000000-0005-0000-0000-000089200000}"/>
    <cellStyle name="Feeder Field 28 2 2" xfId="8343" xr:uid="{00000000-0005-0000-0000-00008A200000}"/>
    <cellStyle name="Feeder Field 28 2 3" xfId="8344" xr:uid="{00000000-0005-0000-0000-00008B200000}"/>
    <cellStyle name="Feeder Field 28 2 4" xfId="8345" xr:uid="{00000000-0005-0000-0000-00008C200000}"/>
    <cellStyle name="Feeder Field 28 3" xfId="8346" xr:uid="{00000000-0005-0000-0000-00008D200000}"/>
    <cellStyle name="Feeder Field 28 3 2" xfId="8347" xr:uid="{00000000-0005-0000-0000-00008E200000}"/>
    <cellStyle name="Feeder Field 28 3 3" xfId="8348" xr:uid="{00000000-0005-0000-0000-00008F200000}"/>
    <cellStyle name="Feeder Field 28 3 4" xfId="8349" xr:uid="{00000000-0005-0000-0000-000090200000}"/>
    <cellStyle name="Feeder Field 28 4" xfId="8350" xr:uid="{00000000-0005-0000-0000-000091200000}"/>
    <cellStyle name="Feeder Field 28 4 2" xfId="8351" xr:uid="{00000000-0005-0000-0000-000092200000}"/>
    <cellStyle name="Feeder Field 28 4 3" xfId="8352" xr:uid="{00000000-0005-0000-0000-000093200000}"/>
    <cellStyle name="Feeder Field 28 4 4" xfId="8353" xr:uid="{00000000-0005-0000-0000-000094200000}"/>
    <cellStyle name="Feeder Field 28 5" xfId="8354" xr:uid="{00000000-0005-0000-0000-000095200000}"/>
    <cellStyle name="Feeder Field 28 5 2" xfId="8355" xr:uid="{00000000-0005-0000-0000-000096200000}"/>
    <cellStyle name="Feeder Field 28 5 3" xfId="8356" xr:uid="{00000000-0005-0000-0000-000097200000}"/>
    <cellStyle name="Feeder Field 28 5 4" xfId="8357" xr:uid="{00000000-0005-0000-0000-000098200000}"/>
    <cellStyle name="Feeder Field 28 6" xfId="8358" xr:uid="{00000000-0005-0000-0000-000099200000}"/>
    <cellStyle name="Feeder Field 28 6 2" xfId="8359" xr:uid="{00000000-0005-0000-0000-00009A200000}"/>
    <cellStyle name="Feeder Field 28 6 3" xfId="8360" xr:uid="{00000000-0005-0000-0000-00009B200000}"/>
    <cellStyle name="Feeder Field 28 6 4" xfId="8361" xr:uid="{00000000-0005-0000-0000-00009C200000}"/>
    <cellStyle name="Feeder Field 28 7" xfId="8362" xr:uid="{00000000-0005-0000-0000-00009D200000}"/>
    <cellStyle name="Feeder Field 28 7 2" xfId="8363" xr:uid="{00000000-0005-0000-0000-00009E200000}"/>
    <cellStyle name="Feeder Field 28 7 3" xfId="8364" xr:uid="{00000000-0005-0000-0000-00009F200000}"/>
    <cellStyle name="Feeder Field 28 7 4" xfId="8365" xr:uid="{00000000-0005-0000-0000-0000A0200000}"/>
    <cellStyle name="Feeder Field 28 8" xfId="8366" xr:uid="{00000000-0005-0000-0000-0000A1200000}"/>
    <cellStyle name="Feeder Field 28 9" xfId="8367" xr:uid="{00000000-0005-0000-0000-0000A2200000}"/>
    <cellStyle name="Feeder Field 29" xfId="8368" xr:uid="{00000000-0005-0000-0000-0000A3200000}"/>
    <cellStyle name="Feeder Field 29 10" xfId="8369" xr:uid="{00000000-0005-0000-0000-0000A4200000}"/>
    <cellStyle name="Feeder Field 29 2" xfId="8370" xr:uid="{00000000-0005-0000-0000-0000A5200000}"/>
    <cellStyle name="Feeder Field 29 2 2" xfId="8371" xr:uid="{00000000-0005-0000-0000-0000A6200000}"/>
    <cellStyle name="Feeder Field 29 2 3" xfId="8372" xr:uid="{00000000-0005-0000-0000-0000A7200000}"/>
    <cellStyle name="Feeder Field 29 2 4" xfId="8373" xr:uid="{00000000-0005-0000-0000-0000A8200000}"/>
    <cellStyle name="Feeder Field 29 3" xfId="8374" xr:uid="{00000000-0005-0000-0000-0000A9200000}"/>
    <cellStyle name="Feeder Field 29 3 2" xfId="8375" xr:uid="{00000000-0005-0000-0000-0000AA200000}"/>
    <cellStyle name="Feeder Field 29 3 3" xfId="8376" xr:uid="{00000000-0005-0000-0000-0000AB200000}"/>
    <cellStyle name="Feeder Field 29 3 4" xfId="8377" xr:uid="{00000000-0005-0000-0000-0000AC200000}"/>
    <cellStyle name="Feeder Field 29 4" xfId="8378" xr:uid="{00000000-0005-0000-0000-0000AD200000}"/>
    <cellStyle name="Feeder Field 29 4 2" xfId="8379" xr:uid="{00000000-0005-0000-0000-0000AE200000}"/>
    <cellStyle name="Feeder Field 29 4 3" xfId="8380" xr:uid="{00000000-0005-0000-0000-0000AF200000}"/>
    <cellStyle name="Feeder Field 29 4 4" xfId="8381" xr:uid="{00000000-0005-0000-0000-0000B0200000}"/>
    <cellStyle name="Feeder Field 29 5" xfId="8382" xr:uid="{00000000-0005-0000-0000-0000B1200000}"/>
    <cellStyle name="Feeder Field 29 5 2" xfId="8383" xr:uid="{00000000-0005-0000-0000-0000B2200000}"/>
    <cellStyle name="Feeder Field 29 5 3" xfId="8384" xr:uid="{00000000-0005-0000-0000-0000B3200000}"/>
    <cellStyle name="Feeder Field 29 5 4" xfId="8385" xr:uid="{00000000-0005-0000-0000-0000B4200000}"/>
    <cellStyle name="Feeder Field 29 6" xfId="8386" xr:uid="{00000000-0005-0000-0000-0000B5200000}"/>
    <cellStyle name="Feeder Field 29 6 2" xfId="8387" xr:uid="{00000000-0005-0000-0000-0000B6200000}"/>
    <cellStyle name="Feeder Field 29 6 3" xfId="8388" xr:uid="{00000000-0005-0000-0000-0000B7200000}"/>
    <cellStyle name="Feeder Field 29 6 4" xfId="8389" xr:uid="{00000000-0005-0000-0000-0000B8200000}"/>
    <cellStyle name="Feeder Field 29 7" xfId="8390" xr:uid="{00000000-0005-0000-0000-0000B9200000}"/>
    <cellStyle name="Feeder Field 29 7 2" xfId="8391" xr:uid="{00000000-0005-0000-0000-0000BA200000}"/>
    <cellStyle name="Feeder Field 29 7 3" xfId="8392" xr:uid="{00000000-0005-0000-0000-0000BB200000}"/>
    <cellStyle name="Feeder Field 29 7 4" xfId="8393" xr:uid="{00000000-0005-0000-0000-0000BC200000}"/>
    <cellStyle name="Feeder Field 29 8" xfId="8394" xr:uid="{00000000-0005-0000-0000-0000BD200000}"/>
    <cellStyle name="Feeder Field 29 9" xfId="8395" xr:uid="{00000000-0005-0000-0000-0000BE200000}"/>
    <cellStyle name="Feeder Field 3" xfId="8396" xr:uid="{00000000-0005-0000-0000-0000BF200000}"/>
    <cellStyle name="Feeder Field 3 2" xfId="8397" xr:uid="{00000000-0005-0000-0000-0000C0200000}"/>
    <cellStyle name="Feeder Field 3 2 2" xfId="8398" xr:uid="{00000000-0005-0000-0000-0000C1200000}"/>
    <cellStyle name="Feeder Field 3 2 3" xfId="8399" xr:uid="{00000000-0005-0000-0000-0000C2200000}"/>
    <cellStyle name="Feeder Field 3 2 4" xfId="8400" xr:uid="{00000000-0005-0000-0000-0000C3200000}"/>
    <cellStyle name="Feeder Field 3 3" xfId="8401" xr:uid="{00000000-0005-0000-0000-0000C4200000}"/>
    <cellStyle name="Feeder Field 3 3 2" xfId="8402" xr:uid="{00000000-0005-0000-0000-0000C5200000}"/>
    <cellStyle name="Feeder Field 3 3 3" xfId="8403" xr:uid="{00000000-0005-0000-0000-0000C6200000}"/>
    <cellStyle name="Feeder Field 3 3 4" xfId="8404" xr:uid="{00000000-0005-0000-0000-0000C7200000}"/>
    <cellStyle name="Feeder Field 3 4" xfId="8405" xr:uid="{00000000-0005-0000-0000-0000C8200000}"/>
    <cellStyle name="Feeder Field 3 4 2" xfId="8406" xr:uid="{00000000-0005-0000-0000-0000C9200000}"/>
    <cellStyle name="Feeder Field 3 4 3" xfId="8407" xr:uid="{00000000-0005-0000-0000-0000CA200000}"/>
    <cellStyle name="Feeder Field 3 4 4" xfId="8408" xr:uid="{00000000-0005-0000-0000-0000CB200000}"/>
    <cellStyle name="Feeder Field 3 5" xfId="8409" xr:uid="{00000000-0005-0000-0000-0000CC200000}"/>
    <cellStyle name="Feeder Field 3 5 2" xfId="8410" xr:uid="{00000000-0005-0000-0000-0000CD200000}"/>
    <cellStyle name="Feeder Field 3 5 3" xfId="8411" xr:uid="{00000000-0005-0000-0000-0000CE200000}"/>
    <cellStyle name="Feeder Field 3 5 4" xfId="8412" xr:uid="{00000000-0005-0000-0000-0000CF200000}"/>
    <cellStyle name="Feeder Field 3 6" xfId="8413" xr:uid="{00000000-0005-0000-0000-0000D0200000}"/>
    <cellStyle name="Feeder Field 3 6 2" xfId="8414" xr:uid="{00000000-0005-0000-0000-0000D1200000}"/>
    <cellStyle name="Feeder Field 3 6 3" xfId="8415" xr:uid="{00000000-0005-0000-0000-0000D2200000}"/>
    <cellStyle name="Feeder Field 3 6 4" xfId="8416" xr:uid="{00000000-0005-0000-0000-0000D3200000}"/>
    <cellStyle name="Feeder Field 3 7" xfId="8417" xr:uid="{00000000-0005-0000-0000-0000D4200000}"/>
    <cellStyle name="Feeder Field 3 8" xfId="8418" xr:uid="{00000000-0005-0000-0000-0000D5200000}"/>
    <cellStyle name="Feeder Field 3 9" xfId="8419" xr:uid="{00000000-0005-0000-0000-0000D6200000}"/>
    <cellStyle name="Feeder Field 30" xfId="8420" xr:uid="{00000000-0005-0000-0000-0000D7200000}"/>
    <cellStyle name="Feeder Field 30 10" xfId="8421" xr:uid="{00000000-0005-0000-0000-0000D8200000}"/>
    <cellStyle name="Feeder Field 30 2" xfId="8422" xr:uid="{00000000-0005-0000-0000-0000D9200000}"/>
    <cellStyle name="Feeder Field 30 2 2" xfId="8423" xr:uid="{00000000-0005-0000-0000-0000DA200000}"/>
    <cellStyle name="Feeder Field 30 2 3" xfId="8424" xr:uid="{00000000-0005-0000-0000-0000DB200000}"/>
    <cellStyle name="Feeder Field 30 2 4" xfId="8425" xr:uid="{00000000-0005-0000-0000-0000DC200000}"/>
    <cellStyle name="Feeder Field 30 3" xfId="8426" xr:uid="{00000000-0005-0000-0000-0000DD200000}"/>
    <cellStyle name="Feeder Field 30 3 2" xfId="8427" xr:uid="{00000000-0005-0000-0000-0000DE200000}"/>
    <cellStyle name="Feeder Field 30 3 3" xfId="8428" xr:uid="{00000000-0005-0000-0000-0000DF200000}"/>
    <cellStyle name="Feeder Field 30 3 4" xfId="8429" xr:uid="{00000000-0005-0000-0000-0000E0200000}"/>
    <cellStyle name="Feeder Field 30 4" xfId="8430" xr:uid="{00000000-0005-0000-0000-0000E1200000}"/>
    <cellStyle name="Feeder Field 30 4 2" xfId="8431" xr:uid="{00000000-0005-0000-0000-0000E2200000}"/>
    <cellStyle name="Feeder Field 30 4 3" xfId="8432" xr:uid="{00000000-0005-0000-0000-0000E3200000}"/>
    <cellStyle name="Feeder Field 30 4 4" xfId="8433" xr:uid="{00000000-0005-0000-0000-0000E4200000}"/>
    <cellStyle name="Feeder Field 30 5" xfId="8434" xr:uid="{00000000-0005-0000-0000-0000E5200000}"/>
    <cellStyle name="Feeder Field 30 5 2" xfId="8435" xr:uid="{00000000-0005-0000-0000-0000E6200000}"/>
    <cellStyle name="Feeder Field 30 5 3" xfId="8436" xr:uid="{00000000-0005-0000-0000-0000E7200000}"/>
    <cellStyle name="Feeder Field 30 5 4" xfId="8437" xr:uid="{00000000-0005-0000-0000-0000E8200000}"/>
    <cellStyle name="Feeder Field 30 6" xfId="8438" xr:uid="{00000000-0005-0000-0000-0000E9200000}"/>
    <cellStyle name="Feeder Field 30 6 2" xfId="8439" xr:uid="{00000000-0005-0000-0000-0000EA200000}"/>
    <cellStyle name="Feeder Field 30 6 3" xfId="8440" xr:uid="{00000000-0005-0000-0000-0000EB200000}"/>
    <cellStyle name="Feeder Field 30 6 4" xfId="8441" xr:uid="{00000000-0005-0000-0000-0000EC200000}"/>
    <cellStyle name="Feeder Field 30 7" xfId="8442" xr:uid="{00000000-0005-0000-0000-0000ED200000}"/>
    <cellStyle name="Feeder Field 30 7 2" xfId="8443" xr:uid="{00000000-0005-0000-0000-0000EE200000}"/>
    <cellStyle name="Feeder Field 30 7 3" xfId="8444" xr:uid="{00000000-0005-0000-0000-0000EF200000}"/>
    <cellStyle name="Feeder Field 30 7 4" xfId="8445" xr:uid="{00000000-0005-0000-0000-0000F0200000}"/>
    <cellStyle name="Feeder Field 30 8" xfId="8446" xr:uid="{00000000-0005-0000-0000-0000F1200000}"/>
    <cellStyle name="Feeder Field 30 9" xfId="8447" xr:uid="{00000000-0005-0000-0000-0000F2200000}"/>
    <cellStyle name="Feeder Field 31" xfId="8448" xr:uid="{00000000-0005-0000-0000-0000F3200000}"/>
    <cellStyle name="Feeder Field 31 10" xfId="8449" xr:uid="{00000000-0005-0000-0000-0000F4200000}"/>
    <cellStyle name="Feeder Field 31 2" xfId="8450" xr:uid="{00000000-0005-0000-0000-0000F5200000}"/>
    <cellStyle name="Feeder Field 31 2 2" xfId="8451" xr:uid="{00000000-0005-0000-0000-0000F6200000}"/>
    <cellStyle name="Feeder Field 31 2 3" xfId="8452" xr:uid="{00000000-0005-0000-0000-0000F7200000}"/>
    <cellStyle name="Feeder Field 31 2 4" xfId="8453" xr:uid="{00000000-0005-0000-0000-0000F8200000}"/>
    <cellStyle name="Feeder Field 31 3" xfId="8454" xr:uid="{00000000-0005-0000-0000-0000F9200000}"/>
    <cellStyle name="Feeder Field 31 3 2" xfId="8455" xr:uid="{00000000-0005-0000-0000-0000FA200000}"/>
    <cellStyle name="Feeder Field 31 3 3" xfId="8456" xr:uid="{00000000-0005-0000-0000-0000FB200000}"/>
    <cellStyle name="Feeder Field 31 3 4" xfId="8457" xr:uid="{00000000-0005-0000-0000-0000FC200000}"/>
    <cellStyle name="Feeder Field 31 4" xfId="8458" xr:uid="{00000000-0005-0000-0000-0000FD200000}"/>
    <cellStyle name="Feeder Field 31 4 2" xfId="8459" xr:uid="{00000000-0005-0000-0000-0000FE200000}"/>
    <cellStyle name="Feeder Field 31 4 3" xfId="8460" xr:uid="{00000000-0005-0000-0000-0000FF200000}"/>
    <cellStyle name="Feeder Field 31 4 4" xfId="8461" xr:uid="{00000000-0005-0000-0000-000000210000}"/>
    <cellStyle name="Feeder Field 31 5" xfId="8462" xr:uid="{00000000-0005-0000-0000-000001210000}"/>
    <cellStyle name="Feeder Field 31 5 2" xfId="8463" xr:uid="{00000000-0005-0000-0000-000002210000}"/>
    <cellStyle name="Feeder Field 31 5 3" xfId="8464" xr:uid="{00000000-0005-0000-0000-000003210000}"/>
    <cellStyle name="Feeder Field 31 5 4" xfId="8465" xr:uid="{00000000-0005-0000-0000-000004210000}"/>
    <cellStyle name="Feeder Field 31 6" xfId="8466" xr:uid="{00000000-0005-0000-0000-000005210000}"/>
    <cellStyle name="Feeder Field 31 6 2" xfId="8467" xr:uid="{00000000-0005-0000-0000-000006210000}"/>
    <cellStyle name="Feeder Field 31 6 3" xfId="8468" xr:uid="{00000000-0005-0000-0000-000007210000}"/>
    <cellStyle name="Feeder Field 31 6 4" xfId="8469" xr:uid="{00000000-0005-0000-0000-000008210000}"/>
    <cellStyle name="Feeder Field 31 7" xfId="8470" xr:uid="{00000000-0005-0000-0000-000009210000}"/>
    <cellStyle name="Feeder Field 31 7 2" xfId="8471" xr:uid="{00000000-0005-0000-0000-00000A210000}"/>
    <cellStyle name="Feeder Field 31 7 3" xfId="8472" xr:uid="{00000000-0005-0000-0000-00000B210000}"/>
    <cellStyle name="Feeder Field 31 7 4" xfId="8473" xr:uid="{00000000-0005-0000-0000-00000C210000}"/>
    <cellStyle name="Feeder Field 31 8" xfId="8474" xr:uid="{00000000-0005-0000-0000-00000D210000}"/>
    <cellStyle name="Feeder Field 31 9" xfId="8475" xr:uid="{00000000-0005-0000-0000-00000E210000}"/>
    <cellStyle name="Feeder Field 32" xfId="8476" xr:uid="{00000000-0005-0000-0000-00000F210000}"/>
    <cellStyle name="Feeder Field 32 10" xfId="8477" xr:uid="{00000000-0005-0000-0000-000010210000}"/>
    <cellStyle name="Feeder Field 32 2" xfId="8478" xr:uid="{00000000-0005-0000-0000-000011210000}"/>
    <cellStyle name="Feeder Field 32 2 2" xfId="8479" xr:uid="{00000000-0005-0000-0000-000012210000}"/>
    <cellStyle name="Feeder Field 32 2 3" xfId="8480" xr:uid="{00000000-0005-0000-0000-000013210000}"/>
    <cellStyle name="Feeder Field 32 2 4" xfId="8481" xr:uid="{00000000-0005-0000-0000-000014210000}"/>
    <cellStyle name="Feeder Field 32 3" xfId="8482" xr:uid="{00000000-0005-0000-0000-000015210000}"/>
    <cellStyle name="Feeder Field 32 3 2" xfId="8483" xr:uid="{00000000-0005-0000-0000-000016210000}"/>
    <cellStyle name="Feeder Field 32 3 3" xfId="8484" xr:uid="{00000000-0005-0000-0000-000017210000}"/>
    <cellStyle name="Feeder Field 32 3 4" xfId="8485" xr:uid="{00000000-0005-0000-0000-000018210000}"/>
    <cellStyle name="Feeder Field 32 4" xfId="8486" xr:uid="{00000000-0005-0000-0000-000019210000}"/>
    <cellStyle name="Feeder Field 32 4 2" xfId="8487" xr:uid="{00000000-0005-0000-0000-00001A210000}"/>
    <cellStyle name="Feeder Field 32 4 3" xfId="8488" xr:uid="{00000000-0005-0000-0000-00001B210000}"/>
    <cellStyle name="Feeder Field 32 4 4" xfId="8489" xr:uid="{00000000-0005-0000-0000-00001C210000}"/>
    <cellStyle name="Feeder Field 32 5" xfId="8490" xr:uid="{00000000-0005-0000-0000-00001D210000}"/>
    <cellStyle name="Feeder Field 32 5 2" xfId="8491" xr:uid="{00000000-0005-0000-0000-00001E210000}"/>
    <cellStyle name="Feeder Field 32 5 3" xfId="8492" xr:uid="{00000000-0005-0000-0000-00001F210000}"/>
    <cellStyle name="Feeder Field 32 5 4" xfId="8493" xr:uid="{00000000-0005-0000-0000-000020210000}"/>
    <cellStyle name="Feeder Field 32 6" xfId="8494" xr:uid="{00000000-0005-0000-0000-000021210000}"/>
    <cellStyle name="Feeder Field 32 6 2" xfId="8495" xr:uid="{00000000-0005-0000-0000-000022210000}"/>
    <cellStyle name="Feeder Field 32 6 3" xfId="8496" xr:uid="{00000000-0005-0000-0000-000023210000}"/>
    <cellStyle name="Feeder Field 32 6 4" xfId="8497" xr:uid="{00000000-0005-0000-0000-000024210000}"/>
    <cellStyle name="Feeder Field 32 7" xfId="8498" xr:uid="{00000000-0005-0000-0000-000025210000}"/>
    <cellStyle name="Feeder Field 32 7 2" xfId="8499" xr:uid="{00000000-0005-0000-0000-000026210000}"/>
    <cellStyle name="Feeder Field 32 7 3" xfId="8500" xr:uid="{00000000-0005-0000-0000-000027210000}"/>
    <cellStyle name="Feeder Field 32 7 4" xfId="8501" xr:uid="{00000000-0005-0000-0000-000028210000}"/>
    <cellStyle name="Feeder Field 32 8" xfId="8502" xr:uid="{00000000-0005-0000-0000-000029210000}"/>
    <cellStyle name="Feeder Field 32 9" xfId="8503" xr:uid="{00000000-0005-0000-0000-00002A210000}"/>
    <cellStyle name="Feeder Field 33" xfId="8504" xr:uid="{00000000-0005-0000-0000-00002B210000}"/>
    <cellStyle name="Feeder Field 33 10" xfId="8505" xr:uid="{00000000-0005-0000-0000-00002C210000}"/>
    <cellStyle name="Feeder Field 33 2" xfId="8506" xr:uid="{00000000-0005-0000-0000-00002D210000}"/>
    <cellStyle name="Feeder Field 33 2 2" xfId="8507" xr:uid="{00000000-0005-0000-0000-00002E210000}"/>
    <cellStyle name="Feeder Field 33 2 3" xfId="8508" xr:uid="{00000000-0005-0000-0000-00002F210000}"/>
    <cellStyle name="Feeder Field 33 2 4" xfId="8509" xr:uid="{00000000-0005-0000-0000-000030210000}"/>
    <cellStyle name="Feeder Field 33 3" xfId="8510" xr:uid="{00000000-0005-0000-0000-000031210000}"/>
    <cellStyle name="Feeder Field 33 3 2" xfId="8511" xr:uid="{00000000-0005-0000-0000-000032210000}"/>
    <cellStyle name="Feeder Field 33 3 3" xfId="8512" xr:uid="{00000000-0005-0000-0000-000033210000}"/>
    <cellStyle name="Feeder Field 33 3 4" xfId="8513" xr:uid="{00000000-0005-0000-0000-000034210000}"/>
    <cellStyle name="Feeder Field 33 4" xfId="8514" xr:uid="{00000000-0005-0000-0000-000035210000}"/>
    <cellStyle name="Feeder Field 33 4 2" xfId="8515" xr:uid="{00000000-0005-0000-0000-000036210000}"/>
    <cellStyle name="Feeder Field 33 4 3" xfId="8516" xr:uid="{00000000-0005-0000-0000-000037210000}"/>
    <cellStyle name="Feeder Field 33 4 4" xfId="8517" xr:uid="{00000000-0005-0000-0000-000038210000}"/>
    <cellStyle name="Feeder Field 33 5" xfId="8518" xr:uid="{00000000-0005-0000-0000-000039210000}"/>
    <cellStyle name="Feeder Field 33 5 2" xfId="8519" xr:uid="{00000000-0005-0000-0000-00003A210000}"/>
    <cellStyle name="Feeder Field 33 5 3" xfId="8520" xr:uid="{00000000-0005-0000-0000-00003B210000}"/>
    <cellStyle name="Feeder Field 33 5 4" xfId="8521" xr:uid="{00000000-0005-0000-0000-00003C210000}"/>
    <cellStyle name="Feeder Field 33 6" xfId="8522" xr:uid="{00000000-0005-0000-0000-00003D210000}"/>
    <cellStyle name="Feeder Field 33 6 2" xfId="8523" xr:uid="{00000000-0005-0000-0000-00003E210000}"/>
    <cellStyle name="Feeder Field 33 6 3" xfId="8524" xr:uid="{00000000-0005-0000-0000-00003F210000}"/>
    <cellStyle name="Feeder Field 33 6 4" xfId="8525" xr:uid="{00000000-0005-0000-0000-000040210000}"/>
    <cellStyle name="Feeder Field 33 7" xfId="8526" xr:uid="{00000000-0005-0000-0000-000041210000}"/>
    <cellStyle name="Feeder Field 33 7 2" xfId="8527" xr:uid="{00000000-0005-0000-0000-000042210000}"/>
    <cellStyle name="Feeder Field 33 7 3" xfId="8528" xr:uid="{00000000-0005-0000-0000-000043210000}"/>
    <cellStyle name="Feeder Field 33 7 4" xfId="8529" xr:uid="{00000000-0005-0000-0000-000044210000}"/>
    <cellStyle name="Feeder Field 33 8" xfId="8530" xr:uid="{00000000-0005-0000-0000-000045210000}"/>
    <cellStyle name="Feeder Field 33 9" xfId="8531" xr:uid="{00000000-0005-0000-0000-000046210000}"/>
    <cellStyle name="Feeder Field 34" xfId="8532" xr:uid="{00000000-0005-0000-0000-000047210000}"/>
    <cellStyle name="Feeder Field 34 10" xfId="8533" xr:uid="{00000000-0005-0000-0000-000048210000}"/>
    <cellStyle name="Feeder Field 34 2" xfId="8534" xr:uid="{00000000-0005-0000-0000-000049210000}"/>
    <cellStyle name="Feeder Field 34 2 2" xfId="8535" xr:uid="{00000000-0005-0000-0000-00004A210000}"/>
    <cellStyle name="Feeder Field 34 2 3" xfId="8536" xr:uid="{00000000-0005-0000-0000-00004B210000}"/>
    <cellStyle name="Feeder Field 34 2 4" xfId="8537" xr:uid="{00000000-0005-0000-0000-00004C210000}"/>
    <cellStyle name="Feeder Field 34 3" xfId="8538" xr:uid="{00000000-0005-0000-0000-00004D210000}"/>
    <cellStyle name="Feeder Field 34 3 2" xfId="8539" xr:uid="{00000000-0005-0000-0000-00004E210000}"/>
    <cellStyle name="Feeder Field 34 3 3" xfId="8540" xr:uid="{00000000-0005-0000-0000-00004F210000}"/>
    <cellStyle name="Feeder Field 34 3 4" xfId="8541" xr:uid="{00000000-0005-0000-0000-000050210000}"/>
    <cellStyle name="Feeder Field 34 4" xfId="8542" xr:uid="{00000000-0005-0000-0000-000051210000}"/>
    <cellStyle name="Feeder Field 34 4 2" xfId="8543" xr:uid="{00000000-0005-0000-0000-000052210000}"/>
    <cellStyle name="Feeder Field 34 4 3" xfId="8544" xr:uid="{00000000-0005-0000-0000-000053210000}"/>
    <cellStyle name="Feeder Field 34 4 4" xfId="8545" xr:uid="{00000000-0005-0000-0000-000054210000}"/>
    <cellStyle name="Feeder Field 34 5" xfId="8546" xr:uid="{00000000-0005-0000-0000-000055210000}"/>
    <cellStyle name="Feeder Field 34 5 2" xfId="8547" xr:uid="{00000000-0005-0000-0000-000056210000}"/>
    <cellStyle name="Feeder Field 34 5 3" xfId="8548" xr:uid="{00000000-0005-0000-0000-000057210000}"/>
    <cellStyle name="Feeder Field 34 5 4" xfId="8549" xr:uid="{00000000-0005-0000-0000-000058210000}"/>
    <cellStyle name="Feeder Field 34 6" xfId="8550" xr:uid="{00000000-0005-0000-0000-000059210000}"/>
    <cellStyle name="Feeder Field 34 6 2" xfId="8551" xr:uid="{00000000-0005-0000-0000-00005A210000}"/>
    <cellStyle name="Feeder Field 34 6 3" xfId="8552" xr:uid="{00000000-0005-0000-0000-00005B210000}"/>
    <cellStyle name="Feeder Field 34 6 4" xfId="8553" xr:uid="{00000000-0005-0000-0000-00005C210000}"/>
    <cellStyle name="Feeder Field 34 7" xfId="8554" xr:uid="{00000000-0005-0000-0000-00005D210000}"/>
    <cellStyle name="Feeder Field 34 7 2" xfId="8555" xr:uid="{00000000-0005-0000-0000-00005E210000}"/>
    <cellStyle name="Feeder Field 34 7 3" xfId="8556" xr:uid="{00000000-0005-0000-0000-00005F210000}"/>
    <cellStyle name="Feeder Field 34 7 4" xfId="8557" xr:uid="{00000000-0005-0000-0000-000060210000}"/>
    <cellStyle name="Feeder Field 34 8" xfId="8558" xr:uid="{00000000-0005-0000-0000-000061210000}"/>
    <cellStyle name="Feeder Field 34 9" xfId="8559" xr:uid="{00000000-0005-0000-0000-000062210000}"/>
    <cellStyle name="Feeder Field 35" xfId="8560" xr:uid="{00000000-0005-0000-0000-000063210000}"/>
    <cellStyle name="Feeder Field 35 10" xfId="8561" xr:uid="{00000000-0005-0000-0000-000064210000}"/>
    <cellStyle name="Feeder Field 35 2" xfId="8562" xr:uid="{00000000-0005-0000-0000-000065210000}"/>
    <cellStyle name="Feeder Field 35 2 2" xfId="8563" xr:uid="{00000000-0005-0000-0000-000066210000}"/>
    <cellStyle name="Feeder Field 35 2 3" xfId="8564" xr:uid="{00000000-0005-0000-0000-000067210000}"/>
    <cellStyle name="Feeder Field 35 2 4" xfId="8565" xr:uid="{00000000-0005-0000-0000-000068210000}"/>
    <cellStyle name="Feeder Field 35 3" xfId="8566" xr:uid="{00000000-0005-0000-0000-000069210000}"/>
    <cellStyle name="Feeder Field 35 3 2" xfId="8567" xr:uid="{00000000-0005-0000-0000-00006A210000}"/>
    <cellStyle name="Feeder Field 35 3 3" xfId="8568" xr:uid="{00000000-0005-0000-0000-00006B210000}"/>
    <cellStyle name="Feeder Field 35 3 4" xfId="8569" xr:uid="{00000000-0005-0000-0000-00006C210000}"/>
    <cellStyle name="Feeder Field 35 4" xfId="8570" xr:uid="{00000000-0005-0000-0000-00006D210000}"/>
    <cellStyle name="Feeder Field 35 4 2" xfId="8571" xr:uid="{00000000-0005-0000-0000-00006E210000}"/>
    <cellStyle name="Feeder Field 35 4 3" xfId="8572" xr:uid="{00000000-0005-0000-0000-00006F210000}"/>
    <cellStyle name="Feeder Field 35 4 4" xfId="8573" xr:uid="{00000000-0005-0000-0000-000070210000}"/>
    <cellStyle name="Feeder Field 35 5" xfId="8574" xr:uid="{00000000-0005-0000-0000-000071210000}"/>
    <cellStyle name="Feeder Field 35 5 2" xfId="8575" xr:uid="{00000000-0005-0000-0000-000072210000}"/>
    <cellStyle name="Feeder Field 35 5 3" xfId="8576" xr:uid="{00000000-0005-0000-0000-000073210000}"/>
    <cellStyle name="Feeder Field 35 5 4" xfId="8577" xr:uid="{00000000-0005-0000-0000-000074210000}"/>
    <cellStyle name="Feeder Field 35 6" xfId="8578" xr:uid="{00000000-0005-0000-0000-000075210000}"/>
    <cellStyle name="Feeder Field 35 6 2" xfId="8579" xr:uid="{00000000-0005-0000-0000-000076210000}"/>
    <cellStyle name="Feeder Field 35 6 3" xfId="8580" xr:uid="{00000000-0005-0000-0000-000077210000}"/>
    <cellStyle name="Feeder Field 35 6 4" xfId="8581" xr:uid="{00000000-0005-0000-0000-000078210000}"/>
    <cellStyle name="Feeder Field 35 7" xfId="8582" xr:uid="{00000000-0005-0000-0000-000079210000}"/>
    <cellStyle name="Feeder Field 35 7 2" xfId="8583" xr:uid="{00000000-0005-0000-0000-00007A210000}"/>
    <cellStyle name="Feeder Field 35 7 3" xfId="8584" xr:uid="{00000000-0005-0000-0000-00007B210000}"/>
    <cellStyle name="Feeder Field 35 7 4" xfId="8585" xr:uid="{00000000-0005-0000-0000-00007C210000}"/>
    <cellStyle name="Feeder Field 35 8" xfId="8586" xr:uid="{00000000-0005-0000-0000-00007D210000}"/>
    <cellStyle name="Feeder Field 35 9" xfId="8587" xr:uid="{00000000-0005-0000-0000-00007E210000}"/>
    <cellStyle name="Feeder Field 36" xfId="8588" xr:uid="{00000000-0005-0000-0000-00007F210000}"/>
    <cellStyle name="Feeder Field 36 10" xfId="8589" xr:uid="{00000000-0005-0000-0000-000080210000}"/>
    <cellStyle name="Feeder Field 36 2" xfId="8590" xr:uid="{00000000-0005-0000-0000-000081210000}"/>
    <cellStyle name="Feeder Field 36 2 2" xfId="8591" xr:uid="{00000000-0005-0000-0000-000082210000}"/>
    <cellStyle name="Feeder Field 36 2 3" xfId="8592" xr:uid="{00000000-0005-0000-0000-000083210000}"/>
    <cellStyle name="Feeder Field 36 2 4" xfId="8593" xr:uid="{00000000-0005-0000-0000-000084210000}"/>
    <cellStyle name="Feeder Field 36 3" xfId="8594" xr:uid="{00000000-0005-0000-0000-000085210000}"/>
    <cellStyle name="Feeder Field 36 3 2" xfId="8595" xr:uid="{00000000-0005-0000-0000-000086210000}"/>
    <cellStyle name="Feeder Field 36 3 3" xfId="8596" xr:uid="{00000000-0005-0000-0000-000087210000}"/>
    <cellStyle name="Feeder Field 36 3 4" xfId="8597" xr:uid="{00000000-0005-0000-0000-000088210000}"/>
    <cellStyle name="Feeder Field 36 4" xfId="8598" xr:uid="{00000000-0005-0000-0000-000089210000}"/>
    <cellStyle name="Feeder Field 36 4 2" xfId="8599" xr:uid="{00000000-0005-0000-0000-00008A210000}"/>
    <cellStyle name="Feeder Field 36 4 3" xfId="8600" xr:uid="{00000000-0005-0000-0000-00008B210000}"/>
    <cellStyle name="Feeder Field 36 4 4" xfId="8601" xr:uid="{00000000-0005-0000-0000-00008C210000}"/>
    <cellStyle name="Feeder Field 36 5" xfId="8602" xr:uid="{00000000-0005-0000-0000-00008D210000}"/>
    <cellStyle name="Feeder Field 36 5 2" xfId="8603" xr:uid="{00000000-0005-0000-0000-00008E210000}"/>
    <cellStyle name="Feeder Field 36 5 3" xfId="8604" xr:uid="{00000000-0005-0000-0000-00008F210000}"/>
    <cellStyle name="Feeder Field 36 5 4" xfId="8605" xr:uid="{00000000-0005-0000-0000-000090210000}"/>
    <cellStyle name="Feeder Field 36 6" xfId="8606" xr:uid="{00000000-0005-0000-0000-000091210000}"/>
    <cellStyle name="Feeder Field 36 6 2" xfId="8607" xr:uid="{00000000-0005-0000-0000-000092210000}"/>
    <cellStyle name="Feeder Field 36 6 3" xfId="8608" xr:uid="{00000000-0005-0000-0000-000093210000}"/>
    <cellStyle name="Feeder Field 36 6 4" xfId="8609" xr:uid="{00000000-0005-0000-0000-000094210000}"/>
    <cellStyle name="Feeder Field 36 7" xfId="8610" xr:uid="{00000000-0005-0000-0000-000095210000}"/>
    <cellStyle name="Feeder Field 36 7 2" xfId="8611" xr:uid="{00000000-0005-0000-0000-000096210000}"/>
    <cellStyle name="Feeder Field 36 7 3" xfId="8612" xr:uid="{00000000-0005-0000-0000-000097210000}"/>
    <cellStyle name="Feeder Field 36 7 4" xfId="8613" xr:uid="{00000000-0005-0000-0000-000098210000}"/>
    <cellStyle name="Feeder Field 36 8" xfId="8614" xr:uid="{00000000-0005-0000-0000-000099210000}"/>
    <cellStyle name="Feeder Field 36 9" xfId="8615" xr:uid="{00000000-0005-0000-0000-00009A210000}"/>
    <cellStyle name="Feeder Field 37" xfId="8616" xr:uid="{00000000-0005-0000-0000-00009B210000}"/>
    <cellStyle name="Feeder Field 37 10" xfId="8617" xr:uid="{00000000-0005-0000-0000-00009C210000}"/>
    <cellStyle name="Feeder Field 37 2" xfId="8618" xr:uid="{00000000-0005-0000-0000-00009D210000}"/>
    <cellStyle name="Feeder Field 37 2 2" xfId="8619" xr:uid="{00000000-0005-0000-0000-00009E210000}"/>
    <cellStyle name="Feeder Field 37 2 3" xfId="8620" xr:uid="{00000000-0005-0000-0000-00009F210000}"/>
    <cellStyle name="Feeder Field 37 2 4" xfId="8621" xr:uid="{00000000-0005-0000-0000-0000A0210000}"/>
    <cellStyle name="Feeder Field 37 3" xfId="8622" xr:uid="{00000000-0005-0000-0000-0000A1210000}"/>
    <cellStyle name="Feeder Field 37 3 2" xfId="8623" xr:uid="{00000000-0005-0000-0000-0000A2210000}"/>
    <cellStyle name="Feeder Field 37 3 3" xfId="8624" xr:uid="{00000000-0005-0000-0000-0000A3210000}"/>
    <cellStyle name="Feeder Field 37 3 4" xfId="8625" xr:uid="{00000000-0005-0000-0000-0000A4210000}"/>
    <cellStyle name="Feeder Field 37 4" xfId="8626" xr:uid="{00000000-0005-0000-0000-0000A5210000}"/>
    <cellStyle name="Feeder Field 37 4 2" xfId="8627" xr:uid="{00000000-0005-0000-0000-0000A6210000}"/>
    <cellStyle name="Feeder Field 37 4 3" xfId="8628" xr:uid="{00000000-0005-0000-0000-0000A7210000}"/>
    <cellStyle name="Feeder Field 37 4 4" xfId="8629" xr:uid="{00000000-0005-0000-0000-0000A8210000}"/>
    <cellStyle name="Feeder Field 37 5" xfId="8630" xr:uid="{00000000-0005-0000-0000-0000A9210000}"/>
    <cellStyle name="Feeder Field 37 5 2" xfId="8631" xr:uid="{00000000-0005-0000-0000-0000AA210000}"/>
    <cellStyle name="Feeder Field 37 5 3" xfId="8632" xr:uid="{00000000-0005-0000-0000-0000AB210000}"/>
    <cellStyle name="Feeder Field 37 5 4" xfId="8633" xr:uid="{00000000-0005-0000-0000-0000AC210000}"/>
    <cellStyle name="Feeder Field 37 6" xfId="8634" xr:uid="{00000000-0005-0000-0000-0000AD210000}"/>
    <cellStyle name="Feeder Field 37 6 2" xfId="8635" xr:uid="{00000000-0005-0000-0000-0000AE210000}"/>
    <cellStyle name="Feeder Field 37 6 3" xfId="8636" xr:uid="{00000000-0005-0000-0000-0000AF210000}"/>
    <cellStyle name="Feeder Field 37 6 4" xfId="8637" xr:uid="{00000000-0005-0000-0000-0000B0210000}"/>
    <cellStyle name="Feeder Field 37 7" xfId="8638" xr:uid="{00000000-0005-0000-0000-0000B1210000}"/>
    <cellStyle name="Feeder Field 37 7 2" xfId="8639" xr:uid="{00000000-0005-0000-0000-0000B2210000}"/>
    <cellStyle name="Feeder Field 37 7 3" xfId="8640" xr:uid="{00000000-0005-0000-0000-0000B3210000}"/>
    <cellStyle name="Feeder Field 37 7 4" xfId="8641" xr:uid="{00000000-0005-0000-0000-0000B4210000}"/>
    <cellStyle name="Feeder Field 37 8" xfId="8642" xr:uid="{00000000-0005-0000-0000-0000B5210000}"/>
    <cellStyle name="Feeder Field 37 9" xfId="8643" xr:uid="{00000000-0005-0000-0000-0000B6210000}"/>
    <cellStyle name="Feeder Field 38" xfId="8644" xr:uid="{00000000-0005-0000-0000-0000B7210000}"/>
    <cellStyle name="Feeder Field 38 10" xfId="8645" xr:uid="{00000000-0005-0000-0000-0000B8210000}"/>
    <cellStyle name="Feeder Field 38 2" xfId="8646" xr:uid="{00000000-0005-0000-0000-0000B9210000}"/>
    <cellStyle name="Feeder Field 38 2 2" xfId="8647" xr:uid="{00000000-0005-0000-0000-0000BA210000}"/>
    <cellStyle name="Feeder Field 38 2 3" xfId="8648" xr:uid="{00000000-0005-0000-0000-0000BB210000}"/>
    <cellStyle name="Feeder Field 38 2 4" xfId="8649" xr:uid="{00000000-0005-0000-0000-0000BC210000}"/>
    <cellStyle name="Feeder Field 38 3" xfId="8650" xr:uid="{00000000-0005-0000-0000-0000BD210000}"/>
    <cellStyle name="Feeder Field 38 3 2" xfId="8651" xr:uid="{00000000-0005-0000-0000-0000BE210000}"/>
    <cellStyle name="Feeder Field 38 3 3" xfId="8652" xr:uid="{00000000-0005-0000-0000-0000BF210000}"/>
    <cellStyle name="Feeder Field 38 3 4" xfId="8653" xr:uid="{00000000-0005-0000-0000-0000C0210000}"/>
    <cellStyle name="Feeder Field 38 4" xfId="8654" xr:uid="{00000000-0005-0000-0000-0000C1210000}"/>
    <cellStyle name="Feeder Field 38 4 2" xfId="8655" xr:uid="{00000000-0005-0000-0000-0000C2210000}"/>
    <cellStyle name="Feeder Field 38 4 3" xfId="8656" xr:uid="{00000000-0005-0000-0000-0000C3210000}"/>
    <cellStyle name="Feeder Field 38 4 4" xfId="8657" xr:uid="{00000000-0005-0000-0000-0000C4210000}"/>
    <cellStyle name="Feeder Field 38 5" xfId="8658" xr:uid="{00000000-0005-0000-0000-0000C5210000}"/>
    <cellStyle name="Feeder Field 38 5 2" xfId="8659" xr:uid="{00000000-0005-0000-0000-0000C6210000}"/>
    <cellStyle name="Feeder Field 38 5 3" xfId="8660" xr:uid="{00000000-0005-0000-0000-0000C7210000}"/>
    <cellStyle name="Feeder Field 38 5 4" xfId="8661" xr:uid="{00000000-0005-0000-0000-0000C8210000}"/>
    <cellStyle name="Feeder Field 38 6" xfId="8662" xr:uid="{00000000-0005-0000-0000-0000C9210000}"/>
    <cellStyle name="Feeder Field 38 6 2" xfId="8663" xr:uid="{00000000-0005-0000-0000-0000CA210000}"/>
    <cellStyle name="Feeder Field 38 6 3" xfId="8664" xr:uid="{00000000-0005-0000-0000-0000CB210000}"/>
    <cellStyle name="Feeder Field 38 6 4" xfId="8665" xr:uid="{00000000-0005-0000-0000-0000CC210000}"/>
    <cellStyle name="Feeder Field 38 7" xfId="8666" xr:uid="{00000000-0005-0000-0000-0000CD210000}"/>
    <cellStyle name="Feeder Field 38 7 2" xfId="8667" xr:uid="{00000000-0005-0000-0000-0000CE210000}"/>
    <cellStyle name="Feeder Field 38 7 3" xfId="8668" xr:uid="{00000000-0005-0000-0000-0000CF210000}"/>
    <cellStyle name="Feeder Field 38 7 4" xfId="8669" xr:uid="{00000000-0005-0000-0000-0000D0210000}"/>
    <cellStyle name="Feeder Field 38 8" xfId="8670" xr:uid="{00000000-0005-0000-0000-0000D1210000}"/>
    <cellStyle name="Feeder Field 38 9" xfId="8671" xr:uid="{00000000-0005-0000-0000-0000D2210000}"/>
    <cellStyle name="Feeder Field 39" xfId="8672" xr:uid="{00000000-0005-0000-0000-0000D3210000}"/>
    <cellStyle name="Feeder Field 39 10" xfId="8673" xr:uid="{00000000-0005-0000-0000-0000D4210000}"/>
    <cellStyle name="Feeder Field 39 2" xfId="8674" xr:uid="{00000000-0005-0000-0000-0000D5210000}"/>
    <cellStyle name="Feeder Field 39 2 2" xfId="8675" xr:uid="{00000000-0005-0000-0000-0000D6210000}"/>
    <cellStyle name="Feeder Field 39 2 3" xfId="8676" xr:uid="{00000000-0005-0000-0000-0000D7210000}"/>
    <cellStyle name="Feeder Field 39 2 4" xfId="8677" xr:uid="{00000000-0005-0000-0000-0000D8210000}"/>
    <cellStyle name="Feeder Field 39 3" xfId="8678" xr:uid="{00000000-0005-0000-0000-0000D9210000}"/>
    <cellStyle name="Feeder Field 39 3 2" xfId="8679" xr:uid="{00000000-0005-0000-0000-0000DA210000}"/>
    <cellStyle name="Feeder Field 39 3 3" xfId="8680" xr:uid="{00000000-0005-0000-0000-0000DB210000}"/>
    <cellStyle name="Feeder Field 39 3 4" xfId="8681" xr:uid="{00000000-0005-0000-0000-0000DC210000}"/>
    <cellStyle name="Feeder Field 39 4" xfId="8682" xr:uid="{00000000-0005-0000-0000-0000DD210000}"/>
    <cellStyle name="Feeder Field 39 4 2" xfId="8683" xr:uid="{00000000-0005-0000-0000-0000DE210000}"/>
    <cellStyle name="Feeder Field 39 4 3" xfId="8684" xr:uid="{00000000-0005-0000-0000-0000DF210000}"/>
    <cellStyle name="Feeder Field 39 4 4" xfId="8685" xr:uid="{00000000-0005-0000-0000-0000E0210000}"/>
    <cellStyle name="Feeder Field 39 5" xfId="8686" xr:uid="{00000000-0005-0000-0000-0000E1210000}"/>
    <cellStyle name="Feeder Field 39 5 2" xfId="8687" xr:uid="{00000000-0005-0000-0000-0000E2210000}"/>
    <cellStyle name="Feeder Field 39 5 3" xfId="8688" xr:uid="{00000000-0005-0000-0000-0000E3210000}"/>
    <cellStyle name="Feeder Field 39 5 4" xfId="8689" xr:uid="{00000000-0005-0000-0000-0000E4210000}"/>
    <cellStyle name="Feeder Field 39 6" xfId="8690" xr:uid="{00000000-0005-0000-0000-0000E5210000}"/>
    <cellStyle name="Feeder Field 39 6 2" xfId="8691" xr:uid="{00000000-0005-0000-0000-0000E6210000}"/>
    <cellStyle name="Feeder Field 39 6 3" xfId="8692" xr:uid="{00000000-0005-0000-0000-0000E7210000}"/>
    <cellStyle name="Feeder Field 39 6 4" xfId="8693" xr:uid="{00000000-0005-0000-0000-0000E8210000}"/>
    <cellStyle name="Feeder Field 39 7" xfId="8694" xr:uid="{00000000-0005-0000-0000-0000E9210000}"/>
    <cellStyle name="Feeder Field 39 7 2" xfId="8695" xr:uid="{00000000-0005-0000-0000-0000EA210000}"/>
    <cellStyle name="Feeder Field 39 7 3" xfId="8696" xr:uid="{00000000-0005-0000-0000-0000EB210000}"/>
    <cellStyle name="Feeder Field 39 7 4" xfId="8697" xr:uid="{00000000-0005-0000-0000-0000EC210000}"/>
    <cellStyle name="Feeder Field 39 8" xfId="8698" xr:uid="{00000000-0005-0000-0000-0000ED210000}"/>
    <cellStyle name="Feeder Field 39 9" xfId="8699" xr:uid="{00000000-0005-0000-0000-0000EE210000}"/>
    <cellStyle name="Feeder Field 4" xfId="8700" xr:uid="{00000000-0005-0000-0000-0000EF210000}"/>
    <cellStyle name="Feeder Field 4 2" xfId="8701" xr:uid="{00000000-0005-0000-0000-0000F0210000}"/>
    <cellStyle name="Feeder Field 4 2 2" xfId="8702" xr:uid="{00000000-0005-0000-0000-0000F1210000}"/>
    <cellStyle name="Feeder Field 4 2 3" xfId="8703" xr:uid="{00000000-0005-0000-0000-0000F2210000}"/>
    <cellStyle name="Feeder Field 4 2 4" xfId="8704" xr:uid="{00000000-0005-0000-0000-0000F3210000}"/>
    <cellStyle name="Feeder Field 4 3" xfId="8705" xr:uid="{00000000-0005-0000-0000-0000F4210000}"/>
    <cellStyle name="Feeder Field 4 3 2" xfId="8706" xr:uid="{00000000-0005-0000-0000-0000F5210000}"/>
    <cellStyle name="Feeder Field 4 3 3" xfId="8707" xr:uid="{00000000-0005-0000-0000-0000F6210000}"/>
    <cellStyle name="Feeder Field 4 3 4" xfId="8708" xr:uid="{00000000-0005-0000-0000-0000F7210000}"/>
    <cellStyle name="Feeder Field 4 4" xfId="8709" xr:uid="{00000000-0005-0000-0000-0000F8210000}"/>
    <cellStyle name="Feeder Field 4 4 2" xfId="8710" xr:uid="{00000000-0005-0000-0000-0000F9210000}"/>
    <cellStyle name="Feeder Field 4 4 3" xfId="8711" xr:uid="{00000000-0005-0000-0000-0000FA210000}"/>
    <cellStyle name="Feeder Field 4 4 4" xfId="8712" xr:uid="{00000000-0005-0000-0000-0000FB210000}"/>
    <cellStyle name="Feeder Field 4 5" xfId="8713" xr:uid="{00000000-0005-0000-0000-0000FC210000}"/>
    <cellStyle name="Feeder Field 4 5 2" xfId="8714" xr:uid="{00000000-0005-0000-0000-0000FD210000}"/>
    <cellStyle name="Feeder Field 4 5 3" xfId="8715" xr:uid="{00000000-0005-0000-0000-0000FE210000}"/>
    <cellStyle name="Feeder Field 4 5 4" xfId="8716" xr:uid="{00000000-0005-0000-0000-0000FF210000}"/>
    <cellStyle name="Feeder Field 4 6" xfId="8717" xr:uid="{00000000-0005-0000-0000-000000220000}"/>
    <cellStyle name="Feeder Field 4 6 2" xfId="8718" xr:uid="{00000000-0005-0000-0000-000001220000}"/>
    <cellStyle name="Feeder Field 4 6 3" xfId="8719" xr:uid="{00000000-0005-0000-0000-000002220000}"/>
    <cellStyle name="Feeder Field 4 6 4" xfId="8720" xr:uid="{00000000-0005-0000-0000-000003220000}"/>
    <cellStyle name="Feeder Field 4 7" xfId="8721" xr:uid="{00000000-0005-0000-0000-000004220000}"/>
    <cellStyle name="Feeder Field 4 8" xfId="8722" xr:uid="{00000000-0005-0000-0000-000005220000}"/>
    <cellStyle name="Feeder Field 4 9" xfId="8723" xr:uid="{00000000-0005-0000-0000-000006220000}"/>
    <cellStyle name="Feeder Field 40" xfId="8724" xr:uid="{00000000-0005-0000-0000-000007220000}"/>
    <cellStyle name="Feeder Field 40 10" xfId="8725" xr:uid="{00000000-0005-0000-0000-000008220000}"/>
    <cellStyle name="Feeder Field 40 2" xfId="8726" xr:uid="{00000000-0005-0000-0000-000009220000}"/>
    <cellStyle name="Feeder Field 40 2 2" xfId="8727" xr:uid="{00000000-0005-0000-0000-00000A220000}"/>
    <cellStyle name="Feeder Field 40 2 3" xfId="8728" xr:uid="{00000000-0005-0000-0000-00000B220000}"/>
    <cellStyle name="Feeder Field 40 2 4" xfId="8729" xr:uid="{00000000-0005-0000-0000-00000C220000}"/>
    <cellStyle name="Feeder Field 40 3" xfId="8730" xr:uid="{00000000-0005-0000-0000-00000D220000}"/>
    <cellStyle name="Feeder Field 40 3 2" xfId="8731" xr:uid="{00000000-0005-0000-0000-00000E220000}"/>
    <cellStyle name="Feeder Field 40 3 3" xfId="8732" xr:uid="{00000000-0005-0000-0000-00000F220000}"/>
    <cellStyle name="Feeder Field 40 3 4" xfId="8733" xr:uid="{00000000-0005-0000-0000-000010220000}"/>
    <cellStyle name="Feeder Field 40 4" xfId="8734" xr:uid="{00000000-0005-0000-0000-000011220000}"/>
    <cellStyle name="Feeder Field 40 4 2" xfId="8735" xr:uid="{00000000-0005-0000-0000-000012220000}"/>
    <cellStyle name="Feeder Field 40 4 3" xfId="8736" xr:uid="{00000000-0005-0000-0000-000013220000}"/>
    <cellStyle name="Feeder Field 40 4 4" xfId="8737" xr:uid="{00000000-0005-0000-0000-000014220000}"/>
    <cellStyle name="Feeder Field 40 5" xfId="8738" xr:uid="{00000000-0005-0000-0000-000015220000}"/>
    <cellStyle name="Feeder Field 40 5 2" xfId="8739" xr:uid="{00000000-0005-0000-0000-000016220000}"/>
    <cellStyle name="Feeder Field 40 5 3" xfId="8740" xr:uid="{00000000-0005-0000-0000-000017220000}"/>
    <cellStyle name="Feeder Field 40 5 4" xfId="8741" xr:uid="{00000000-0005-0000-0000-000018220000}"/>
    <cellStyle name="Feeder Field 40 6" xfId="8742" xr:uid="{00000000-0005-0000-0000-000019220000}"/>
    <cellStyle name="Feeder Field 40 6 2" xfId="8743" xr:uid="{00000000-0005-0000-0000-00001A220000}"/>
    <cellStyle name="Feeder Field 40 6 3" xfId="8744" xr:uid="{00000000-0005-0000-0000-00001B220000}"/>
    <cellStyle name="Feeder Field 40 6 4" xfId="8745" xr:uid="{00000000-0005-0000-0000-00001C220000}"/>
    <cellStyle name="Feeder Field 40 7" xfId="8746" xr:uid="{00000000-0005-0000-0000-00001D220000}"/>
    <cellStyle name="Feeder Field 40 7 2" xfId="8747" xr:uid="{00000000-0005-0000-0000-00001E220000}"/>
    <cellStyle name="Feeder Field 40 7 3" xfId="8748" xr:uid="{00000000-0005-0000-0000-00001F220000}"/>
    <cellStyle name="Feeder Field 40 7 4" xfId="8749" xr:uid="{00000000-0005-0000-0000-000020220000}"/>
    <cellStyle name="Feeder Field 40 8" xfId="8750" xr:uid="{00000000-0005-0000-0000-000021220000}"/>
    <cellStyle name="Feeder Field 40 9" xfId="8751" xr:uid="{00000000-0005-0000-0000-000022220000}"/>
    <cellStyle name="Feeder Field 41" xfId="8752" xr:uid="{00000000-0005-0000-0000-000023220000}"/>
    <cellStyle name="Feeder Field 41 10" xfId="8753" xr:uid="{00000000-0005-0000-0000-000024220000}"/>
    <cellStyle name="Feeder Field 41 2" xfId="8754" xr:uid="{00000000-0005-0000-0000-000025220000}"/>
    <cellStyle name="Feeder Field 41 2 2" xfId="8755" xr:uid="{00000000-0005-0000-0000-000026220000}"/>
    <cellStyle name="Feeder Field 41 2 3" xfId="8756" xr:uid="{00000000-0005-0000-0000-000027220000}"/>
    <cellStyle name="Feeder Field 41 2 4" xfId="8757" xr:uid="{00000000-0005-0000-0000-000028220000}"/>
    <cellStyle name="Feeder Field 41 3" xfId="8758" xr:uid="{00000000-0005-0000-0000-000029220000}"/>
    <cellStyle name="Feeder Field 41 3 2" xfId="8759" xr:uid="{00000000-0005-0000-0000-00002A220000}"/>
    <cellStyle name="Feeder Field 41 3 3" xfId="8760" xr:uid="{00000000-0005-0000-0000-00002B220000}"/>
    <cellStyle name="Feeder Field 41 3 4" xfId="8761" xr:uid="{00000000-0005-0000-0000-00002C220000}"/>
    <cellStyle name="Feeder Field 41 4" xfId="8762" xr:uid="{00000000-0005-0000-0000-00002D220000}"/>
    <cellStyle name="Feeder Field 41 4 2" xfId="8763" xr:uid="{00000000-0005-0000-0000-00002E220000}"/>
    <cellStyle name="Feeder Field 41 4 3" xfId="8764" xr:uid="{00000000-0005-0000-0000-00002F220000}"/>
    <cellStyle name="Feeder Field 41 4 4" xfId="8765" xr:uid="{00000000-0005-0000-0000-000030220000}"/>
    <cellStyle name="Feeder Field 41 5" xfId="8766" xr:uid="{00000000-0005-0000-0000-000031220000}"/>
    <cellStyle name="Feeder Field 41 5 2" xfId="8767" xr:uid="{00000000-0005-0000-0000-000032220000}"/>
    <cellStyle name="Feeder Field 41 5 3" xfId="8768" xr:uid="{00000000-0005-0000-0000-000033220000}"/>
    <cellStyle name="Feeder Field 41 5 4" xfId="8769" xr:uid="{00000000-0005-0000-0000-000034220000}"/>
    <cellStyle name="Feeder Field 41 6" xfId="8770" xr:uid="{00000000-0005-0000-0000-000035220000}"/>
    <cellStyle name="Feeder Field 41 6 2" xfId="8771" xr:uid="{00000000-0005-0000-0000-000036220000}"/>
    <cellStyle name="Feeder Field 41 6 3" xfId="8772" xr:uid="{00000000-0005-0000-0000-000037220000}"/>
    <cellStyle name="Feeder Field 41 6 4" xfId="8773" xr:uid="{00000000-0005-0000-0000-000038220000}"/>
    <cellStyle name="Feeder Field 41 7" xfId="8774" xr:uid="{00000000-0005-0000-0000-000039220000}"/>
    <cellStyle name="Feeder Field 41 7 2" xfId="8775" xr:uid="{00000000-0005-0000-0000-00003A220000}"/>
    <cellStyle name="Feeder Field 41 7 3" xfId="8776" xr:uid="{00000000-0005-0000-0000-00003B220000}"/>
    <cellStyle name="Feeder Field 41 7 4" xfId="8777" xr:uid="{00000000-0005-0000-0000-00003C220000}"/>
    <cellStyle name="Feeder Field 41 8" xfId="8778" xr:uid="{00000000-0005-0000-0000-00003D220000}"/>
    <cellStyle name="Feeder Field 41 9" xfId="8779" xr:uid="{00000000-0005-0000-0000-00003E220000}"/>
    <cellStyle name="Feeder Field 42" xfId="8780" xr:uid="{00000000-0005-0000-0000-00003F220000}"/>
    <cellStyle name="Feeder Field 42 10" xfId="8781" xr:uid="{00000000-0005-0000-0000-000040220000}"/>
    <cellStyle name="Feeder Field 42 2" xfId="8782" xr:uid="{00000000-0005-0000-0000-000041220000}"/>
    <cellStyle name="Feeder Field 42 2 2" xfId="8783" xr:uid="{00000000-0005-0000-0000-000042220000}"/>
    <cellStyle name="Feeder Field 42 2 3" xfId="8784" xr:uid="{00000000-0005-0000-0000-000043220000}"/>
    <cellStyle name="Feeder Field 42 2 4" xfId="8785" xr:uid="{00000000-0005-0000-0000-000044220000}"/>
    <cellStyle name="Feeder Field 42 3" xfId="8786" xr:uid="{00000000-0005-0000-0000-000045220000}"/>
    <cellStyle name="Feeder Field 42 3 2" xfId="8787" xr:uid="{00000000-0005-0000-0000-000046220000}"/>
    <cellStyle name="Feeder Field 42 3 3" xfId="8788" xr:uid="{00000000-0005-0000-0000-000047220000}"/>
    <cellStyle name="Feeder Field 42 3 4" xfId="8789" xr:uid="{00000000-0005-0000-0000-000048220000}"/>
    <cellStyle name="Feeder Field 42 4" xfId="8790" xr:uid="{00000000-0005-0000-0000-000049220000}"/>
    <cellStyle name="Feeder Field 42 4 2" xfId="8791" xr:uid="{00000000-0005-0000-0000-00004A220000}"/>
    <cellStyle name="Feeder Field 42 4 3" xfId="8792" xr:uid="{00000000-0005-0000-0000-00004B220000}"/>
    <cellStyle name="Feeder Field 42 4 4" xfId="8793" xr:uid="{00000000-0005-0000-0000-00004C220000}"/>
    <cellStyle name="Feeder Field 42 5" xfId="8794" xr:uid="{00000000-0005-0000-0000-00004D220000}"/>
    <cellStyle name="Feeder Field 42 5 2" xfId="8795" xr:uid="{00000000-0005-0000-0000-00004E220000}"/>
    <cellStyle name="Feeder Field 42 5 3" xfId="8796" xr:uid="{00000000-0005-0000-0000-00004F220000}"/>
    <cellStyle name="Feeder Field 42 5 4" xfId="8797" xr:uid="{00000000-0005-0000-0000-000050220000}"/>
    <cellStyle name="Feeder Field 42 6" xfId="8798" xr:uid="{00000000-0005-0000-0000-000051220000}"/>
    <cellStyle name="Feeder Field 42 6 2" xfId="8799" xr:uid="{00000000-0005-0000-0000-000052220000}"/>
    <cellStyle name="Feeder Field 42 6 3" xfId="8800" xr:uid="{00000000-0005-0000-0000-000053220000}"/>
    <cellStyle name="Feeder Field 42 6 4" xfId="8801" xr:uid="{00000000-0005-0000-0000-000054220000}"/>
    <cellStyle name="Feeder Field 42 7" xfId="8802" xr:uid="{00000000-0005-0000-0000-000055220000}"/>
    <cellStyle name="Feeder Field 42 7 2" xfId="8803" xr:uid="{00000000-0005-0000-0000-000056220000}"/>
    <cellStyle name="Feeder Field 42 7 3" xfId="8804" xr:uid="{00000000-0005-0000-0000-000057220000}"/>
    <cellStyle name="Feeder Field 42 7 4" xfId="8805" xr:uid="{00000000-0005-0000-0000-000058220000}"/>
    <cellStyle name="Feeder Field 42 8" xfId="8806" xr:uid="{00000000-0005-0000-0000-000059220000}"/>
    <cellStyle name="Feeder Field 42 9" xfId="8807" xr:uid="{00000000-0005-0000-0000-00005A220000}"/>
    <cellStyle name="Feeder Field 43" xfId="8808" xr:uid="{00000000-0005-0000-0000-00005B220000}"/>
    <cellStyle name="Feeder Field 43 10" xfId="8809" xr:uid="{00000000-0005-0000-0000-00005C220000}"/>
    <cellStyle name="Feeder Field 43 2" xfId="8810" xr:uid="{00000000-0005-0000-0000-00005D220000}"/>
    <cellStyle name="Feeder Field 43 2 2" xfId="8811" xr:uid="{00000000-0005-0000-0000-00005E220000}"/>
    <cellStyle name="Feeder Field 43 2 3" xfId="8812" xr:uid="{00000000-0005-0000-0000-00005F220000}"/>
    <cellStyle name="Feeder Field 43 2 4" xfId="8813" xr:uid="{00000000-0005-0000-0000-000060220000}"/>
    <cellStyle name="Feeder Field 43 3" xfId="8814" xr:uid="{00000000-0005-0000-0000-000061220000}"/>
    <cellStyle name="Feeder Field 43 3 2" xfId="8815" xr:uid="{00000000-0005-0000-0000-000062220000}"/>
    <cellStyle name="Feeder Field 43 3 3" xfId="8816" xr:uid="{00000000-0005-0000-0000-000063220000}"/>
    <cellStyle name="Feeder Field 43 3 4" xfId="8817" xr:uid="{00000000-0005-0000-0000-000064220000}"/>
    <cellStyle name="Feeder Field 43 4" xfId="8818" xr:uid="{00000000-0005-0000-0000-000065220000}"/>
    <cellStyle name="Feeder Field 43 4 2" xfId="8819" xr:uid="{00000000-0005-0000-0000-000066220000}"/>
    <cellStyle name="Feeder Field 43 4 3" xfId="8820" xr:uid="{00000000-0005-0000-0000-000067220000}"/>
    <cellStyle name="Feeder Field 43 4 4" xfId="8821" xr:uid="{00000000-0005-0000-0000-000068220000}"/>
    <cellStyle name="Feeder Field 43 5" xfId="8822" xr:uid="{00000000-0005-0000-0000-000069220000}"/>
    <cellStyle name="Feeder Field 43 5 2" xfId="8823" xr:uid="{00000000-0005-0000-0000-00006A220000}"/>
    <cellStyle name="Feeder Field 43 5 3" xfId="8824" xr:uid="{00000000-0005-0000-0000-00006B220000}"/>
    <cellStyle name="Feeder Field 43 5 4" xfId="8825" xr:uid="{00000000-0005-0000-0000-00006C220000}"/>
    <cellStyle name="Feeder Field 43 6" xfId="8826" xr:uid="{00000000-0005-0000-0000-00006D220000}"/>
    <cellStyle name="Feeder Field 43 6 2" xfId="8827" xr:uid="{00000000-0005-0000-0000-00006E220000}"/>
    <cellStyle name="Feeder Field 43 6 3" xfId="8828" xr:uid="{00000000-0005-0000-0000-00006F220000}"/>
    <cellStyle name="Feeder Field 43 6 4" xfId="8829" xr:uid="{00000000-0005-0000-0000-000070220000}"/>
    <cellStyle name="Feeder Field 43 7" xfId="8830" xr:uid="{00000000-0005-0000-0000-000071220000}"/>
    <cellStyle name="Feeder Field 43 7 2" xfId="8831" xr:uid="{00000000-0005-0000-0000-000072220000}"/>
    <cellStyle name="Feeder Field 43 7 3" xfId="8832" xr:uid="{00000000-0005-0000-0000-000073220000}"/>
    <cellStyle name="Feeder Field 43 7 4" xfId="8833" xr:uid="{00000000-0005-0000-0000-000074220000}"/>
    <cellStyle name="Feeder Field 43 8" xfId="8834" xr:uid="{00000000-0005-0000-0000-000075220000}"/>
    <cellStyle name="Feeder Field 43 9" xfId="8835" xr:uid="{00000000-0005-0000-0000-000076220000}"/>
    <cellStyle name="Feeder Field 44" xfId="8836" xr:uid="{00000000-0005-0000-0000-000077220000}"/>
    <cellStyle name="Feeder Field 44 2" xfId="8837" xr:uid="{00000000-0005-0000-0000-000078220000}"/>
    <cellStyle name="Feeder Field 44 3" xfId="8838" xr:uid="{00000000-0005-0000-0000-000079220000}"/>
    <cellStyle name="Feeder Field 44 4" xfId="8839" xr:uid="{00000000-0005-0000-0000-00007A220000}"/>
    <cellStyle name="Feeder Field 45" xfId="8840" xr:uid="{00000000-0005-0000-0000-00007B220000}"/>
    <cellStyle name="Feeder Field 45 2" xfId="8841" xr:uid="{00000000-0005-0000-0000-00007C220000}"/>
    <cellStyle name="Feeder Field 45 3" xfId="8842" xr:uid="{00000000-0005-0000-0000-00007D220000}"/>
    <cellStyle name="Feeder Field 45 4" xfId="8843" xr:uid="{00000000-0005-0000-0000-00007E220000}"/>
    <cellStyle name="Feeder Field 46" xfId="8844" xr:uid="{00000000-0005-0000-0000-00007F220000}"/>
    <cellStyle name="Feeder Field 46 2" xfId="8845" xr:uid="{00000000-0005-0000-0000-000080220000}"/>
    <cellStyle name="Feeder Field 46 3" xfId="8846" xr:uid="{00000000-0005-0000-0000-000081220000}"/>
    <cellStyle name="Feeder Field 46 4" xfId="8847" xr:uid="{00000000-0005-0000-0000-000082220000}"/>
    <cellStyle name="Feeder Field 47" xfId="8848" xr:uid="{00000000-0005-0000-0000-000083220000}"/>
    <cellStyle name="Feeder Field 47 2" xfId="8849" xr:uid="{00000000-0005-0000-0000-000084220000}"/>
    <cellStyle name="Feeder Field 47 3" xfId="8850" xr:uid="{00000000-0005-0000-0000-000085220000}"/>
    <cellStyle name="Feeder Field 47 4" xfId="8851" xr:uid="{00000000-0005-0000-0000-000086220000}"/>
    <cellStyle name="Feeder Field 48" xfId="8852" xr:uid="{00000000-0005-0000-0000-000087220000}"/>
    <cellStyle name="Feeder Field 48 2" xfId="8853" xr:uid="{00000000-0005-0000-0000-000088220000}"/>
    <cellStyle name="Feeder Field 48 3" xfId="8854" xr:uid="{00000000-0005-0000-0000-000089220000}"/>
    <cellStyle name="Feeder Field 48 4" xfId="8855" xr:uid="{00000000-0005-0000-0000-00008A220000}"/>
    <cellStyle name="Feeder Field 49" xfId="8856" xr:uid="{00000000-0005-0000-0000-00008B220000}"/>
    <cellStyle name="Feeder Field 49 2" xfId="8857" xr:uid="{00000000-0005-0000-0000-00008C220000}"/>
    <cellStyle name="Feeder Field 49 3" xfId="8858" xr:uid="{00000000-0005-0000-0000-00008D220000}"/>
    <cellStyle name="Feeder Field 49 4" xfId="8859" xr:uid="{00000000-0005-0000-0000-00008E220000}"/>
    <cellStyle name="Feeder Field 5" xfId="8860" xr:uid="{00000000-0005-0000-0000-00008F220000}"/>
    <cellStyle name="Feeder Field 5 2" xfId="8861" xr:uid="{00000000-0005-0000-0000-000090220000}"/>
    <cellStyle name="Feeder Field 5 2 2" xfId="8862" xr:uid="{00000000-0005-0000-0000-000091220000}"/>
    <cellStyle name="Feeder Field 5 2 3" xfId="8863" xr:uid="{00000000-0005-0000-0000-000092220000}"/>
    <cellStyle name="Feeder Field 5 2 4" xfId="8864" xr:uid="{00000000-0005-0000-0000-000093220000}"/>
    <cellStyle name="Feeder Field 5 3" xfId="8865" xr:uid="{00000000-0005-0000-0000-000094220000}"/>
    <cellStyle name="Feeder Field 5 3 2" xfId="8866" xr:uid="{00000000-0005-0000-0000-000095220000}"/>
    <cellStyle name="Feeder Field 5 3 3" xfId="8867" xr:uid="{00000000-0005-0000-0000-000096220000}"/>
    <cellStyle name="Feeder Field 5 3 4" xfId="8868" xr:uid="{00000000-0005-0000-0000-000097220000}"/>
    <cellStyle name="Feeder Field 5 4" xfId="8869" xr:uid="{00000000-0005-0000-0000-000098220000}"/>
    <cellStyle name="Feeder Field 5 4 2" xfId="8870" xr:uid="{00000000-0005-0000-0000-000099220000}"/>
    <cellStyle name="Feeder Field 5 4 3" xfId="8871" xr:uid="{00000000-0005-0000-0000-00009A220000}"/>
    <cellStyle name="Feeder Field 5 4 4" xfId="8872" xr:uid="{00000000-0005-0000-0000-00009B220000}"/>
    <cellStyle name="Feeder Field 5 5" xfId="8873" xr:uid="{00000000-0005-0000-0000-00009C220000}"/>
    <cellStyle name="Feeder Field 5 5 2" xfId="8874" xr:uid="{00000000-0005-0000-0000-00009D220000}"/>
    <cellStyle name="Feeder Field 5 5 3" xfId="8875" xr:uid="{00000000-0005-0000-0000-00009E220000}"/>
    <cellStyle name="Feeder Field 5 5 4" xfId="8876" xr:uid="{00000000-0005-0000-0000-00009F220000}"/>
    <cellStyle name="Feeder Field 5 6" xfId="8877" xr:uid="{00000000-0005-0000-0000-0000A0220000}"/>
    <cellStyle name="Feeder Field 5 6 2" xfId="8878" xr:uid="{00000000-0005-0000-0000-0000A1220000}"/>
    <cellStyle name="Feeder Field 5 6 3" xfId="8879" xr:uid="{00000000-0005-0000-0000-0000A2220000}"/>
    <cellStyle name="Feeder Field 5 6 4" xfId="8880" xr:uid="{00000000-0005-0000-0000-0000A3220000}"/>
    <cellStyle name="Feeder Field 5 7" xfId="8881" xr:uid="{00000000-0005-0000-0000-0000A4220000}"/>
    <cellStyle name="Feeder Field 5 8" xfId="8882" xr:uid="{00000000-0005-0000-0000-0000A5220000}"/>
    <cellStyle name="Feeder Field 5 9" xfId="8883" xr:uid="{00000000-0005-0000-0000-0000A6220000}"/>
    <cellStyle name="Feeder Field 50" xfId="8884" xr:uid="{00000000-0005-0000-0000-0000A7220000}"/>
    <cellStyle name="Feeder Field 50 2" xfId="8885" xr:uid="{00000000-0005-0000-0000-0000A8220000}"/>
    <cellStyle name="Feeder Field 50 3" xfId="8886" xr:uid="{00000000-0005-0000-0000-0000A9220000}"/>
    <cellStyle name="Feeder Field 50 4" xfId="8887" xr:uid="{00000000-0005-0000-0000-0000AA220000}"/>
    <cellStyle name="Feeder Field 51" xfId="8888" xr:uid="{00000000-0005-0000-0000-0000AB220000}"/>
    <cellStyle name="Feeder Field 51 2" xfId="8889" xr:uid="{00000000-0005-0000-0000-0000AC220000}"/>
    <cellStyle name="Feeder Field 51 3" xfId="8890" xr:uid="{00000000-0005-0000-0000-0000AD220000}"/>
    <cellStyle name="Feeder Field 51 4" xfId="8891" xr:uid="{00000000-0005-0000-0000-0000AE220000}"/>
    <cellStyle name="Feeder Field 52" xfId="8892" xr:uid="{00000000-0005-0000-0000-0000AF220000}"/>
    <cellStyle name="Feeder Field 52 2" xfId="8893" xr:uid="{00000000-0005-0000-0000-0000B0220000}"/>
    <cellStyle name="Feeder Field 52 3" xfId="8894" xr:uid="{00000000-0005-0000-0000-0000B1220000}"/>
    <cellStyle name="Feeder Field 52 4" xfId="8895" xr:uid="{00000000-0005-0000-0000-0000B2220000}"/>
    <cellStyle name="Feeder Field 53" xfId="8896" xr:uid="{00000000-0005-0000-0000-0000B3220000}"/>
    <cellStyle name="Feeder Field 53 2" xfId="8897" xr:uid="{00000000-0005-0000-0000-0000B4220000}"/>
    <cellStyle name="Feeder Field 53 3" xfId="8898" xr:uid="{00000000-0005-0000-0000-0000B5220000}"/>
    <cellStyle name="Feeder Field 53 4" xfId="8899" xr:uid="{00000000-0005-0000-0000-0000B6220000}"/>
    <cellStyle name="Feeder Field 54" xfId="8900" xr:uid="{00000000-0005-0000-0000-0000B7220000}"/>
    <cellStyle name="Feeder Field 55" xfId="8901" xr:uid="{00000000-0005-0000-0000-0000B8220000}"/>
    <cellStyle name="Feeder Field 56" xfId="8902" xr:uid="{00000000-0005-0000-0000-0000B9220000}"/>
    <cellStyle name="Feeder Field 57" xfId="8903" xr:uid="{00000000-0005-0000-0000-0000BA220000}"/>
    <cellStyle name="Feeder Field 58" xfId="8904" xr:uid="{00000000-0005-0000-0000-0000BB220000}"/>
    <cellStyle name="Feeder Field 6" xfId="8905" xr:uid="{00000000-0005-0000-0000-0000BC220000}"/>
    <cellStyle name="Feeder Field 6 2" xfId="8906" xr:uid="{00000000-0005-0000-0000-0000BD220000}"/>
    <cellStyle name="Feeder Field 6 2 2" xfId="8907" xr:uid="{00000000-0005-0000-0000-0000BE220000}"/>
    <cellStyle name="Feeder Field 6 2 3" xfId="8908" xr:uid="{00000000-0005-0000-0000-0000BF220000}"/>
    <cellStyle name="Feeder Field 6 2 4" xfId="8909" xr:uid="{00000000-0005-0000-0000-0000C0220000}"/>
    <cellStyle name="Feeder Field 6 3" xfId="8910" xr:uid="{00000000-0005-0000-0000-0000C1220000}"/>
    <cellStyle name="Feeder Field 6 3 2" xfId="8911" xr:uid="{00000000-0005-0000-0000-0000C2220000}"/>
    <cellStyle name="Feeder Field 6 3 3" xfId="8912" xr:uid="{00000000-0005-0000-0000-0000C3220000}"/>
    <cellStyle name="Feeder Field 6 3 4" xfId="8913" xr:uid="{00000000-0005-0000-0000-0000C4220000}"/>
    <cellStyle name="Feeder Field 6 4" xfId="8914" xr:uid="{00000000-0005-0000-0000-0000C5220000}"/>
    <cellStyle name="Feeder Field 6 4 2" xfId="8915" xr:uid="{00000000-0005-0000-0000-0000C6220000}"/>
    <cellStyle name="Feeder Field 6 4 3" xfId="8916" xr:uid="{00000000-0005-0000-0000-0000C7220000}"/>
    <cellStyle name="Feeder Field 6 4 4" xfId="8917" xr:uid="{00000000-0005-0000-0000-0000C8220000}"/>
    <cellStyle name="Feeder Field 6 5" xfId="8918" xr:uid="{00000000-0005-0000-0000-0000C9220000}"/>
    <cellStyle name="Feeder Field 6 5 2" xfId="8919" xr:uid="{00000000-0005-0000-0000-0000CA220000}"/>
    <cellStyle name="Feeder Field 6 5 3" xfId="8920" xr:uid="{00000000-0005-0000-0000-0000CB220000}"/>
    <cellStyle name="Feeder Field 6 5 4" xfId="8921" xr:uid="{00000000-0005-0000-0000-0000CC220000}"/>
    <cellStyle name="Feeder Field 6 6" xfId="8922" xr:uid="{00000000-0005-0000-0000-0000CD220000}"/>
    <cellStyle name="Feeder Field 6 6 2" xfId="8923" xr:uid="{00000000-0005-0000-0000-0000CE220000}"/>
    <cellStyle name="Feeder Field 6 6 3" xfId="8924" xr:uid="{00000000-0005-0000-0000-0000CF220000}"/>
    <cellStyle name="Feeder Field 6 6 4" xfId="8925" xr:uid="{00000000-0005-0000-0000-0000D0220000}"/>
    <cellStyle name="Feeder Field 6 7" xfId="8926" xr:uid="{00000000-0005-0000-0000-0000D1220000}"/>
    <cellStyle name="Feeder Field 6 8" xfId="8927" xr:uid="{00000000-0005-0000-0000-0000D2220000}"/>
    <cellStyle name="Feeder Field 6 9" xfId="8928" xr:uid="{00000000-0005-0000-0000-0000D3220000}"/>
    <cellStyle name="Feeder Field 7" xfId="8929" xr:uid="{00000000-0005-0000-0000-0000D4220000}"/>
    <cellStyle name="Feeder Field 7 2" xfId="8930" xr:uid="{00000000-0005-0000-0000-0000D5220000}"/>
    <cellStyle name="Feeder Field 7 2 2" xfId="8931" xr:uid="{00000000-0005-0000-0000-0000D6220000}"/>
    <cellStyle name="Feeder Field 7 2 3" xfId="8932" xr:uid="{00000000-0005-0000-0000-0000D7220000}"/>
    <cellStyle name="Feeder Field 7 2 4" xfId="8933" xr:uid="{00000000-0005-0000-0000-0000D8220000}"/>
    <cellStyle name="Feeder Field 7 3" xfId="8934" xr:uid="{00000000-0005-0000-0000-0000D9220000}"/>
    <cellStyle name="Feeder Field 7 3 2" xfId="8935" xr:uid="{00000000-0005-0000-0000-0000DA220000}"/>
    <cellStyle name="Feeder Field 7 3 3" xfId="8936" xr:uid="{00000000-0005-0000-0000-0000DB220000}"/>
    <cellStyle name="Feeder Field 7 3 4" xfId="8937" xr:uid="{00000000-0005-0000-0000-0000DC220000}"/>
    <cellStyle name="Feeder Field 7 4" xfId="8938" xr:uid="{00000000-0005-0000-0000-0000DD220000}"/>
    <cellStyle name="Feeder Field 7 4 2" xfId="8939" xr:uid="{00000000-0005-0000-0000-0000DE220000}"/>
    <cellStyle name="Feeder Field 7 4 3" xfId="8940" xr:uid="{00000000-0005-0000-0000-0000DF220000}"/>
    <cellStyle name="Feeder Field 7 4 4" xfId="8941" xr:uid="{00000000-0005-0000-0000-0000E0220000}"/>
    <cellStyle name="Feeder Field 7 5" xfId="8942" xr:uid="{00000000-0005-0000-0000-0000E1220000}"/>
    <cellStyle name="Feeder Field 7 5 2" xfId="8943" xr:uid="{00000000-0005-0000-0000-0000E2220000}"/>
    <cellStyle name="Feeder Field 7 5 3" xfId="8944" xr:uid="{00000000-0005-0000-0000-0000E3220000}"/>
    <cellStyle name="Feeder Field 7 5 4" xfId="8945" xr:uid="{00000000-0005-0000-0000-0000E4220000}"/>
    <cellStyle name="Feeder Field 7 6" xfId="8946" xr:uid="{00000000-0005-0000-0000-0000E5220000}"/>
    <cellStyle name="Feeder Field 7 6 2" xfId="8947" xr:uid="{00000000-0005-0000-0000-0000E6220000}"/>
    <cellStyle name="Feeder Field 7 6 3" xfId="8948" xr:uid="{00000000-0005-0000-0000-0000E7220000}"/>
    <cellStyle name="Feeder Field 7 6 4" xfId="8949" xr:uid="{00000000-0005-0000-0000-0000E8220000}"/>
    <cellStyle name="Feeder Field 7 7" xfId="8950" xr:uid="{00000000-0005-0000-0000-0000E9220000}"/>
    <cellStyle name="Feeder Field 7 8" xfId="8951" xr:uid="{00000000-0005-0000-0000-0000EA220000}"/>
    <cellStyle name="Feeder Field 7 9" xfId="8952" xr:uid="{00000000-0005-0000-0000-0000EB220000}"/>
    <cellStyle name="Feeder Field 8" xfId="8953" xr:uid="{00000000-0005-0000-0000-0000EC220000}"/>
    <cellStyle name="Feeder Field 8 2" xfId="8954" xr:uid="{00000000-0005-0000-0000-0000ED220000}"/>
    <cellStyle name="Feeder Field 8 2 2" xfId="8955" xr:uid="{00000000-0005-0000-0000-0000EE220000}"/>
    <cellStyle name="Feeder Field 8 2 3" xfId="8956" xr:uid="{00000000-0005-0000-0000-0000EF220000}"/>
    <cellStyle name="Feeder Field 8 2 4" xfId="8957" xr:uid="{00000000-0005-0000-0000-0000F0220000}"/>
    <cellStyle name="Feeder Field 8 3" xfId="8958" xr:uid="{00000000-0005-0000-0000-0000F1220000}"/>
    <cellStyle name="Feeder Field 8 3 2" xfId="8959" xr:uid="{00000000-0005-0000-0000-0000F2220000}"/>
    <cellStyle name="Feeder Field 8 3 3" xfId="8960" xr:uid="{00000000-0005-0000-0000-0000F3220000}"/>
    <cellStyle name="Feeder Field 8 3 4" xfId="8961" xr:uid="{00000000-0005-0000-0000-0000F4220000}"/>
    <cellStyle name="Feeder Field 8 4" xfId="8962" xr:uid="{00000000-0005-0000-0000-0000F5220000}"/>
    <cellStyle name="Feeder Field 8 4 2" xfId="8963" xr:uid="{00000000-0005-0000-0000-0000F6220000}"/>
    <cellStyle name="Feeder Field 8 4 3" xfId="8964" xr:uid="{00000000-0005-0000-0000-0000F7220000}"/>
    <cellStyle name="Feeder Field 8 4 4" xfId="8965" xr:uid="{00000000-0005-0000-0000-0000F8220000}"/>
    <cellStyle name="Feeder Field 8 5" xfId="8966" xr:uid="{00000000-0005-0000-0000-0000F9220000}"/>
    <cellStyle name="Feeder Field 8 5 2" xfId="8967" xr:uid="{00000000-0005-0000-0000-0000FA220000}"/>
    <cellStyle name="Feeder Field 8 5 3" xfId="8968" xr:uid="{00000000-0005-0000-0000-0000FB220000}"/>
    <cellStyle name="Feeder Field 8 5 4" xfId="8969" xr:uid="{00000000-0005-0000-0000-0000FC220000}"/>
    <cellStyle name="Feeder Field 8 6" xfId="8970" xr:uid="{00000000-0005-0000-0000-0000FD220000}"/>
    <cellStyle name="Feeder Field 8 6 2" xfId="8971" xr:uid="{00000000-0005-0000-0000-0000FE220000}"/>
    <cellStyle name="Feeder Field 8 6 3" xfId="8972" xr:uid="{00000000-0005-0000-0000-0000FF220000}"/>
    <cellStyle name="Feeder Field 8 6 4" xfId="8973" xr:uid="{00000000-0005-0000-0000-000000230000}"/>
    <cellStyle name="Feeder Field 8 7" xfId="8974" xr:uid="{00000000-0005-0000-0000-000001230000}"/>
    <cellStyle name="Feeder Field 8 8" xfId="8975" xr:uid="{00000000-0005-0000-0000-000002230000}"/>
    <cellStyle name="Feeder Field 8 9" xfId="8976" xr:uid="{00000000-0005-0000-0000-000003230000}"/>
    <cellStyle name="Feeder Field 9" xfId="8977" xr:uid="{00000000-0005-0000-0000-000004230000}"/>
    <cellStyle name="Feeder Field 9 2" xfId="8978" xr:uid="{00000000-0005-0000-0000-000005230000}"/>
    <cellStyle name="Feeder Field 9 2 2" xfId="8979" xr:uid="{00000000-0005-0000-0000-000006230000}"/>
    <cellStyle name="Feeder Field 9 2 3" xfId="8980" xr:uid="{00000000-0005-0000-0000-000007230000}"/>
    <cellStyle name="Feeder Field 9 2 4" xfId="8981" xr:uid="{00000000-0005-0000-0000-000008230000}"/>
    <cellStyle name="Feeder Field 9 3" xfId="8982" xr:uid="{00000000-0005-0000-0000-000009230000}"/>
    <cellStyle name="Feeder Field 9 3 2" xfId="8983" xr:uid="{00000000-0005-0000-0000-00000A230000}"/>
    <cellStyle name="Feeder Field 9 3 3" xfId="8984" xr:uid="{00000000-0005-0000-0000-00000B230000}"/>
    <cellStyle name="Feeder Field 9 3 4" xfId="8985" xr:uid="{00000000-0005-0000-0000-00000C230000}"/>
    <cellStyle name="Feeder Field 9 4" xfId="8986" xr:uid="{00000000-0005-0000-0000-00000D230000}"/>
    <cellStyle name="Feeder Field 9 4 2" xfId="8987" xr:uid="{00000000-0005-0000-0000-00000E230000}"/>
    <cellStyle name="Feeder Field 9 4 3" xfId="8988" xr:uid="{00000000-0005-0000-0000-00000F230000}"/>
    <cellStyle name="Feeder Field 9 4 4" xfId="8989" xr:uid="{00000000-0005-0000-0000-000010230000}"/>
    <cellStyle name="Feeder Field 9 5" xfId="8990" xr:uid="{00000000-0005-0000-0000-000011230000}"/>
    <cellStyle name="Feeder Field 9 5 2" xfId="8991" xr:uid="{00000000-0005-0000-0000-000012230000}"/>
    <cellStyle name="Feeder Field 9 5 3" xfId="8992" xr:uid="{00000000-0005-0000-0000-000013230000}"/>
    <cellStyle name="Feeder Field 9 5 4" xfId="8993" xr:uid="{00000000-0005-0000-0000-000014230000}"/>
    <cellStyle name="Feeder Field 9 6" xfId="8994" xr:uid="{00000000-0005-0000-0000-000015230000}"/>
    <cellStyle name="Feeder Field 9 6 2" xfId="8995" xr:uid="{00000000-0005-0000-0000-000016230000}"/>
    <cellStyle name="Feeder Field 9 6 3" xfId="8996" xr:uid="{00000000-0005-0000-0000-000017230000}"/>
    <cellStyle name="Feeder Field 9 6 4" xfId="8997" xr:uid="{00000000-0005-0000-0000-000018230000}"/>
    <cellStyle name="Feeder Field 9 7" xfId="8998" xr:uid="{00000000-0005-0000-0000-000019230000}"/>
    <cellStyle name="Feeder Field 9 8" xfId="8999" xr:uid="{00000000-0005-0000-0000-00001A230000}"/>
    <cellStyle name="Feeder Field 9 9" xfId="9000" xr:uid="{00000000-0005-0000-0000-00001B230000}"/>
    <cellStyle name="Feeder Field Light" xfId="9001" xr:uid="{00000000-0005-0000-0000-00001C230000}"/>
    <cellStyle name="Feeder Field_50St clorura ferica MNP-004 PLO" xfId="9002" xr:uid="{00000000-0005-0000-0000-00001D230000}"/>
    <cellStyle name="Fijo" xfId="9003" xr:uid="{00000000-0005-0000-0000-00001E230000}"/>
    <cellStyle name="Fixed" xfId="9004" xr:uid="{00000000-0005-0000-0000-00001F230000}"/>
    <cellStyle name="Footnote" xfId="9005" xr:uid="{00000000-0005-0000-0000-000020230000}"/>
    <cellStyle name="Förklarande text" xfId="9006" xr:uid="{00000000-0005-0000-0000-000021230000}"/>
    <cellStyle name="FUNCIONAL" xfId="9007" xr:uid="{00000000-0005-0000-0000-000022230000}"/>
    <cellStyle name="General No - Black" xfId="9008" xr:uid="{00000000-0005-0000-0000-000023230000}"/>
    <cellStyle name="General No (Black)" xfId="9009" xr:uid="{00000000-0005-0000-0000-000024230000}"/>
    <cellStyle name="General No (Red)" xfId="9010" xr:uid="{00000000-0005-0000-0000-000025230000}"/>
    <cellStyle name="Giriş" xfId="9011" xr:uid="{00000000-0005-0000-0000-000026230000}"/>
    <cellStyle name="Giriş 10" xfId="9012" xr:uid="{00000000-0005-0000-0000-000027230000}"/>
    <cellStyle name="Giriş 11" xfId="9013" xr:uid="{00000000-0005-0000-0000-000028230000}"/>
    <cellStyle name="Giriş 12" xfId="9014" xr:uid="{00000000-0005-0000-0000-000029230000}"/>
    <cellStyle name="Giriş 2" xfId="9015" xr:uid="{00000000-0005-0000-0000-00002A230000}"/>
    <cellStyle name="Giriş 2 10" xfId="9016" xr:uid="{00000000-0005-0000-0000-00002B230000}"/>
    <cellStyle name="Giriş 2 11" xfId="9017" xr:uid="{00000000-0005-0000-0000-00002C230000}"/>
    <cellStyle name="Giriş 2 2" xfId="9018" xr:uid="{00000000-0005-0000-0000-00002D230000}"/>
    <cellStyle name="Giriş 2 2 2" xfId="9019" xr:uid="{00000000-0005-0000-0000-00002E230000}"/>
    <cellStyle name="Giriş 2 2 3" xfId="9020" xr:uid="{00000000-0005-0000-0000-00002F230000}"/>
    <cellStyle name="Giriş 2 2 4" xfId="9021" xr:uid="{00000000-0005-0000-0000-000030230000}"/>
    <cellStyle name="Giriş 2 3" xfId="9022" xr:uid="{00000000-0005-0000-0000-000031230000}"/>
    <cellStyle name="Giriş 2 3 2" xfId="9023" xr:uid="{00000000-0005-0000-0000-000032230000}"/>
    <cellStyle name="Giriş 2 3 3" xfId="9024" xr:uid="{00000000-0005-0000-0000-000033230000}"/>
    <cellStyle name="Giriş 2 3 4" xfId="9025" xr:uid="{00000000-0005-0000-0000-000034230000}"/>
    <cellStyle name="Giriş 2 4" xfId="9026" xr:uid="{00000000-0005-0000-0000-000035230000}"/>
    <cellStyle name="Giriş 2 4 2" xfId="9027" xr:uid="{00000000-0005-0000-0000-000036230000}"/>
    <cellStyle name="Giriş 2 4 3" xfId="9028" xr:uid="{00000000-0005-0000-0000-000037230000}"/>
    <cellStyle name="Giriş 2 4 4" xfId="9029" xr:uid="{00000000-0005-0000-0000-000038230000}"/>
    <cellStyle name="Giriş 2 5" xfId="9030" xr:uid="{00000000-0005-0000-0000-000039230000}"/>
    <cellStyle name="Giriş 2 5 2" xfId="9031" xr:uid="{00000000-0005-0000-0000-00003A230000}"/>
    <cellStyle name="Giriş 2 5 3" xfId="9032" xr:uid="{00000000-0005-0000-0000-00003B230000}"/>
    <cellStyle name="Giriş 2 5 4" xfId="9033" xr:uid="{00000000-0005-0000-0000-00003C230000}"/>
    <cellStyle name="Giriş 2 6" xfId="9034" xr:uid="{00000000-0005-0000-0000-00003D230000}"/>
    <cellStyle name="Giriş 2 6 2" xfId="9035" xr:uid="{00000000-0005-0000-0000-00003E230000}"/>
    <cellStyle name="Giriş 2 6 3" xfId="9036" xr:uid="{00000000-0005-0000-0000-00003F230000}"/>
    <cellStyle name="Giriş 2 6 4" xfId="9037" xr:uid="{00000000-0005-0000-0000-000040230000}"/>
    <cellStyle name="Giriş 2 7" xfId="9038" xr:uid="{00000000-0005-0000-0000-000041230000}"/>
    <cellStyle name="Giriş 2 7 2" xfId="9039" xr:uid="{00000000-0005-0000-0000-000042230000}"/>
    <cellStyle name="Giriş 2 7 3" xfId="9040" xr:uid="{00000000-0005-0000-0000-000043230000}"/>
    <cellStyle name="Giriş 2 7 4" xfId="9041" xr:uid="{00000000-0005-0000-0000-000044230000}"/>
    <cellStyle name="Giriş 2 8" xfId="9042" xr:uid="{00000000-0005-0000-0000-000045230000}"/>
    <cellStyle name="Giriş 2 8 2" xfId="9043" xr:uid="{00000000-0005-0000-0000-000046230000}"/>
    <cellStyle name="Giriş 2 8 3" xfId="9044" xr:uid="{00000000-0005-0000-0000-000047230000}"/>
    <cellStyle name="Giriş 2 8 4" xfId="9045" xr:uid="{00000000-0005-0000-0000-000048230000}"/>
    <cellStyle name="Giriş 2 9" xfId="9046" xr:uid="{00000000-0005-0000-0000-000049230000}"/>
    <cellStyle name="Giriş 3" xfId="9047" xr:uid="{00000000-0005-0000-0000-00004A230000}"/>
    <cellStyle name="Giriş 3 10" xfId="9048" xr:uid="{00000000-0005-0000-0000-00004B230000}"/>
    <cellStyle name="Giriş 3 2" xfId="9049" xr:uid="{00000000-0005-0000-0000-00004C230000}"/>
    <cellStyle name="Giriş 3 2 2" xfId="9050" xr:uid="{00000000-0005-0000-0000-00004D230000}"/>
    <cellStyle name="Giriş 3 2 3" xfId="9051" xr:uid="{00000000-0005-0000-0000-00004E230000}"/>
    <cellStyle name="Giriş 3 2 4" xfId="9052" xr:uid="{00000000-0005-0000-0000-00004F230000}"/>
    <cellStyle name="Giriş 3 3" xfId="9053" xr:uid="{00000000-0005-0000-0000-000050230000}"/>
    <cellStyle name="Giriş 3 3 2" xfId="9054" xr:uid="{00000000-0005-0000-0000-000051230000}"/>
    <cellStyle name="Giriş 3 3 3" xfId="9055" xr:uid="{00000000-0005-0000-0000-000052230000}"/>
    <cellStyle name="Giriş 3 3 4" xfId="9056" xr:uid="{00000000-0005-0000-0000-000053230000}"/>
    <cellStyle name="Giriş 3 4" xfId="9057" xr:uid="{00000000-0005-0000-0000-000054230000}"/>
    <cellStyle name="Giriş 3 4 2" xfId="9058" xr:uid="{00000000-0005-0000-0000-000055230000}"/>
    <cellStyle name="Giriş 3 4 3" xfId="9059" xr:uid="{00000000-0005-0000-0000-000056230000}"/>
    <cellStyle name="Giriş 3 4 4" xfId="9060" xr:uid="{00000000-0005-0000-0000-000057230000}"/>
    <cellStyle name="Giriş 3 5" xfId="9061" xr:uid="{00000000-0005-0000-0000-000058230000}"/>
    <cellStyle name="Giriş 3 5 2" xfId="9062" xr:uid="{00000000-0005-0000-0000-000059230000}"/>
    <cellStyle name="Giriş 3 5 3" xfId="9063" xr:uid="{00000000-0005-0000-0000-00005A230000}"/>
    <cellStyle name="Giriş 3 5 4" xfId="9064" xr:uid="{00000000-0005-0000-0000-00005B230000}"/>
    <cellStyle name="Giriş 3 6" xfId="9065" xr:uid="{00000000-0005-0000-0000-00005C230000}"/>
    <cellStyle name="Giriş 3 6 2" xfId="9066" xr:uid="{00000000-0005-0000-0000-00005D230000}"/>
    <cellStyle name="Giriş 3 6 3" xfId="9067" xr:uid="{00000000-0005-0000-0000-00005E230000}"/>
    <cellStyle name="Giriş 3 6 4" xfId="9068" xr:uid="{00000000-0005-0000-0000-00005F230000}"/>
    <cellStyle name="Giriş 3 7" xfId="9069" xr:uid="{00000000-0005-0000-0000-000060230000}"/>
    <cellStyle name="Giriş 3 7 2" xfId="9070" xr:uid="{00000000-0005-0000-0000-000061230000}"/>
    <cellStyle name="Giriş 3 7 3" xfId="9071" xr:uid="{00000000-0005-0000-0000-000062230000}"/>
    <cellStyle name="Giriş 3 7 4" xfId="9072" xr:uid="{00000000-0005-0000-0000-000063230000}"/>
    <cellStyle name="Giriş 3 8" xfId="9073" xr:uid="{00000000-0005-0000-0000-000064230000}"/>
    <cellStyle name="Giriş 3 9" xfId="9074" xr:uid="{00000000-0005-0000-0000-000065230000}"/>
    <cellStyle name="Giriş 4" xfId="9075" xr:uid="{00000000-0005-0000-0000-000066230000}"/>
    <cellStyle name="Giriş 4 2" xfId="9076" xr:uid="{00000000-0005-0000-0000-000067230000}"/>
    <cellStyle name="Giriş 4 2 2" xfId="9077" xr:uid="{00000000-0005-0000-0000-000068230000}"/>
    <cellStyle name="Giriş 4 2 3" xfId="9078" xr:uid="{00000000-0005-0000-0000-000069230000}"/>
    <cellStyle name="Giriş 4 2 4" xfId="9079" xr:uid="{00000000-0005-0000-0000-00006A230000}"/>
    <cellStyle name="Giriş 4 3" xfId="9080" xr:uid="{00000000-0005-0000-0000-00006B230000}"/>
    <cellStyle name="Giriş 4 3 2" xfId="9081" xr:uid="{00000000-0005-0000-0000-00006C230000}"/>
    <cellStyle name="Giriş 4 3 3" xfId="9082" xr:uid="{00000000-0005-0000-0000-00006D230000}"/>
    <cellStyle name="Giriş 4 3 4" xfId="9083" xr:uid="{00000000-0005-0000-0000-00006E230000}"/>
    <cellStyle name="Giriş 4 4" xfId="9084" xr:uid="{00000000-0005-0000-0000-00006F230000}"/>
    <cellStyle name="Giriş 4 4 2" xfId="9085" xr:uid="{00000000-0005-0000-0000-000070230000}"/>
    <cellStyle name="Giriş 4 4 3" xfId="9086" xr:uid="{00000000-0005-0000-0000-000071230000}"/>
    <cellStyle name="Giriş 4 4 4" xfId="9087" xr:uid="{00000000-0005-0000-0000-000072230000}"/>
    <cellStyle name="Giriş 4 5" xfId="9088" xr:uid="{00000000-0005-0000-0000-000073230000}"/>
    <cellStyle name="Giriş 4 5 2" xfId="9089" xr:uid="{00000000-0005-0000-0000-000074230000}"/>
    <cellStyle name="Giriş 4 5 3" xfId="9090" xr:uid="{00000000-0005-0000-0000-000075230000}"/>
    <cellStyle name="Giriş 4 5 4" xfId="9091" xr:uid="{00000000-0005-0000-0000-000076230000}"/>
    <cellStyle name="Giriş 4 6" xfId="9092" xr:uid="{00000000-0005-0000-0000-000077230000}"/>
    <cellStyle name="Giriş 4 6 2" xfId="9093" xr:uid="{00000000-0005-0000-0000-000078230000}"/>
    <cellStyle name="Giriş 4 6 3" xfId="9094" xr:uid="{00000000-0005-0000-0000-000079230000}"/>
    <cellStyle name="Giriş 4 6 4" xfId="9095" xr:uid="{00000000-0005-0000-0000-00007A230000}"/>
    <cellStyle name="Giriş 4 7" xfId="9096" xr:uid="{00000000-0005-0000-0000-00007B230000}"/>
    <cellStyle name="Giriş 4 8" xfId="9097" xr:uid="{00000000-0005-0000-0000-00007C230000}"/>
    <cellStyle name="Giriş 4 9" xfId="9098" xr:uid="{00000000-0005-0000-0000-00007D230000}"/>
    <cellStyle name="Giriş 5" xfId="9099" xr:uid="{00000000-0005-0000-0000-00007E230000}"/>
    <cellStyle name="Giriş 5 2" xfId="9100" xr:uid="{00000000-0005-0000-0000-00007F230000}"/>
    <cellStyle name="Giriş 5 2 2" xfId="9101" xr:uid="{00000000-0005-0000-0000-000080230000}"/>
    <cellStyle name="Giriş 5 2 3" xfId="9102" xr:uid="{00000000-0005-0000-0000-000081230000}"/>
    <cellStyle name="Giriş 5 2 4" xfId="9103" xr:uid="{00000000-0005-0000-0000-000082230000}"/>
    <cellStyle name="Giriş 5 3" xfId="9104" xr:uid="{00000000-0005-0000-0000-000083230000}"/>
    <cellStyle name="Giriş 5 3 2" xfId="9105" xr:uid="{00000000-0005-0000-0000-000084230000}"/>
    <cellStyle name="Giriş 5 3 3" xfId="9106" xr:uid="{00000000-0005-0000-0000-000085230000}"/>
    <cellStyle name="Giriş 5 3 4" xfId="9107" xr:uid="{00000000-0005-0000-0000-000086230000}"/>
    <cellStyle name="Giriş 5 4" xfId="9108" xr:uid="{00000000-0005-0000-0000-000087230000}"/>
    <cellStyle name="Giriş 5 4 2" xfId="9109" xr:uid="{00000000-0005-0000-0000-000088230000}"/>
    <cellStyle name="Giriş 5 4 3" xfId="9110" xr:uid="{00000000-0005-0000-0000-000089230000}"/>
    <cellStyle name="Giriş 5 4 4" xfId="9111" xr:uid="{00000000-0005-0000-0000-00008A230000}"/>
    <cellStyle name="Giriş 5 5" xfId="9112" xr:uid="{00000000-0005-0000-0000-00008B230000}"/>
    <cellStyle name="Giriş 5 5 2" xfId="9113" xr:uid="{00000000-0005-0000-0000-00008C230000}"/>
    <cellStyle name="Giriş 5 5 3" xfId="9114" xr:uid="{00000000-0005-0000-0000-00008D230000}"/>
    <cellStyle name="Giriş 5 5 4" xfId="9115" xr:uid="{00000000-0005-0000-0000-00008E230000}"/>
    <cellStyle name="Giriş 5 6" xfId="9116" xr:uid="{00000000-0005-0000-0000-00008F230000}"/>
    <cellStyle name="Giriş 5 6 2" xfId="9117" xr:uid="{00000000-0005-0000-0000-000090230000}"/>
    <cellStyle name="Giriş 5 6 3" xfId="9118" xr:uid="{00000000-0005-0000-0000-000091230000}"/>
    <cellStyle name="Giriş 5 6 4" xfId="9119" xr:uid="{00000000-0005-0000-0000-000092230000}"/>
    <cellStyle name="Giriş 5 7" xfId="9120" xr:uid="{00000000-0005-0000-0000-000093230000}"/>
    <cellStyle name="Giriş 5 8" xfId="9121" xr:uid="{00000000-0005-0000-0000-000094230000}"/>
    <cellStyle name="Giriş 5 9" xfId="9122" xr:uid="{00000000-0005-0000-0000-000095230000}"/>
    <cellStyle name="Giriş 6" xfId="9123" xr:uid="{00000000-0005-0000-0000-000096230000}"/>
    <cellStyle name="Giriş 6 2" xfId="9124" xr:uid="{00000000-0005-0000-0000-000097230000}"/>
    <cellStyle name="Giriş 6 3" xfId="9125" xr:uid="{00000000-0005-0000-0000-000098230000}"/>
    <cellStyle name="Giriş 6 4" xfId="9126" xr:uid="{00000000-0005-0000-0000-000099230000}"/>
    <cellStyle name="Giriş 7" xfId="9127" xr:uid="{00000000-0005-0000-0000-00009A230000}"/>
    <cellStyle name="Giriş 7 2" xfId="9128" xr:uid="{00000000-0005-0000-0000-00009B230000}"/>
    <cellStyle name="Giriş 7 3" xfId="9129" xr:uid="{00000000-0005-0000-0000-00009C230000}"/>
    <cellStyle name="Giriş 7 4" xfId="9130" xr:uid="{00000000-0005-0000-0000-00009D230000}"/>
    <cellStyle name="Giriş 8" xfId="9131" xr:uid="{00000000-0005-0000-0000-00009E230000}"/>
    <cellStyle name="Giriş 8 2" xfId="9132" xr:uid="{00000000-0005-0000-0000-00009F230000}"/>
    <cellStyle name="Giriş 8 3" xfId="9133" xr:uid="{00000000-0005-0000-0000-0000A0230000}"/>
    <cellStyle name="Giriş 8 4" xfId="9134" xr:uid="{00000000-0005-0000-0000-0000A1230000}"/>
    <cellStyle name="Giriş 9" xfId="9135" xr:uid="{00000000-0005-0000-0000-0000A2230000}"/>
    <cellStyle name="Giriş 9 2" xfId="9136" xr:uid="{00000000-0005-0000-0000-0000A3230000}"/>
    <cellStyle name="Giriş 9 3" xfId="9137" xr:uid="{00000000-0005-0000-0000-0000A4230000}"/>
    <cellStyle name="Giriş 9 4" xfId="9138" xr:uid="{00000000-0005-0000-0000-0000A5230000}"/>
    <cellStyle name="Good 10" xfId="9139" xr:uid="{00000000-0005-0000-0000-0000A6230000}"/>
    <cellStyle name="Good 11" xfId="9140" xr:uid="{00000000-0005-0000-0000-0000A7230000}"/>
    <cellStyle name="Good 12" xfId="9141" xr:uid="{00000000-0005-0000-0000-0000A8230000}"/>
    <cellStyle name="Good 13" xfId="9142" xr:uid="{00000000-0005-0000-0000-0000A9230000}"/>
    <cellStyle name="Good 14" xfId="9143" xr:uid="{00000000-0005-0000-0000-0000AA230000}"/>
    <cellStyle name="Good 15" xfId="9144" xr:uid="{00000000-0005-0000-0000-0000AB230000}"/>
    <cellStyle name="Good 16" xfId="9145" xr:uid="{00000000-0005-0000-0000-0000AC230000}"/>
    <cellStyle name="Good 2" xfId="9146" xr:uid="{00000000-0005-0000-0000-0000AD230000}"/>
    <cellStyle name="Good 3" xfId="9147" xr:uid="{00000000-0005-0000-0000-0000AE230000}"/>
    <cellStyle name="Good 4" xfId="9148" xr:uid="{00000000-0005-0000-0000-0000AF230000}"/>
    <cellStyle name="Good 5" xfId="9149" xr:uid="{00000000-0005-0000-0000-0000B0230000}"/>
    <cellStyle name="Good 6" xfId="9150" xr:uid="{00000000-0005-0000-0000-0000B1230000}"/>
    <cellStyle name="Good 7" xfId="9151" xr:uid="{00000000-0005-0000-0000-0000B2230000}"/>
    <cellStyle name="Good 8" xfId="9152" xr:uid="{00000000-0005-0000-0000-0000B3230000}"/>
    <cellStyle name="Good 9" xfId="9153" xr:uid="{00000000-0005-0000-0000-0000B4230000}"/>
    <cellStyle name="Grand Total" xfId="9154" xr:uid="{00000000-0005-0000-0000-0000B5230000}"/>
    <cellStyle name="Grand Total 10" xfId="9155" xr:uid="{00000000-0005-0000-0000-0000B6230000}"/>
    <cellStyle name="Grand Total 10 2" xfId="9156" xr:uid="{00000000-0005-0000-0000-0000B7230000}"/>
    <cellStyle name="Grand Total 10 3" xfId="9157" xr:uid="{00000000-0005-0000-0000-0000B8230000}"/>
    <cellStyle name="Grand Total 10 4" xfId="9158" xr:uid="{00000000-0005-0000-0000-0000B9230000}"/>
    <cellStyle name="Grand Total 11" xfId="9159" xr:uid="{00000000-0005-0000-0000-0000BA230000}"/>
    <cellStyle name="Grand Total 11 2" xfId="9160" xr:uid="{00000000-0005-0000-0000-0000BB230000}"/>
    <cellStyle name="Grand Total 11 3" xfId="9161" xr:uid="{00000000-0005-0000-0000-0000BC230000}"/>
    <cellStyle name="Grand Total 11 4" xfId="9162" xr:uid="{00000000-0005-0000-0000-0000BD230000}"/>
    <cellStyle name="Grand Total 12" xfId="9163" xr:uid="{00000000-0005-0000-0000-0000BE230000}"/>
    <cellStyle name="Grand Total 13" xfId="9164" xr:uid="{00000000-0005-0000-0000-0000BF230000}"/>
    <cellStyle name="Grand Total 14" xfId="9165" xr:uid="{00000000-0005-0000-0000-0000C0230000}"/>
    <cellStyle name="Grand Total 2" xfId="9166" xr:uid="{00000000-0005-0000-0000-0000C1230000}"/>
    <cellStyle name="Grand Total 2 2" xfId="9167" xr:uid="{00000000-0005-0000-0000-0000C2230000}"/>
    <cellStyle name="Grand Total 2 2 2" xfId="9168" xr:uid="{00000000-0005-0000-0000-0000C3230000}"/>
    <cellStyle name="Grand Total 2 2 3" xfId="9169" xr:uid="{00000000-0005-0000-0000-0000C4230000}"/>
    <cellStyle name="Grand Total 2 2 4" xfId="9170" xr:uid="{00000000-0005-0000-0000-0000C5230000}"/>
    <cellStyle name="Grand Total 2 3" xfId="9171" xr:uid="{00000000-0005-0000-0000-0000C6230000}"/>
    <cellStyle name="Grand Total 2 3 2" xfId="9172" xr:uid="{00000000-0005-0000-0000-0000C7230000}"/>
    <cellStyle name="Grand Total 2 3 3" xfId="9173" xr:uid="{00000000-0005-0000-0000-0000C8230000}"/>
    <cellStyle name="Grand Total 2 3 4" xfId="9174" xr:uid="{00000000-0005-0000-0000-0000C9230000}"/>
    <cellStyle name="Grand Total 2 4" xfId="9175" xr:uid="{00000000-0005-0000-0000-0000CA230000}"/>
    <cellStyle name="Grand Total 2 4 2" xfId="9176" xr:uid="{00000000-0005-0000-0000-0000CB230000}"/>
    <cellStyle name="Grand Total 2 4 3" xfId="9177" xr:uid="{00000000-0005-0000-0000-0000CC230000}"/>
    <cellStyle name="Grand Total 2 4 4" xfId="9178" xr:uid="{00000000-0005-0000-0000-0000CD230000}"/>
    <cellStyle name="Grand Total 2 5" xfId="9179" xr:uid="{00000000-0005-0000-0000-0000CE230000}"/>
    <cellStyle name="Grand Total 2 5 2" xfId="9180" xr:uid="{00000000-0005-0000-0000-0000CF230000}"/>
    <cellStyle name="Grand Total 2 5 3" xfId="9181" xr:uid="{00000000-0005-0000-0000-0000D0230000}"/>
    <cellStyle name="Grand Total 2 5 4" xfId="9182" xr:uid="{00000000-0005-0000-0000-0000D1230000}"/>
    <cellStyle name="Grand Total 2 6" xfId="9183" xr:uid="{00000000-0005-0000-0000-0000D2230000}"/>
    <cellStyle name="Grand Total 2 6 2" xfId="9184" xr:uid="{00000000-0005-0000-0000-0000D3230000}"/>
    <cellStyle name="Grand Total 2 6 3" xfId="9185" xr:uid="{00000000-0005-0000-0000-0000D4230000}"/>
    <cellStyle name="Grand Total 2 6 4" xfId="9186" xr:uid="{00000000-0005-0000-0000-0000D5230000}"/>
    <cellStyle name="Grand Total 2 7" xfId="9187" xr:uid="{00000000-0005-0000-0000-0000D6230000}"/>
    <cellStyle name="Grand Total 2 8" xfId="9188" xr:uid="{00000000-0005-0000-0000-0000D7230000}"/>
    <cellStyle name="Grand Total 2 9" xfId="9189" xr:uid="{00000000-0005-0000-0000-0000D8230000}"/>
    <cellStyle name="Grand Total 3" xfId="9190" xr:uid="{00000000-0005-0000-0000-0000D9230000}"/>
    <cellStyle name="Grand Total 3 2" xfId="9191" xr:uid="{00000000-0005-0000-0000-0000DA230000}"/>
    <cellStyle name="Grand Total 3 2 2" xfId="9192" xr:uid="{00000000-0005-0000-0000-0000DB230000}"/>
    <cellStyle name="Grand Total 3 2 3" xfId="9193" xr:uid="{00000000-0005-0000-0000-0000DC230000}"/>
    <cellStyle name="Grand Total 3 2 4" xfId="9194" xr:uid="{00000000-0005-0000-0000-0000DD230000}"/>
    <cellStyle name="Grand Total 3 3" xfId="9195" xr:uid="{00000000-0005-0000-0000-0000DE230000}"/>
    <cellStyle name="Grand Total 3 3 2" xfId="9196" xr:uid="{00000000-0005-0000-0000-0000DF230000}"/>
    <cellStyle name="Grand Total 3 3 3" xfId="9197" xr:uid="{00000000-0005-0000-0000-0000E0230000}"/>
    <cellStyle name="Grand Total 3 3 4" xfId="9198" xr:uid="{00000000-0005-0000-0000-0000E1230000}"/>
    <cellStyle name="Grand Total 3 4" xfId="9199" xr:uid="{00000000-0005-0000-0000-0000E2230000}"/>
    <cellStyle name="Grand Total 3 4 2" xfId="9200" xr:uid="{00000000-0005-0000-0000-0000E3230000}"/>
    <cellStyle name="Grand Total 3 4 3" xfId="9201" xr:uid="{00000000-0005-0000-0000-0000E4230000}"/>
    <cellStyle name="Grand Total 3 4 4" xfId="9202" xr:uid="{00000000-0005-0000-0000-0000E5230000}"/>
    <cellStyle name="Grand Total 3 5" xfId="9203" xr:uid="{00000000-0005-0000-0000-0000E6230000}"/>
    <cellStyle name="Grand Total 3 5 2" xfId="9204" xr:uid="{00000000-0005-0000-0000-0000E7230000}"/>
    <cellStyle name="Grand Total 3 5 3" xfId="9205" xr:uid="{00000000-0005-0000-0000-0000E8230000}"/>
    <cellStyle name="Grand Total 3 5 4" xfId="9206" xr:uid="{00000000-0005-0000-0000-0000E9230000}"/>
    <cellStyle name="Grand Total 3 6" xfId="9207" xr:uid="{00000000-0005-0000-0000-0000EA230000}"/>
    <cellStyle name="Grand Total 3 6 2" xfId="9208" xr:uid="{00000000-0005-0000-0000-0000EB230000}"/>
    <cellStyle name="Grand Total 3 6 3" xfId="9209" xr:uid="{00000000-0005-0000-0000-0000EC230000}"/>
    <cellStyle name="Grand Total 3 6 4" xfId="9210" xr:uid="{00000000-0005-0000-0000-0000ED230000}"/>
    <cellStyle name="Grand Total 3 7" xfId="9211" xr:uid="{00000000-0005-0000-0000-0000EE230000}"/>
    <cellStyle name="Grand Total 3 8" xfId="9212" xr:uid="{00000000-0005-0000-0000-0000EF230000}"/>
    <cellStyle name="Grand Total 3 9" xfId="9213" xr:uid="{00000000-0005-0000-0000-0000F0230000}"/>
    <cellStyle name="Grand Total 4" xfId="9214" xr:uid="{00000000-0005-0000-0000-0000F1230000}"/>
    <cellStyle name="Grand Total 4 2" xfId="9215" xr:uid="{00000000-0005-0000-0000-0000F2230000}"/>
    <cellStyle name="Grand Total 4 2 2" xfId="9216" xr:uid="{00000000-0005-0000-0000-0000F3230000}"/>
    <cellStyle name="Grand Total 4 2 3" xfId="9217" xr:uid="{00000000-0005-0000-0000-0000F4230000}"/>
    <cellStyle name="Grand Total 4 2 4" xfId="9218" xr:uid="{00000000-0005-0000-0000-0000F5230000}"/>
    <cellStyle name="Grand Total 4 3" xfId="9219" xr:uid="{00000000-0005-0000-0000-0000F6230000}"/>
    <cellStyle name="Grand Total 4 3 2" xfId="9220" xr:uid="{00000000-0005-0000-0000-0000F7230000}"/>
    <cellStyle name="Grand Total 4 3 3" xfId="9221" xr:uid="{00000000-0005-0000-0000-0000F8230000}"/>
    <cellStyle name="Grand Total 4 3 4" xfId="9222" xr:uid="{00000000-0005-0000-0000-0000F9230000}"/>
    <cellStyle name="Grand Total 4 4" xfId="9223" xr:uid="{00000000-0005-0000-0000-0000FA230000}"/>
    <cellStyle name="Grand Total 4 4 2" xfId="9224" xr:uid="{00000000-0005-0000-0000-0000FB230000}"/>
    <cellStyle name="Grand Total 4 4 3" xfId="9225" xr:uid="{00000000-0005-0000-0000-0000FC230000}"/>
    <cellStyle name="Grand Total 4 4 4" xfId="9226" xr:uid="{00000000-0005-0000-0000-0000FD230000}"/>
    <cellStyle name="Grand Total 4 5" xfId="9227" xr:uid="{00000000-0005-0000-0000-0000FE230000}"/>
    <cellStyle name="Grand Total 4 5 2" xfId="9228" xr:uid="{00000000-0005-0000-0000-0000FF230000}"/>
    <cellStyle name="Grand Total 4 5 3" xfId="9229" xr:uid="{00000000-0005-0000-0000-000000240000}"/>
    <cellStyle name="Grand Total 4 5 4" xfId="9230" xr:uid="{00000000-0005-0000-0000-000001240000}"/>
    <cellStyle name="Grand Total 4 6" xfId="9231" xr:uid="{00000000-0005-0000-0000-000002240000}"/>
    <cellStyle name="Grand Total 4 6 2" xfId="9232" xr:uid="{00000000-0005-0000-0000-000003240000}"/>
    <cellStyle name="Grand Total 4 6 3" xfId="9233" xr:uid="{00000000-0005-0000-0000-000004240000}"/>
    <cellStyle name="Grand Total 4 6 4" xfId="9234" xr:uid="{00000000-0005-0000-0000-000005240000}"/>
    <cellStyle name="Grand Total 4 7" xfId="9235" xr:uid="{00000000-0005-0000-0000-000006240000}"/>
    <cellStyle name="Grand Total 4 8" xfId="9236" xr:uid="{00000000-0005-0000-0000-000007240000}"/>
    <cellStyle name="Grand Total 4 9" xfId="9237" xr:uid="{00000000-0005-0000-0000-000008240000}"/>
    <cellStyle name="Grand Total 5" xfId="9238" xr:uid="{00000000-0005-0000-0000-000009240000}"/>
    <cellStyle name="Grand Total 5 10" xfId="9239" xr:uid="{00000000-0005-0000-0000-00000A240000}"/>
    <cellStyle name="Grand Total 5 2" xfId="9240" xr:uid="{00000000-0005-0000-0000-00000B240000}"/>
    <cellStyle name="Grand Total 5 2 2" xfId="9241" xr:uid="{00000000-0005-0000-0000-00000C240000}"/>
    <cellStyle name="Grand Total 5 2 3" xfId="9242" xr:uid="{00000000-0005-0000-0000-00000D240000}"/>
    <cellStyle name="Grand Total 5 2 4" xfId="9243" xr:uid="{00000000-0005-0000-0000-00000E240000}"/>
    <cellStyle name="Grand Total 5 3" xfId="9244" xr:uid="{00000000-0005-0000-0000-00000F240000}"/>
    <cellStyle name="Grand Total 5 3 2" xfId="9245" xr:uid="{00000000-0005-0000-0000-000010240000}"/>
    <cellStyle name="Grand Total 5 3 3" xfId="9246" xr:uid="{00000000-0005-0000-0000-000011240000}"/>
    <cellStyle name="Grand Total 5 3 4" xfId="9247" xr:uid="{00000000-0005-0000-0000-000012240000}"/>
    <cellStyle name="Grand Total 5 4" xfId="9248" xr:uid="{00000000-0005-0000-0000-000013240000}"/>
    <cellStyle name="Grand Total 5 4 2" xfId="9249" xr:uid="{00000000-0005-0000-0000-000014240000}"/>
    <cellStyle name="Grand Total 5 4 3" xfId="9250" xr:uid="{00000000-0005-0000-0000-000015240000}"/>
    <cellStyle name="Grand Total 5 4 4" xfId="9251" xr:uid="{00000000-0005-0000-0000-000016240000}"/>
    <cellStyle name="Grand Total 5 5" xfId="9252" xr:uid="{00000000-0005-0000-0000-000017240000}"/>
    <cellStyle name="Grand Total 5 5 2" xfId="9253" xr:uid="{00000000-0005-0000-0000-000018240000}"/>
    <cellStyle name="Grand Total 5 5 3" xfId="9254" xr:uid="{00000000-0005-0000-0000-000019240000}"/>
    <cellStyle name="Grand Total 5 5 4" xfId="9255" xr:uid="{00000000-0005-0000-0000-00001A240000}"/>
    <cellStyle name="Grand Total 5 6" xfId="9256" xr:uid="{00000000-0005-0000-0000-00001B240000}"/>
    <cellStyle name="Grand Total 5 6 2" xfId="9257" xr:uid="{00000000-0005-0000-0000-00001C240000}"/>
    <cellStyle name="Grand Total 5 6 3" xfId="9258" xr:uid="{00000000-0005-0000-0000-00001D240000}"/>
    <cellStyle name="Grand Total 5 6 4" xfId="9259" xr:uid="{00000000-0005-0000-0000-00001E240000}"/>
    <cellStyle name="Grand Total 5 7" xfId="9260" xr:uid="{00000000-0005-0000-0000-00001F240000}"/>
    <cellStyle name="Grand Total 5 7 2" xfId="9261" xr:uid="{00000000-0005-0000-0000-000020240000}"/>
    <cellStyle name="Grand Total 5 7 3" xfId="9262" xr:uid="{00000000-0005-0000-0000-000021240000}"/>
    <cellStyle name="Grand Total 5 7 4" xfId="9263" xr:uid="{00000000-0005-0000-0000-000022240000}"/>
    <cellStyle name="Grand Total 5 8" xfId="9264" xr:uid="{00000000-0005-0000-0000-000023240000}"/>
    <cellStyle name="Grand Total 5 9" xfId="9265" xr:uid="{00000000-0005-0000-0000-000024240000}"/>
    <cellStyle name="Grand Total 6" xfId="9266" xr:uid="{00000000-0005-0000-0000-000025240000}"/>
    <cellStyle name="Grand Total 6 2" xfId="9267" xr:uid="{00000000-0005-0000-0000-000026240000}"/>
    <cellStyle name="Grand Total 6 3" xfId="9268" xr:uid="{00000000-0005-0000-0000-000027240000}"/>
    <cellStyle name="Grand Total 6 4" xfId="9269" xr:uid="{00000000-0005-0000-0000-000028240000}"/>
    <cellStyle name="Grand Total 7" xfId="9270" xr:uid="{00000000-0005-0000-0000-000029240000}"/>
    <cellStyle name="Grand Total 7 2" xfId="9271" xr:uid="{00000000-0005-0000-0000-00002A240000}"/>
    <cellStyle name="Grand Total 7 3" xfId="9272" xr:uid="{00000000-0005-0000-0000-00002B240000}"/>
    <cellStyle name="Grand Total 7 4" xfId="9273" xr:uid="{00000000-0005-0000-0000-00002C240000}"/>
    <cellStyle name="Grand Total 8" xfId="9274" xr:uid="{00000000-0005-0000-0000-00002D240000}"/>
    <cellStyle name="Grand Total 8 2" xfId="9275" xr:uid="{00000000-0005-0000-0000-00002E240000}"/>
    <cellStyle name="Grand Total 8 3" xfId="9276" xr:uid="{00000000-0005-0000-0000-00002F240000}"/>
    <cellStyle name="Grand Total 8 4" xfId="9277" xr:uid="{00000000-0005-0000-0000-000030240000}"/>
    <cellStyle name="Grand Total 9" xfId="9278" xr:uid="{00000000-0005-0000-0000-000031240000}"/>
    <cellStyle name="Grand Total 9 2" xfId="9279" xr:uid="{00000000-0005-0000-0000-000032240000}"/>
    <cellStyle name="Grand Total 9 3" xfId="9280" xr:uid="{00000000-0005-0000-0000-000033240000}"/>
    <cellStyle name="Grand Total 9 4" xfId="9281" xr:uid="{00000000-0005-0000-0000-000034240000}"/>
    <cellStyle name="Green" xfId="9282" xr:uid="{00000000-0005-0000-0000-000035240000}"/>
    <cellStyle name="Green 2" xfId="9283" xr:uid="{00000000-0005-0000-0000-000036240000}"/>
    <cellStyle name="Grey" xfId="9284" xr:uid="{00000000-0005-0000-0000-000037240000}"/>
    <cellStyle name="Greyed out" xfId="9285" xr:uid="{00000000-0005-0000-0000-000038240000}"/>
    <cellStyle name="Greyed out - Light" xfId="9286" xr:uid="{00000000-0005-0000-0000-000039240000}"/>
    <cellStyle name="Greyed out_50St clorura ferica MNP-004 PLO" xfId="9287" xr:uid="{00000000-0005-0000-0000-00003A240000}"/>
    <cellStyle name="Gut" xfId="9288" xr:uid="{00000000-0005-0000-0000-00003B240000}"/>
    <cellStyle name="'h" xfId="9289" xr:uid="{00000000-0005-0000-0000-00003C240000}"/>
    <cellStyle name="'h 2" xfId="9290" xr:uid="{00000000-0005-0000-0000-00003D240000}"/>
    <cellStyle name="Hard Percent" xfId="9291" xr:uid="{00000000-0005-0000-0000-00003E240000}"/>
    <cellStyle name="Header" xfId="9292" xr:uid="{00000000-0005-0000-0000-00003F240000}"/>
    <cellStyle name="Header 1" xfId="9293" xr:uid="{00000000-0005-0000-0000-000040240000}"/>
    <cellStyle name="Header 2" xfId="9294" xr:uid="{00000000-0005-0000-0000-000041240000}"/>
    <cellStyle name="Heading 1 2" xfId="9295" xr:uid="{00000000-0005-0000-0000-000042240000}"/>
    <cellStyle name="Heading 1 3" xfId="9296" xr:uid="{00000000-0005-0000-0000-000043240000}"/>
    <cellStyle name="Heading 1 4" xfId="9297" xr:uid="{00000000-0005-0000-0000-000044240000}"/>
    <cellStyle name="Heading 1 5" xfId="9298" xr:uid="{00000000-0005-0000-0000-000045240000}"/>
    <cellStyle name="Heading 1 6" xfId="9299" xr:uid="{00000000-0005-0000-0000-000046240000}"/>
    <cellStyle name="Heading 1 7" xfId="9300" xr:uid="{00000000-0005-0000-0000-000047240000}"/>
    <cellStyle name="Heading 1 8" xfId="9301" xr:uid="{00000000-0005-0000-0000-000048240000}"/>
    <cellStyle name="Heading 1 9" xfId="9302" xr:uid="{00000000-0005-0000-0000-000049240000}"/>
    <cellStyle name="Heading 2 2" xfId="9303" xr:uid="{00000000-0005-0000-0000-00004A240000}"/>
    <cellStyle name="Heading 2 3" xfId="9304" xr:uid="{00000000-0005-0000-0000-00004B240000}"/>
    <cellStyle name="Heading 2 4" xfId="9305" xr:uid="{00000000-0005-0000-0000-00004C240000}"/>
    <cellStyle name="Heading 2 5" xfId="9306" xr:uid="{00000000-0005-0000-0000-00004D240000}"/>
    <cellStyle name="Heading 2 6" xfId="9307" xr:uid="{00000000-0005-0000-0000-00004E240000}"/>
    <cellStyle name="Heading 2 7" xfId="9308" xr:uid="{00000000-0005-0000-0000-00004F240000}"/>
    <cellStyle name="Heading 2 8" xfId="9309" xr:uid="{00000000-0005-0000-0000-000050240000}"/>
    <cellStyle name="Heading 2 9" xfId="9310" xr:uid="{00000000-0005-0000-0000-000051240000}"/>
    <cellStyle name="Heading 3 2" xfId="9311" xr:uid="{00000000-0005-0000-0000-000052240000}"/>
    <cellStyle name="Heading 3 3" xfId="9312" xr:uid="{00000000-0005-0000-0000-000053240000}"/>
    <cellStyle name="Heading 3 4" xfId="9313" xr:uid="{00000000-0005-0000-0000-000054240000}"/>
    <cellStyle name="Heading 3 5" xfId="9314" xr:uid="{00000000-0005-0000-0000-000055240000}"/>
    <cellStyle name="Heading 3 6" xfId="9315" xr:uid="{00000000-0005-0000-0000-000056240000}"/>
    <cellStyle name="Heading 3 7" xfId="9316" xr:uid="{00000000-0005-0000-0000-000057240000}"/>
    <cellStyle name="Heading 3 8" xfId="9317" xr:uid="{00000000-0005-0000-0000-000058240000}"/>
    <cellStyle name="Heading 3 9" xfId="9318" xr:uid="{00000000-0005-0000-0000-000059240000}"/>
    <cellStyle name="Heading 4 2" xfId="9319" xr:uid="{00000000-0005-0000-0000-00005A240000}"/>
    <cellStyle name="Heading 4 3" xfId="9320" xr:uid="{00000000-0005-0000-0000-00005B240000}"/>
    <cellStyle name="Heading 4 4" xfId="9321" xr:uid="{00000000-0005-0000-0000-00005C240000}"/>
    <cellStyle name="Heading 4 5" xfId="9322" xr:uid="{00000000-0005-0000-0000-00005D240000}"/>
    <cellStyle name="Heading 4 6" xfId="9323" xr:uid="{00000000-0005-0000-0000-00005E240000}"/>
    <cellStyle name="Heading 4 7" xfId="9324" xr:uid="{00000000-0005-0000-0000-00005F240000}"/>
    <cellStyle name="Heading 4 8" xfId="9325" xr:uid="{00000000-0005-0000-0000-000060240000}"/>
    <cellStyle name="Heading 4 9" xfId="9326" xr:uid="{00000000-0005-0000-0000-000061240000}"/>
    <cellStyle name="Hesaplama" xfId="9327" xr:uid="{00000000-0005-0000-0000-000062240000}"/>
    <cellStyle name="Hesaplama 10" xfId="9328" xr:uid="{00000000-0005-0000-0000-000063240000}"/>
    <cellStyle name="Hesaplama 2" xfId="9329" xr:uid="{00000000-0005-0000-0000-000064240000}"/>
    <cellStyle name="Hesaplama 2 2" xfId="9330" xr:uid="{00000000-0005-0000-0000-000065240000}"/>
    <cellStyle name="Hesaplama 2 2 2" xfId="9331" xr:uid="{00000000-0005-0000-0000-000066240000}"/>
    <cellStyle name="Hesaplama 2 2 3" xfId="9332" xr:uid="{00000000-0005-0000-0000-000067240000}"/>
    <cellStyle name="Hesaplama 2 2 4" xfId="9333" xr:uid="{00000000-0005-0000-0000-000068240000}"/>
    <cellStyle name="Hesaplama 2 3" xfId="9334" xr:uid="{00000000-0005-0000-0000-000069240000}"/>
    <cellStyle name="Hesaplama 2 3 2" xfId="9335" xr:uid="{00000000-0005-0000-0000-00006A240000}"/>
    <cellStyle name="Hesaplama 2 3 3" xfId="9336" xr:uid="{00000000-0005-0000-0000-00006B240000}"/>
    <cellStyle name="Hesaplama 2 3 4" xfId="9337" xr:uid="{00000000-0005-0000-0000-00006C240000}"/>
    <cellStyle name="Hesaplama 2 4" xfId="9338" xr:uid="{00000000-0005-0000-0000-00006D240000}"/>
    <cellStyle name="Hesaplama 2 4 2" xfId="9339" xr:uid="{00000000-0005-0000-0000-00006E240000}"/>
    <cellStyle name="Hesaplama 2 4 3" xfId="9340" xr:uid="{00000000-0005-0000-0000-00006F240000}"/>
    <cellStyle name="Hesaplama 2 4 4" xfId="9341" xr:uid="{00000000-0005-0000-0000-000070240000}"/>
    <cellStyle name="Hesaplama 2 5" xfId="9342" xr:uid="{00000000-0005-0000-0000-000071240000}"/>
    <cellStyle name="Hesaplama 2 5 2" xfId="9343" xr:uid="{00000000-0005-0000-0000-000072240000}"/>
    <cellStyle name="Hesaplama 2 5 3" xfId="9344" xr:uid="{00000000-0005-0000-0000-000073240000}"/>
    <cellStyle name="Hesaplama 2 5 4" xfId="9345" xr:uid="{00000000-0005-0000-0000-000074240000}"/>
    <cellStyle name="Hesaplama 2 6" xfId="9346" xr:uid="{00000000-0005-0000-0000-000075240000}"/>
    <cellStyle name="Hesaplama 2 6 2" xfId="9347" xr:uid="{00000000-0005-0000-0000-000076240000}"/>
    <cellStyle name="Hesaplama 2 6 3" xfId="9348" xr:uid="{00000000-0005-0000-0000-000077240000}"/>
    <cellStyle name="Hesaplama 2 6 4" xfId="9349" xr:uid="{00000000-0005-0000-0000-000078240000}"/>
    <cellStyle name="Hesaplama 2 7" xfId="9350" xr:uid="{00000000-0005-0000-0000-000079240000}"/>
    <cellStyle name="Hesaplama 2 8" xfId="9351" xr:uid="{00000000-0005-0000-0000-00007A240000}"/>
    <cellStyle name="Hesaplama 2 9" xfId="9352" xr:uid="{00000000-0005-0000-0000-00007B240000}"/>
    <cellStyle name="Hesaplama 3" xfId="9353" xr:uid="{00000000-0005-0000-0000-00007C240000}"/>
    <cellStyle name="Hesaplama 3 2" xfId="9354" xr:uid="{00000000-0005-0000-0000-00007D240000}"/>
    <cellStyle name="Hesaplama 3 2 2" xfId="9355" xr:uid="{00000000-0005-0000-0000-00007E240000}"/>
    <cellStyle name="Hesaplama 3 2 3" xfId="9356" xr:uid="{00000000-0005-0000-0000-00007F240000}"/>
    <cellStyle name="Hesaplama 3 2 4" xfId="9357" xr:uid="{00000000-0005-0000-0000-000080240000}"/>
    <cellStyle name="Hesaplama 3 3" xfId="9358" xr:uid="{00000000-0005-0000-0000-000081240000}"/>
    <cellStyle name="Hesaplama 3 3 2" xfId="9359" xr:uid="{00000000-0005-0000-0000-000082240000}"/>
    <cellStyle name="Hesaplama 3 3 3" xfId="9360" xr:uid="{00000000-0005-0000-0000-000083240000}"/>
    <cellStyle name="Hesaplama 3 3 4" xfId="9361" xr:uid="{00000000-0005-0000-0000-000084240000}"/>
    <cellStyle name="Hesaplama 3 4" xfId="9362" xr:uid="{00000000-0005-0000-0000-000085240000}"/>
    <cellStyle name="Hesaplama 3 4 2" xfId="9363" xr:uid="{00000000-0005-0000-0000-000086240000}"/>
    <cellStyle name="Hesaplama 3 4 3" xfId="9364" xr:uid="{00000000-0005-0000-0000-000087240000}"/>
    <cellStyle name="Hesaplama 3 4 4" xfId="9365" xr:uid="{00000000-0005-0000-0000-000088240000}"/>
    <cellStyle name="Hesaplama 3 5" xfId="9366" xr:uid="{00000000-0005-0000-0000-000089240000}"/>
    <cellStyle name="Hesaplama 3 5 2" xfId="9367" xr:uid="{00000000-0005-0000-0000-00008A240000}"/>
    <cellStyle name="Hesaplama 3 5 3" xfId="9368" xr:uid="{00000000-0005-0000-0000-00008B240000}"/>
    <cellStyle name="Hesaplama 3 5 4" xfId="9369" xr:uid="{00000000-0005-0000-0000-00008C240000}"/>
    <cellStyle name="Hesaplama 3 6" xfId="9370" xr:uid="{00000000-0005-0000-0000-00008D240000}"/>
    <cellStyle name="Hesaplama 3 6 2" xfId="9371" xr:uid="{00000000-0005-0000-0000-00008E240000}"/>
    <cellStyle name="Hesaplama 3 6 3" xfId="9372" xr:uid="{00000000-0005-0000-0000-00008F240000}"/>
    <cellStyle name="Hesaplama 3 6 4" xfId="9373" xr:uid="{00000000-0005-0000-0000-000090240000}"/>
    <cellStyle name="Hesaplama 3 7" xfId="9374" xr:uid="{00000000-0005-0000-0000-000091240000}"/>
    <cellStyle name="Hesaplama 3 8" xfId="9375" xr:uid="{00000000-0005-0000-0000-000092240000}"/>
    <cellStyle name="Hesaplama 3 9" xfId="9376" xr:uid="{00000000-0005-0000-0000-000093240000}"/>
    <cellStyle name="Hesaplama 4" xfId="9377" xr:uid="{00000000-0005-0000-0000-000094240000}"/>
    <cellStyle name="Hesaplama 4 2" xfId="9378" xr:uid="{00000000-0005-0000-0000-000095240000}"/>
    <cellStyle name="Hesaplama 4 3" xfId="9379" xr:uid="{00000000-0005-0000-0000-000096240000}"/>
    <cellStyle name="Hesaplama 4 4" xfId="9380" xr:uid="{00000000-0005-0000-0000-000097240000}"/>
    <cellStyle name="Hesaplama 5" xfId="9381" xr:uid="{00000000-0005-0000-0000-000098240000}"/>
    <cellStyle name="Hesaplama 5 2" xfId="9382" xr:uid="{00000000-0005-0000-0000-000099240000}"/>
    <cellStyle name="Hesaplama 5 3" xfId="9383" xr:uid="{00000000-0005-0000-0000-00009A240000}"/>
    <cellStyle name="Hesaplama 5 4" xfId="9384" xr:uid="{00000000-0005-0000-0000-00009B240000}"/>
    <cellStyle name="Hesaplama 6" xfId="9385" xr:uid="{00000000-0005-0000-0000-00009C240000}"/>
    <cellStyle name="Hesaplama 6 2" xfId="9386" xr:uid="{00000000-0005-0000-0000-00009D240000}"/>
    <cellStyle name="Hesaplama 6 3" xfId="9387" xr:uid="{00000000-0005-0000-0000-00009E240000}"/>
    <cellStyle name="Hesaplama 6 4" xfId="9388" xr:uid="{00000000-0005-0000-0000-00009F240000}"/>
    <cellStyle name="Hesaplama 7" xfId="9389" xr:uid="{00000000-0005-0000-0000-0000A0240000}"/>
    <cellStyle name="Hesaplama 7 2" xfId="9390" xr:uid="{00000000-0005-0000-0000-0000A1240000}"/>
    <cellStyle name="Hesaplama 7 3" xfId="9391" xr:uid="{00000000-0005-0000-0000-0000A2240000}"/>
    <cellStyle name="Hesaplama 7 4" xfId="9392" xr:uid="{00000000-0005-0000-0000-0000A3240000}"/>
    <cellStyle name="Hesaplama 8" xfId="9393" xr:uid="{00000000-0005-0000-0000-0000A4240000}"/>
    <cellStyle name="Hesaplama 9" xfId="9394" xr:uid="{00000000-0005-0000-0000-0000A5240000}"/>
    <cellStyle name="Historical" xfId="9395" xr:uid="{00000000-0005-0000-0000-0000A6240000}"/>
    <cellStyle name="HSBC Input Date" xfId="9396" xr:uid="{00000000-0005-0000-0000-0000A7240000}"/>
    <cellStyle name="HSBC Input Date 2" xfId="9397" xr:uid="{00000000-0005-0000-0000-0000A8240000}"/>
    <cellStyle name="HSBC Input Date 2 2" xfId="9398" xr:uid="{00000000-0005-0000-0000-0000A9240000}"/>
    <cellStyle name="HSBC Input Date Link" xfId="9399" xr:uid="{00000000-0005-0000-0000-0000AA240000}"/>
    <cellStyle name="HSBC Input Date_Copy of Muharraq STP - Financial Bid Formsheets (Final)" xfId="9400" xr:uid="{00000000-0005-0000-0000-0000AB240000}"/>
    <cellStyle name="HSBC Input Logical" xfId="9401" xr:uid="{00000000-0005-0000-0000-0000AC240000}"/>
    <cellStyle name="HSBC Input Logical 2" xfId="9402" xr:uid="{00000000-0005-0000-0000-0000AD240000}"/>
    <cellStyle name="HSBC Input Logical Link" xfId="9403" xr:uid="{00000000-0005-0000-0000-0000AE240000}"/>
    <cellStyle name="HSBC Input Logical_Financial Bid Formsheets (23 11 2009)_J2 et J3" xfId="9404" xr:uid="{00000000-0005-0000-0000-0000AF240000}"/>
    <cellStyle name="HSBC Input Number 1" xfId="9405" xr:uid="{00000000-0005-0000-0000-0000B0240000}"/>
    <cellStyle name="HSBC Input Number 2" xfId="9406" xr:uid="{00000000-0005-0000-0000-0000B1240000}"/>
    <cellStyle name="HSBC Input Number 2 Link" xfId="9407" xr:uid="{00000000-0005-0000-0000-0000B2240000}"/>
    <cellStyle name="HSBC Input Number 2_ADWEA S2_Bid Forms_V002_2008 05 14_Temp 06" xfId="9408" xr:uid="{00000000-0005-0000-0000-0000B3240000}"/>
    <cellStyle name="HSBC Input Number Link" xfId="9409" xr:uid="{00000000-0005-0000-0000-0000B4240000}"/>
    <cellStyle name="HSBC Input Percent" xfId="9410" xr:uid="{00000000-0005-0000-0000-0000B5240000}"/>
    <cellStyle name="HSBC Input Percent 2" xfId="9411" xr:uid="{00000000-0005-0000-0000-0000B6240000}"/>
    <cellStyle name="HSBC Input Percent Link" xfId="9412" xr:uid="{00000000-0005-0000-0000-0000B7240000}"/>
    <cellStyle name="HSBC Input Percent_Octopus Input File 2009-08-04_sent to Keppel" xfId="9413" xr:uid="{00000000-0005-0000-0000-0000B8240000}"/>
    <cellStyle name="HSBC Input Ratio" xfId="9414" xr:uid="{00000000-0005-0000-0000-0000B9240000}"/>
    <cellStyle name="HSBC Input Ratio 2" xfId="9415" xr:uid="{00000000-0005-0000-0000-0000BA240000}"/>
    <cellStyle name="HSBC Input Ratio Link" xfId="9416" xr:uid="{00000000-0005-0000-0000-0000BB240000}"/>
    <cellStyle name="HSBC Input Ratio_Octopus Input File 2009-08-04_sent to Keppel" xfId="9417" xr:uid="{00000000-0005-0000-0000-0000BC240000}"/>
    <cellStyle name="HSBC Input Text" xfId="9418" xr:uid="{00000000-0005-0000-0000-0000BD240000}"/>
    <cellStyle name="HSBC Input Text 2" xfId="9419" xr:uid="{00000000-0005-0000-0000-0000BE240000}"/>
    <cellStyle name="HSBC Input Text 2 10" xfId="9420" xr:uid="{00000000-0005-0000-0000-0000BF240000}"/>
    <cellStyle name="HSBC Input Text 2 11" xfId="9421" xr:uid="{00000000-0005-0000-0000-0000C0240000}"/>
    <cellStyle name="HSBC Input Text 2 12" xfId="9422" xr:uid="{00000000-0005-0000-0000-0000C1240000}"/>
    <cellStyle name="HSBC Input Text 2 13" xfId="9423" xr:uid="{00000000-0005-0000-0000-0000C2240000}"/>
    <cellStyle name="HSBC Input Text 2 14" xfId="9424" xr:uid="{00000000-0005-0000-0000-0000C3240000}"/>
    <cellStyle name="HSBC Input Text 2 15" xfId="9425" xr:uid="{00000000-0005-0000-0000-0000C4240000}"/>
    <cellStyle name="HSBC Input Text 2 16" xfId="9426" xr:uid="{00000000-0005-0000-0000-0000C5240000}"/>
    <cellStyle name="HSBC Input Text 2 2" xfId="9427" xr:uid="{00000000-0005-0000-0000-0000C6240000}"/>
    <cellStyle name="HSBC Input Text 2 3" xfId="9428" xr:uid="{00000000-0005-0000-0000-0000C7240000}"/>
    <cellStyle name="HSBC Input Text 2 4" xfId="9429" xr:uid="{00000000-0005-0000-0000-0000C8240000}"/>
    <cellStyle name="HSBC Input Text 2 5" xfId="9430" xr:uid="{00000000-0005-0000-0000-0000C9240000}"/>
    <cellStyle name="HSBC Input Text 2 6" xfId="9431" xr:uid="{00000000-0005-0000-0000-0000CA240000}"/>
    <cellStyle name="HSBC Input Text 2 7" xfId="9432" xr:uid="{00000000-0005-0000-0000-0000CB240000}"/>
    <cellStyle name="HSBC Input Text 2 8" xfId="9433" xr:uid="{00000000-0005-0000-0000-0000CC240000}"/>
    <cellStyle name="HSBC Input Text 2 9" xfId="9434" xr:uid="{00000000-0005-0000-0000-0000CD240000}"/>
    <cellStyle name="HSBC Input Text 2 Link" xfId="9435" xr:uid="{00000000-0005-0000-0000-0000CE240000}"/>
    <cellStyle name="HSBC Input Text 2 Link 10" xfId="9436" xr:uid="{00000000-0005-0000-0000-0000CF240000}"/>
    <cellStyle name="HSBC Input Text 2 Link 11" xfId="9437" xr:uid="{00000000-0005-0000-0000-0000D0240000}"/>
    <cellStyle name="HSBC Input Text 2 Link 12" xfId="9438" xr:uid="{00000000-0005-0000-0000-0000D1240000}"/>
    <cellStyle name="HSBC Input Text 2 Link 13" xfId="9439" xr:uid="{00000000-0005-0000-0000-0000D2240000}"/>
    <cellStyle name="HSBC Input Text 2 Link 14" xfId="9440" xr:uid="{00000000-0005-0000-0000-0000D3240000}"/>
    <cellStyle name="HSBC Input Text 2 Link 15" xfId="9441" xr:uid="{00000000-0005-0000-0000-0000D4240000}"/>
    <cellStyle name="HSBC Input Text 2 Link 16" xfId="9442" xr:uid="{00000000-0005-0000-0000-0000D5240000}"/>
    <cellStyle name="HSBC Input Text 2 Link 2" xfId="9443" xr:uid="{00000000-0005-0000-0000-0000D6240000}"/>
    <cellStyle name="HSBC Input Text 2 Link 3" xfId="9444" xr:uid="{00000000-0005-0000-0000-0000D7240000}"/>
    <cellStyle name="HSBC Input Text 2 Link 4" xfId="9445" xr:uid="{00000000-0005-0000-0000-0000D8240000}"/>
    <cellStyle name="HSBC Input Text 2 Link 5" xfId="9446" xr:uid="{00000000-0005-0000-0000-0000D9240000}"/>
    <cellStyle name="HSBC Input Text 2 Link 6" xfId="9447" xr:uid="{00000000-0005-0000-0000-0000DA240000}"/>
    <cellStyle name="HSBC Input Text 2 Link 7" xfId="9448" xr:uid="{00000000-0005-0000-0000-0000DB240000}"/>
    <cellStyle name="HSBC Input Text 2 Link 8" xfId="9449" xr:uid="{00000000-0005-0000-0000-0000DC240000}"/>
    <cellStyle name="HSBC Input Text 2 Link 9" xfId="9450" xr:uid="{00000000-0005-0000-0000-0000DD240000}"/>
    <cellStyle name="HSBC Input Text 2_50St clorura ferica MNP-004 PLO" xfId="9451" xr:uid="{00000000-0005-0000-0000-0000DE240000}"/>
    <cellStyle name="HSBC Normal" xfId="9452" xr:uid="{00000000-0005-0000-0000-0000DF240000}"/>
    <cellStyle name="HSBC Normal 2" xfId="9453" xr:uid="{00000000-0005-0000-0000-0000E0240000}"/>
    <cellStyle name="HSBC Normal 2 2" xfId="9454" xr:uid="{00000000-0005-0000-0000-0000E1240000}"/>
    <cellStyle name="HSBC Normal 3" xfId="9455" xr:uid="{00000000-0005-0000-0000-0000E2240000}"/>
    <cellStyle name="HSBC Normal_Financial Bid Formsheets (23 11 2009)_J2 et J3" xfId="9456" xr:uid="{00000000-0005-0000-0000-0000E3240000}"/>
    <cellStyle name="HSBC Report Number" xfId="9457" xr:uid="{00000000-0005-0000-0000-0000E4240000}"/>
    <cellStyle name="HSBC Report Number 0" xfId="9458" xr:uid="{00000000-0005-0000-0000-0000E5240000}"/>
    <cellStyle name="HSBC Report Number 0 2" xfId="9459" xr:uid="{00000000-0005-0000-0000-0000E6240000}"/>
    <cellStyle name="HSBC Report Number 2" xfId="9460" xr:uid="{00000000-0005-0000-0000-0000E7240000}"/>
    <cellStyle name="HSBC Report Number_Octopus_SPC Budget_rev_010909" xfId="9461" xr:uid="{00000000-0005-0000-0000-0000E8240000}"/>
    <cellStyle name="HSBC Report Percent" xfId="9462" xr:uid="{00000000-0005-0000-0000-0000E9240000}"/>
    <cellStyle name="HSBC Report Total" xfId="9463" xr:uid="{00000000-0005-0000-0000-0000EA240000}"/>
    <cellStyle name="HSBC Report Total Main" xfId="9464" xr:uid="{00000000-0005-0000-0000-0000EB240000}"/>
    <cellStyle name="HSBC Report Total Main 10" xfId="9465" xr:uid="{00000000-0005-0000-0000-0000EC240000}"/>
    <cellStyle name="HSBC Report Total Main 10 2" xfId="9466" xr:uid="{00000000-0005-0000-0000-0000ED240000}"/>
    <cellStyle name="HSBC Report Total Main 10 3" xfId="9467" xr:uid="{00000000-0005-0000-0000-0000EE240000}"/>
    <cellStyle name="HSBC Report Total Main 10 4" xfId="9468" xr:uid="{00000000-0005-0000-0000-0000EF240000}"/>
    <cellStyle name="HSBC Report Total Main 11" xfId="9469" xr:uid="{00000000-0005-0000-0000-0000F0240000}"/>
    <cellStyle name="HSBC Report Total Main 11 2" xfId="9470" xr:uid="{00000000-0005-0000-0000-0000F1240000}"/>
    <cellStyle name="HSBC Report Total Main 11 3" xfId="9471" xr:uid="{00000000-0005-0000-0000-0000F2240000}"/>
    <cellStyle name="HSBC Report Total Main 11 4" xfId="9472" xr:uid="{00000000-0005-0000-0000-0000F3240000}"/>
    <cellStyle name="HSBC Report Total Main 12" xfId="9473" xr:uid="{00000000-0005-0000-0000-0000F4240000}"/>
    <cellStyle name="HSBC Report Total Main 13" xfId="9474" xr:uid="{00000000-0005-0000-0000-0000F5240000}"/>
    <cellStyle name="HSBC Report Total Main 14" xfId="9475" xr:uid="{00000000-0005-0000-0000-0000F6240000}"/>
    <cellStyle name="HSBC Report Total Main 2" xfId="9476" xr:uid="{00000000-0005-0000-0000-0000F7240000}"/>
    <cellStyle name="HSBC Report Total Main 2 2" xfId="9477" xr:uid="{00000000-0005-0000-0000-0000F8240000}"/>
    <cellStyle name="HSBC Report Total Main 2 2 2" xfId="9478" xr:uid="{00000000-0005-0000-0000-0000F9240000}"/>
    <cellStyle name="HSBC Report Total Main 2 2 3" xfId="9479" xr:uid="{00000000-0005-0000-0000-0000FA240000}"/>
    <cellStyle name="HSBC Report Total Main 2 2 4" xfId="9480" xr:uid="{00000000-0005-0000-0000-0000FB240000}"/>
    <cellStyle name="HSBC Report Total Main 2 3" xfId="9481" xr:uid="{00000000-0005-0000-0000-0000FC240000}"/>
    <cellStyle name="HSBC Report Total Main 2 3 2" xfId="9482" xr:uid="{00000000-0005-0000-0000-0000FD240000}"/>
    <cellStyle name="HSBC Report Total Main 2 3 3" xfId="9483" xr:uid="{00000000-0005-0000-0000-0000FE240000}"/>
    <cellStyle name="HSBC Report Total Main 2 3 4" xfId="9484" xr:uid="{00000000-0005-0000-0000-0000FF240000}"/>
    <cellStyle name="HSBC Report Total Main 2 4" xfId="9485" xr:uid="{00000000-0005-0000-0000-000000250000}"/>
    <cellStyle name="HSBC Report Total Main 2 4 2" xfId="9486" xr:uid="{00000000-0005-0000-0000-000001250000}"/>
    <cellStyle name="HSBC Report Total Main 2 4 3" xfId="9487" xr:uid="{00000000-0005-0000-0000-000002250000}"/>
    <cellStyle name="HSBC Report Total Main 2 4 4" xfId="9488" xr:uid="{00000000-0005-0000-0000-000003250000}"/>
    <cellStyle name="HSBC Report Total Main 2 5" xfId="9489" xr:uid="{00000000-0005-0000-0000-000004250000}"/>
    <cellStyle name="HSBC Report Total Main 2 5 2" xfId="9490" xr:uid="{00000000-0005-0000-0000-000005250000}"/>
    <cellStyle name="HSBC Report Total Main 2 5 3" xfId="9491" xr:uid="{00000000-0005-0000-0000-000006250000}"/>
    <cellStyle name="HSBC Report Total Main 2 5 4" xfId="9492" xr:uid="{00000000-0005-0000-0000-000007250000}"/>
    <cellStyle name="HSBC Report Total Main 2 6" xfId="9493" xr:uid="{00000000-0005-0000-0000-000008250000}"/>
    <cellStyle name="HSBC Report Total Main 2 6 2" xfId="9494" xr:uid="{00000000-0005-0000-0000-000009250000}"/>
    <cellStyle name="HSBC Report Total Main 2 6 3" xfId="9495" xr:uid="{00000000-0005-0000-0000-00000A250000}"/>
    <cellStyle name="HSBC Report Total Main 2 6 4" xfId="9496" xr:uid="{00000000-0005-0000-0000-00000B250000}"/>
    <cellStyle name="HSBC Report Total Main 2 7" xfId="9497" xr:uid="{00000000-0005-0000-0000-00000C250000}"/>
    <cellStyle name="HSBC Report Total Main 2 8" xfId="9498" xr:uid="{00000000-0005-0000-0000-00000D250000}"/>
    <cellStyle name="HSBC Report Total Main 2 9" xfId="9499" xr:uid="{00000000-0005-0000-0000-00000E250000}"/>
    <cellStyle name="HSBC Report Total Main 3" xfId="9500" xr:uid="{00000000-0005-0000-0000-00000F250000}"/>
    <cellStyle name="HSBC Report Total Main 3 2" xfId="9501" xr:uid="{00000000-0005-0000-0000-000010250000}"/>
    <cellStyle name="HSBC Report Total Main 3 2 2" xfId="9502" xr:uid="{00000000-0005-0000-0000-000011250000}"/>
    <cellStyle name="HSBC Report Total Main 3 2 3" xfId="9503" xr:uid="{00000000-0005-0000-0000-000012250000}"/>
    <cellStyle name="HSBC Report Total Main 3 2 4" xfId="9504" xr:uid="{00000000-0005-0000-0000-000013250000}"/>
    <cellStyle name="HSBC Report Total Main 3 3" xfId="9505" xr:uid="{00000000-0005-0000-0000-000014250000}"/>
    <cellStyle name="HSBC Report Total Main 3 3 2" xfId="9506" xr:uid="{00000000-0005-0000-0000-000015250000}"/>
    <cellStyle name="HSBC Report Total Main 3 3 3" xfId="9507" xr:uid="{00000000-0005-0000-0000-000016250000}"/>
    <cellStyle name="HSBC Report Total Main 3 3 4" xfId="9508" xr:uid="{00000000-0005-0000-0000-000017250000}"/>
    <cellStyle name="HSBC Report Total Main 3 4" xfId="9509" xr:uid="{00000000-0005-0000-0000-000018250000}"/>
    <cellStyle name="HSBC Report Total Main 3 4 2" xfId="9510" xr:uid="{00000000-0005-0000-0000-000019250000}"/>
    <cellStyle name="HSBC Report Total Main 3 4 3" xfId="9511" xr:uid="{00000000-0005-0000-0000-00001A250000}"/>
    <cellStyle name="HSBC Report Total Main 3 4 4" xfId="9512" xr:uid="{00000000-0005-0000-0000-00001B250000}"/>
    <cellStyle name="HSBC Report Total Main 3 5" xfId="9513" xr:uid="{00000000-0005-0000-0000-00001C250000}"/>
    <cellStyle name="HSBC Report Total Main 3 5 2" xfId="9514" xr:uid="{00000000-0005-0000-0000-00001D250000}"/>
    <cellStyle name="HSBC Report Total Main 3 5 3" xfId="9515" xr:uid="{00000000-0005-0000-0000-00001E250000}"/>
    <cellStyle name="HSBC Report Total Main 3 5 4" xfId="9516" xr:uid="{00000000-0005-0000-0000-00001F250000}"/>
    <cellStyle name="HSBC Report Total Main 3 6" xfId="9517" xr:uid="{00000000-0005-0000-0000-000020250000}"/>
    <cellStyle name="HSBC Report Total Main 3 6 2" xfId="9518" xr:uid="{00000000-0005-0000-0000-000021250000}"/>
    <cellStyle name="HSBC Report Total Main 3 6 3" xfId="9519" xr:uid="{00000000-0005-0000-0000-000022250000}"/>
    <cellStyle name="HSBC Report Total Main 3 6 4" xfId="9520" xr:uid="{00000000-0005-0000-0000-000023250000}"/>
    <cellStyle name="HSBC Report Total Main 3 7" xfId="9521" xr:uid="{00000000-0005-0000-0000-000024250000}"/>
    <cellStyle name="HSBC Report Total Main 3 8" xfId="9522" xr:uid="{00000000-0005-0000-0000-000025250000}"/>
    <cellStyle name="HSBC Report Total Main 3 9" xfId="9523" xr:uid="{00000000-0005-0000-0000-000026250000}"/>
    <cellStyle name="HSBC Report Total Main 4" xfId="9524" xr:uid="{00000000-0005-0000-0000-000027250000}"/>
    <cellStyle name="HSBC Report Total Main 4 2" xfId="9525" xr:uid="{00000000-0005-0000-0000-000028250000}"/>
    <cellStyle name="HSBC Report Total Main 4 2 2" xfId="9526" xr:uid="{00000000-0005-0000-0000-000029250000}"/>
    <cellStyle name="HSBC Report Total Main 4 2 3" xfId="9527" xr:uid="{00000000-0005-0000-0000-00002A250000}"/>
    <cellStyle name="HSBC Report Total Main 4 2 4" xfId="9528" xr:uid="{00000000-0005-0000-0000-00002B250000}"/>
    <cellStyle name="HSBC Report Total Main 4 3" xfId="9529" xr:uid="{00000000-0005-0000-0000-00002C250000}"/>
    <cellStyle name="HSBC Report Total Main 4 3 2" xfId="9530" xr:uid="{00000000-0005-0000-0000-00002D250000}"/>
    <cellStyle name="HSBC Report Total Main 4 3 3" xfId="9531" xr:uid="{00000000-0005-0000-0000-00002E250000}"/>
    <cellStyle name="HSBC Report Total Main 4 3 4" xfId="9532" xr:uid="{00000000-0005-0000-0000-00002F250000}"/>
    <cellStyle name="HSBC Report Total Main 4 4" xfId="9533" xr:uid="{00000000-0005-0000-0000-000030250000}"/>
    <cellStyle name="HSBC Report Total Main 4 4 2" xfId="9534" xr:uid="{00000000-0005-0000-0000-000031250000}"/>
    <cellStyle name="HSBC Report Total Main 4 4 3" xfId="9535" xr:uid="{00000000-0005-0000-0000-000032250000}"/>
    <cellStyle name="HSBC Report Total Main 4 4 4" xfId="9536" xr:uid="{00000000-0005-0000-0000-000033250000}"/>
    <cellStyle name="HSBC Report Total Main 4 5" xfId="9537" xr:uid="{00000000-0005-0000-0000-000034250000}"/>
    <cellStyle name="HSBC Report Total Main 4 5 2" xfId="9538" xr:uid="{00000000-0005-0000-0000-000035250000}"/>
    <cellStyle name="HSBC Report Total Main 4 5 3" xfId="9539" xr:uid="{00000000-0005-0000-0000-000036250000}"/>
    <cellStyle name="HSBC Report Total Main 4 5 4" xfId="9540" xr:uid="{00000000-0005-0000-0000-000037250000}"/>
    <cellStyle name="HSBC Report Total Main 4 6" xfId="9541" xr:uid="{00000000-0005-0000-0000-000038250000}"/>
    <cellStyle name="HSBC Report Total Main 4 6 2" xfId="9542" xr:uid="{00000000-0005-0000-0000-000039250000}"/>
    <cellStyle name="HSBC Report Total Main 4 6 3" xfId="9543" xr:uid="{00000000-0005-0000-0000-00003A250000}"/>
    <cellStyle name="HSBC Report Total Main 4 6 4" xfId="9544" xr:uid="{00000000-0005-0000-0000-00003B250000}"/>
    <cellStyle name="HSBC Report Total Main 4 7" xfId="9545" xr:uid="{00000000-0005-0000-0000-00003C250000}"/>
    <cellStyle name="HSBC Report Total Main 4 8" xfId="9546" xr:uid="{00000000-0005-0000-0000-00003D250000}"/>
    <cellStyle name="HSBC Report Total Main 4 9" xfId="9547" xr:uid="{00000000-0005-0000-0000-00003E250000}"/>
    <cellStyle name="HSBC Report Total Main 5" xfId="9548" xr:uid="{00000000-0005-0000-0000-00003F250000}"/>
    <cellStyle name="HSBC Report Total Main 5 10" xfId="9549" xr:uid="{00000000-0005-0000-0000-000040250000}"/>
    <cellStyle name="HSBC Report Total Main 5 2" xfId="9550" xr:uid="{00000000-0005-0000-0000-000041250000}"/>
    <cellStyle name="HSBC Report Total Main 5 2 2" xfId="9551" xr:uid="{00000000-0005-0000-0000-000042250000}"/>
    <cellStyle name="HSBC Report Total Main 5 2 3" xfId="9552" xr:uid="{00000000-0005-0000-0000-000043250000}"/>
    <cellStyle name="HSBC Report Total Main 5 2 4" xfId="9553" xr:uid="{00000000-0005-0000-0000-000044250000}"/>
    <cellStyle name="HSBC Report Total Main 5 3" xfId="9554" xr:uid="{00000000-0005-0000-0000-000045250000}"/>
    <cellStyle name="HSBC Report Total Main 5 3 2" xfId="9555" xr:uid="{00000000-0005-0000-0000-000046250000}"/>
    <cellStyle name="HSBC Report Total Main 5 3 3" xfId="9556" xr:uid="{00000000-0005-0000-0000-000047250000}"/>
    <cellStyle name="HSBC Report Total Main 5 3 4" xfId="9557" xr:uid="{00000000-0005-0000-0000-000048250000}"/>
    <cellStyle name="HSBC Report Total Main 5 4" xfId="9558" xr:uid="{00000000-0005-0000-0000-000049250000}"/>
    <cellStyle name="HSBC Report Total Main 5 4 2" xfId="9559" xr:uid="{00000000-0005-0000-0000-00004A250000}"/>
    <cellStyle name="HSBC Report Total Main 5 4 3" xfId="9560" xr:uid="{00000000-0005-0000-0000-00004B250000}"/>
    <cellStyle name="HSBC Report Total Main 5 4 4" xfId="9561" xr:uid="{00000000-0005-0000-0000-00004C250000}"/>
    <cellStyle name="HSBC Report Total Main 5 5" xfId="9562" xr:uid="{00000000-0005-0000-0000-00004D250000}"/>
    <cellStyle name="HSBC Report Total Main 5 5 2" xfId="9563" xr:uid="{00000000-0005-0000-0000-00004E250000}"/>
    <cellStyle name="HSBC Report Total Main 5 5 3" xfId="9564" xr:uid="{00000000-0005-0000-0000-00004F250000}"/>
    <cellStyle name="HSBC Report Total Main 5 5 4" xfId="9565" xr:uid="{00000000-0005-0000-0000-000050250000}"/>
    <cellStyle name="HSBC Report Total Main 5 6" xfId="9566" xr:uid="{00000000-0005-0000-0000-000051250000}"/>
    <cellStyle name="HSBC Report Total Main 5 6 2" xfId="9567" xr:uid="{00000000-0005-0000-0000-000052250000}"/>
    <cellStyle name="HSBC Report Total Main 5 6 3" xfId="9568" xr:uid="{00000000-0005-0000-0000-000053250000}"/>
    <cellStyle name="HSBC Report Total Main 5 6 4" xfId="9569" xr:uid="{00000000-0005-0000-0000-000054250000}"/>
    <cellStyle name="HSBC Report Total Main 5 7" xfId="9570" xr:uid="{00000000-0005-0000-0000-000055250000}"/>
    <cellStyle name="HSBC Report Total Main 5 7 2" xfId="9571" xr:uid="{00000000-0005-0000-0000-000056250000}"/>
    <cellStyle name="HSBC Report Total Main 5 7 3" xfId="9572" xr:uid="{00000000-0005-0000-0000-000057250000}"/>
    <cellStyle name="HSBC Report Total Main 5 7 4" xfId="9573" xr:uid="{00000000-0005-0000-0000-000058250000}"/>
    <cellStyle name="HSBC Report Total Main 5 8" xfId="9574" xr:uid="{00000000-0005-0000-0000-000059250000}"/>
    <cellStyle name="HSBC Report Total Main 5 9" xfId="9575" xr:uid="{00000000-0005-0000-0000-00005A250000}"/>
    <cellStyle name="HSBC Report Total Main 6" xfId="9576" xr:uid="{00000000-0005-0000-0000-00005B250000}"/>
    <cellStyle name="HSBC Report Total Main 6 2" xfId="9577" xr:uid="{00000000-0005-0000-0000-00005C250000}"/>
    <cellStyle name="HSBC Report Total Main 6 3" xfId="9578" xr:uid="{00000000-0005-0000-0000-00005D250000}"/>
    <cellStyle name="HSBC Report Total Main 6 4" xfId="9579" xr:uid="{00000000-0005-0000-0000-00005E250000}"/>
    <cellStyle name="HSBC Report Total Main 7" xfId="9580" xr:uid="{00000000-0005-0000-0000-00005F250000}"/>
    <cellStyle name="HSBC Report Total Main 7 2" xfId="9581" xr:uid="{00000000-0005-0000-0000-000060250000}"/>
    <cellStyle name="HSBC Report Total Main 7 3" xfId="9582" xr:uid="{00000000-0005-0000-0000-000061250000}"/>
    <cellStyle name="HSBC Report Total Main 7 4" xfId="9583" xr:uid="{00000000-0005-0000-0000-000062250000}"/>
    <cellStyle name="HSBC Report Total Main 8" xfId="9584" xr:uid="{00000000-0005-0000-0000-000063250000}"/>
    <cellStyle name="HSBC Report Total Main 8 2" xfId="9585" xr:uid="{00000000-0005-0000-0000-000064250000}"/>
    <cellStyle name="HSBC Report Total Main 8 3" xfId="9586" xr:uid="{00000000-0005-0000-0000-000065250000}"/>
    <cellStyle name="HSBC Report Total Main 8 4" xfId="9587" xr:uid="{00000000-0005-0000-0000-000066250000}"/>
    <cellStyle name="HSBC Report Total Main 9" xfId="9588" xr:uid="{00000000-0005-0000-0000-000067250000}"/>
    <cellStyle name="HSBC Report Total Main 9 2" xfId="9589" xr:uid="{00000000-0005-0000-0000-000068250000}"/>
    <cellStyle name="HSBC Report Total Main 9 3" xfId="9590" xr:uid="{00000000-0005-0000-0000-000069250000}"/>
    <cellStyle name="HSBC Report Total Main 9 4" xfId="9591" xr:uid="{00000000-0005-0000-0000-00006A250000}"/>
    <cellStyle name="HSBC Report Total_Octopus_SPC Budget_rev_010909" xfId="9592" xr:uid="{00000000-0005-0000-0000-00006B250000}"/>
    <cellStyle name="HSBC Title Main" xfId="9593" xr:uid="{00000000-0005-0000-0000-00006C250000}"/>
    <cellStyle name="HSBC Title Main Sub" xfId="9594" xr:uid="{00000000-0005-0000-0000-00006D250000}"/>
    <cellStyle name="HSBC Title Main_Octopus Input File 2009-08-04_sent to Keppel" xfId="9595" xr:uid="{00000000-0005-0000-0000-00006E250000}"/>
    <cellStyle name="HSBC Title Module" xfId="9596" xr:uid="{00000000-0005-0000-0000-00006F250000}"/>
    <cellStyle name="HSBC WK Date" xfId="9597" xr:uid="{00000000-0005-0000-0000-000070250000}"/>
    <cellStyle name="HSBC WK Date 2" xfId="9598" xr:uid="{00000000-0005-0000-0000-000071250000}"/>
    <cellStyle name="HSBC WK Date 2 2" xfId="9599" xr:uid="{00000000-0005-0000-0000-000072250000}"/>
    <cellStyle name="HSBC WK Date 3" xfId="9600" xr:uid="{00000000-0005-0000-0000-000073250000}"/>
    <cellStyle name="HSBC WK Date Link" xfId="9601" xr:uid="{00000000-0005-0000-0000-000074250000}"/>
    <cellStyle name="HSBC WK Date_Copy of Muharraq STP - Financial Bid Formsheets (Final)" xfId="9602" xr:uid="{00000000-0005-0000-0000-000075250000}"/>
    <cellStyle name="HSBC WK Logical 1" xfId="9603" xr:uid="{00000000-0005-0000-0000-000076250000}"/>
    <cellStyle name="HSBC WK Logical 1 2" xfId="9604" xr:uid="{00000000-0005-0000-0000-000077250000}"/>
    <cellStyle name="HSBC WK Logical 2" xfId="9605" xr:uid="{00000000-0005-0000-0000-000078250000}"/>
    <cellStyle name="HSBC WK Logical 2 2" xfId="9606" xr:uid="{00000000-0005-0000-0000-000079250000}"/>
    <cellStyle name="HSBC WK Number 1" xfId="9607" xr:uid="{00000000-0005-0000-0000-00007A250000}"/>
    <cellStyle name="HSBC WK Number 1 2" xfId="9608" xr:uid="{00000000-0005-0000-0000-00007B250000}"/>
    <cellStyle name="HSBC WK Number 2" xfId="9609" xr:uid="{00000000-0005-0000-0000-00007C250000}"/>
    <cellStyle name="HSBC WK Number 2 2" xfId="9610" xr:uid="{00000000-0005-0000-0000-00007D250000}"/>
    <cellStyle name="HSBC WK Number 2 Link" xfId="9611" xr:uid="{00000000-0005-0000-0000-00007E250000}"/>
    <cellStyle name="HSBC WK Number 2 T" xfId="9612" xr:uid="{00000000-0005-0000-0000-00007F250000}"/>
    <cellStyle name="HSBC WK Number 2 T Link" xfId="9613" xr:uid="{00000000-0005-0000-0000-000080250000}"/>
    <cellStyle name="HSBC WK Number 2_ADWEA S2_Bid Forms_V002_2008 05 14_Temp 06" xfId="9614" xr:uid="{00000000-0005-0000-0000-000081250000}"/>
    <cellStyle name="HSBC WK Percent" xfId="9615" xr:uid="{00000000-0005-0000-0000-000082250000}"/>
    <cellStyle name="HSBC WK Percent 2" xfId="9616" xr:uid="{00000000-0005-0000-0000-000083250000}"/>
    <cellStyle name="HSBC WK Percent Link" xfId="9617" xr:uid="{00000000-0005-0000-0000-000084250000}"/>
    <cellStyle name="HSBC WK Percent_Financial Bid Formsheets (23 11 2009)_J2 et J3" xfId="9618" xr:uid="{00000000-0005-0000-0000-000085250000}"/>
    <cellStyle name="HSBC WK Ratios" xfId="9619" xr:uid="{00000000-0005-0000-0000-000086250000}"/>
    <cellStyle name="HSBC WK Ratios 2" xfId="9620" xr:uid="{00000000-0005-0000-0000-000087250000}"/>
    <cellStyle name="HSBC WK Ratios Link" xfId="9621" xr:uid="{00000000-0005-0000-0000-000088250000}"/>
    <cellStyle name="HSBC WK Ratios_Financial Bid Formsheets (23 11 2009)_J2 et J3" xfId="9622" xr:uid="{00000000-0005-0000-0000-000089250000}"/>
    <cellStyle name="HSBC WK Year Format" xfId="9623" xr:uid="{00000000-0005-0000-0000-00008A250000}"/>
    <cellStyle name="HSBC WK Year Format 2" xfId="9624" xr:uid="{00000000-0005-0000-0000-00008B250000}"/>
    <cellStyle name="HSBC WK Year Format Link" xfId="9625" xr:uid="{00000000-0005-0000-0000-00008C250000}"/>
    <cellStyle name="HSBC WK Year Format Link 2" xfId="9626" xr:uid="{00000000-0005-0000-0000-00008D250000}"/>
    <cellStyle name="HSBC WK Year Format Link 2 2" xfId="9627" xr:uid="{00000000-0005-0000-0000-00008E250000}"/>
    <cellStyle name="HSBC WK Year Format Link 2 2 2" xfId="9628" xr:uid="{00000000-0005-0000-0000-00008F250000}"/>
    <cellStyle name="HSBC WK Year Format Link 2 3" xfId="9629" xr:uid="{00000000-0005-0000-0000-000090250000}"/>
    <cellStyle name="HSBC WK Year Format Link 2 3 2" xfId="9630" xr:uid="{00000000-0005-0000-0000-000091250000}"/>
    <cellStyle name="HSBC WK Year Format Link 2 4" xfId="9631" xr:uid="{00000000-0005-0000-0000-000092250000}"/>
    <cellStyle name="HSBC WK Year Format Link 2 4 2" xfId="9632" xr:uid="{00000000-0005-0000-0000-000093250000}"/>
    <cellStyle name="HSBC WK Year Format Link 2 5" xfId="9633" xr:uid="{00000000-0005-0000-0000-000094250000}"/>
    <cellStyle name="HSBC WK Year Format Link 2 5 2" xfId="9634" xr:uid="{00000000-0005-0000-0000-000095250000}"/>
    <cellStyle name="HSBC WK Year Format Link 2 6" xfId="9635" xr:uid="{00000000-0005-0000-0000-000096250000}"/>
    <cellStyle name="HSBC WK Year Format Link 2 6 2" xfId="9636" xr:uid="{00000000-0005-0000-0000-000097250000}"/>
    <cellStyle name="HSBC WK Year Format Link 2 7" xfId="9637" xr:uid="{00000000-0005-0000-0000-000098250000}"/>
    <cellStyle name="HSBC WK Year Format Link 2 7 2" xfId="9638" xr:uid="{00000000-0005-0000-0000-000099250000}"/>
    <cellStyle name="HSBC WK Year Format Link 2 8" xfId="9639" xr:uid="{00000000-0005-0000-0000-00009A250000}"/>
    <cellStyle name="HSBC WK Year Format Link 3" xfId="9640" xr:uid="{00000000-0005-0000-0000-00009B250000}"/>
    <cellStyle name="HSBC WK Year Format Link 3 2" xfId="9641" xr:uid="{00000000-0005-0000-0000-00009C250000}"/>
    <cellStyle name="HSBC WK Year Format Link 4" xfId="9642" xr:uid="{00000000-0005-0000-0000-00009D250000}"/>
    <cellStyle name="HSBC WK Year Format Link 4 2" xfId="9643" xr:uid="{00000000-0005-0000-0000-00009E250000}"/>
    <cellStyle name="HSBC WK Year Format Link 5" xfId="9644" xr:uid="{00000000-0005-0000-0000-00009F250000}"/>
    <cellStyle name="HSBC WK Year Format Link 5 2" xfId="9645" xr:uid="{00000000-0005-0000-0000-0000A0250000}"/>
    <cellStyle name="HSBC WK Year Format Link 6" xfId="9646" xr:uid="{00000000-0005-0000-0000-0000A1250000}"/>
    <cellStyle name="HSBC_Workings_Logic" xfId="9647" xr:uid="{00000000-0005-0000-0000-0000A2250000}"/>
    <cellStyle name="Hyperlink 2" xfId="9648" xr:uid="{00000000-0005-0000-0000-0000A3250000}"/>
    <cellStyle name="Hyperlink 2 2" xfId="9649" xr:uid="{00000000-0005-0000-0000-0000A4250000}"/>
    <cellStyle name="Hyperlink 2_PRI 03-2010" xfId="9650" xr:uid="{00000000-0005-0000-0000-0000A5250000}"/>
    <cellStyle name="Hyperlink 3" xfId="9651" xr:uid="{00000000-0005-0000-0000-0000A6250000}"/>
    <cellStyle name="Hyperlink 4" xfId="9652" xr:uid="{00000000-0005-0000-0000-0000A7250000}"/>
    <cellStyle name="Hyperlink 5" xfId="9653" xr:uid="{00000000-0005-0000-0000-0000A8250000}"/>
    <cellStyle name="Hyperlink 6" xfId="9654" xr:uid="{00000000-0005-0000-0000-0000A9250000}"/>
    <cellStyle name="Hyperlink 7" xfId="9655" xr:uid="{00000000-0005-0000-0000-0000AA250000}"/>
    <cellStyle name="Incorrecto" xfId="9656" xr:uid="{00000000-0005-0000-0000-0000AB250000}"/>
    <cellStyle name="Incorrecto 2" xfId="9657" xr:uid="{00000000-0005-0000-0000-0000AC250000}"/>
    <cellStyle name="Indata" xfId="9658" xr:uid="{00000000-0005-0000-0000-0000AD250000}"/>
    <cellStyle name="Indata 10" xfId="9659" xr:uid="{00000000-0005-0000-0000-0000AE250000}"/>
    <cellStyle name="Indata 10 10" xfId="9660" xr:uid="{00000000-0005-0000-0000-0000AF250000}"/>
    <cellStyle name="Indata 10 11" xfId="9661" xr:uid="{00000000-0005-0000-0000-0000B0250000}"/>
    <cellStyle name="Indata 10 2" xfId="9662" xr:uid="{00000000-0005-0000-0000-0000B1250000}"/>
    <cellStyle name="Indata 10 2 10" xfId="9663" xr:uid="{00000000-0005-0000-0000-0000B2250000}"/>
    <cellStyle name="Indata 10 2 11" xfId="9664" xr:uid="{00000000-0005-0000-0000-0000B3250000}"/>
    <cellStyle name="Indata 10 2 2" xfId="9665" xr:uid="{00000000-0005-0000-0000-0000B4250000}"/>
    <cellStyle name="Indata 10 2 2 2" xfId="9666" xr:uid="{00000000-0005-0000-0000-0000B5250000}"/>
    <cellStyle name="Indata 10 2 2 3" xfId="9667" xr:uid="{00000000-0005-0000-0000-0000B6250000}"/>
    <cellStyle name="Indata 10 2 2 4" xfId="9668" xr:uid="{00000000-0005-0000-0000-0000B7250000}"/>
    <cellStyle name="Indata 10 2 3" xfId="9669" xr:uid="{00000000-0005-0000-0000-0000B8250000}"/>
    <cellStyle name="Indata 10 2 3 2" xfId="9670" xr:uid="{00000000-0005-0000-0000-0000B9250000}"/>
    <cellStyle name="Indata 10 2 3 3" xfId="9671" xr:uid="{00000000-0005-0000-0000-0000BA250000}"/>
    <cellStyle name="Indata 10 2 3 4" xfId="9672" xr:uid="{00000000-0005-0000-0000-0000BB250000}"/>
    <cellStyle name="Indata 10 2 4" xfId="9673" xr:uid="{00000000-0005-0000-0000-0000BC250000}"/>
    <cellStyle name="Indata 10 2 4 2" xfId="9674" xr:uid="{00000000-0005-0000-0000-0000BD250000}"/>
    <cellStyle name="Indata 10 2 4 3" xfId="9675" xr:uid="{00000000-0005-0000-0000-0000BE250000}"/>
    <cellStyle name="Indata 10 2 4 4" xfId="9676" xr:uid="{00000000-0005-0000-0000-0000BF250000}"/>
    <cellStyle name="Indata 10 2 5" xfId="9677" xr:uid="{00000000-0005-0000-0000-0000C0250000}"/>
    <cellStyle name="Indata 10 2 5 2" xfId="9678" xr:uid="{00000000-0005-0000-0000-0000C1250000}"/>
    <cellStyle name="Indata 10 2 5 3" xfId="9679" xr:uid="{00000000-0005-0000-0000-0000C2250000}"/>
    <cellStyle name="Indata 10 2 5 4" xfId="9680" xr:uid="{00000000-0005-0000-0000-0000C3250000}"/>
    <cellStyle name="Indata 10 2 6" xfId="9681" xr:uid="{00000000-0005-0000-0000-0000C4250000}"/>
    <cellStyle name="Indata 10 2 6 2" xfId="9682" xr:uid="{00000000-0005-0000-0000-0000C5250000}"/>
    <cellStyle name="Indata 10 2 6 3" xfId="9683" xr:uid="{00000000-0005-0000-0000-0000C6250000}"/>
    <cellStyle name="Indata 10 2 6 4" xfId="9684" xr:uid="{00000000-0005-0000-0000-0000C7250000}"/>
    <cellStyle name="Indata 10 2 7" xfId="9685" xr:uid="{00000000-0005-0000-0000-0000C8250000}"/>
    <cellStyle name="Indata 10 2 7 2" xfId="9686" xr:uid="{00000000-0005-0000-0000-0000C9250000}"/>
    <cellStyle name="Indata 10 2 7 3" xfId="9687" xr:uid="{00000000-0005-0000-0000-0000CA250000}"/>
    <cellStyle name="Indata 10 2 7 4" xfId="9688" xr:uid="{00000000-0005-0000-0000-0000CB250000}"/>
    <cellStyle name="Indata 10 2 8" xfId="9689" xr:uid="{00000000-0005-0000-0000-0000CC250000}"/>
    <cellStyle name="Indata 10 2 8 2" xfId="9690" xr:uid="{00000000-0005-0000-0000-0000CD250000}"/>
    <cellStyle name="Indata 10 2 8 3" xfId="9691" xr:uid="{00000000-0005-0000-0000-0000CE250000}"/>
    <cellStyle name="Indata 10 2 8 4" xfId="9692" xr:uid="{00000000-0005-0000-0000-0000CF250000}"/>
    <cellStyle name="Indata 10 2 9" xfId="9693" xr:uid="{00000000-0005-0000-0000-0000D0250000}"/>
    <cellStyle name="Indata 10 3" xfId="9694" xr:uid="{00000000-0005-0000-0000-0000D1250000}"/>
    <cellStyle name="Indata 10 3 10" xfId="9695" xr:uid="{00000000-0005-0000-0000-0000D2250000}"/>
    <cellStyle name="Indata 10 3 2" xfId="9696" xr:uid="{00000000-0005-0000-0000-0000D3250000}"/>
    <cellStyle name="Indata 10 3 2 2" xfId="9697" xr:uid="{00000000-0005-0000-0000-0000D4250000}"/>
    <cellStyle name="Indata 10 3 2 3" xfId="9698" xr:uid="{00000000-0005-0000-0000-0000D5250000}"/>
    <cellStyle name="Indata 10 3 2 4" xfId="9699" xr:uid="{00000000-0005-0000-0000-0000D6250000}"/>
    <cellStyle name="Indata 10 3 3" xfId="9700" xr:uid="{00000000-0005-0000-0000-0000D7250000}"/>
    <cellStyle name="Indata 10 3 3 2" xfId="9701" xr:uid="{00000000-0005-0000-0000-0000D8250000}"/>
    <cellStyle name="Indata 10 3 3 3" xfId="9702" xr:uid="{00000000-0005-0000-0000-0000D9250000}"/>
    <cellStyle name="Indata 10 3 3 4" xfId="9703" xr:uid="{00000000-0005-0000-0000-0000DA250000}"/>
    <cellStyle name="Indata 10 3 4" xfId="9704" xr:uid="{00000000-0005-0000-0000-0000DB250000}"/>
    <cellStyle name="Indata 10 3 4 2" xfId="9705" xr:uid="{00000000-0005-0000-0000-0000DC250000}"/>
    <cellStyle name="Indata 10 3 4 3" xfId="9706" xr:uid="{00000000-0005-0000-0000-0000DD250000}"/>
    <cellStyle name="Indata 10 3 4 4" xfId="9707" xr:uid="{00000000-0005-0000-0000-0000DE250000}"/>
    <cellStyle name="Indata 10 3 5" xfId="9708" xr:uid="{00000000-0005-0000-0000-0000DF250000}"/>
    <cellStyle name="Indata 10 3 5 2" xfId="9709" xr:uid="{00000000-0005-0000-0000-0000E0250000}"/>
    <cellStyle name="Indata 10 3 5 3" xfId="9710" xr:uid="{00000000-0005-0000-0000-0000E1250000}"/>
    <cellStyle name="Indata 10 3 5 4" xfId="9711" xr:uid="{00000000-0005-0000-0000-0000E2250000}"/>
    <cellStyle name="Indata 10 3 6" xfId="9712" xr:uid="{00000000-0005-0000-0000-0000E3250000}"/>
    <cellStyle name="Indata 10 3 6 2" xfId="9713" xr:uid="{00000000-0005-0000-0000-0000E4250000}"/>
    <cellStyle name="Indata 10 3 6 3" xfId="9714" xr:uid="{00000000-0005-0000-0000-0000E5250000}"/>
    <cellStyle name="Indata 10 3 6 4" xfId="9715" xr:uid="{00000000-0005-0000-0000-0000E6250000}"/>
    <cellStyle name="Indata 10 3 7" xfId="9716" xr:uid="{00000000-0005-0000-0000-0000E7250000}"/>
    <cellStyle name="Indata 10 3 7 2" xfId="9717" xr:uid="{00000000-0005-0000-0000-0000E8250000}"/>
    <cellStyle name="Indata 10 3 7 3" xfId="9718" xr:uid="{00000000-0005-0000-0000-0000E9250000}"/>
    <cellStyle name="Indata 10 3 7 4" xfId="9719" xr:uid="{00000000-0005-0000-0000-0000EA250000}"/>
    <cellStyle name="Indata 10 3 8" xfId="9720" xr:uid="{00000000-0005-0000-0000-0000EB250000}"/>
    <cellStyle name="Indata 10 3 9" xfId="9721" xr:uid="{00000000-0005-0000-0000-0000EC250000}"/>
    <cellStyle name="Indata 10 4" xfId="9722" xr:uid="{00000000-0005-0000-0000-0000ED250000}"/>
    <cellStyle name="Indata 10 4 2" xfId="9723" xr:uid="{00000000-0005-0000-0000-0000EE250000}"/>
    <cellStyle name="Indata 10 4 2 2" xfId="9724" xr:uid="{00000000-0005-0000-0000-0000EF250000}"/>
    <cellStyle name="Indata 10 4 2 3" xfId="9725" xr:uid="{00000000-0005-0000-0000-0000F0250000}"/>
    <cellStyle name="Indata 10 4 2 4" xfId="9726" xr:uid="{00000000-0005-0000-0000-0000F1250000}"/>
    <cellStyle name="Indata 10 4 3" xfId="9727" xr:uid="{00000000-0005-0000-0000-0000F2250000}"/>
    <cellStyle name="Indata 10 4 3 2" xfId="9728" xr:uid="{00000000-0005-0000-0000-0000F3250000}"/>
    <cellStyle name="Indata 10 4 3 3" xfId="9729" xr:uid="{00000000-0005-0000-0000-0000F4250000}"/>
    <cellStyle name="Indata 10 4 3 4" xfId="9730" xr:uid="{00000000-0005-0000-0000-0000F5250000}"/>
    <cellStyle name="Indata 10 4 4" xfId="9731" xr:uid="{00000000-0005-0000-0000-0000F6250000}"/>
    <cellStyle name="Indata 10 4 4 2" xfId="9732" xr:uid="{00000000-0005-0000-0000-0000F7250000}"/>
    <cellStyle name="Indata 10 4 4 3" xfId="9733" xr:uid="{00000000-0005-0000-0000-0000F8250000}"/>
    <cellStyle name="Indata 10 4 4 4" xfId="9734" xr:uid="{00000000-0005-0000-0000-0000F9250000}"/>
    <cellStyle name="Indata 10 4 5" xfId="9735" xr:uid="{00000000-0005-0000-0000-0000FA250000}"/>
    <cellStyle name="Indata 10 4 5 2" xfId="9736" xr:uid="{00000000-0005-0000-0000-0000FB250000}"/>
    <cellStyle name="Indata 10 4 5 3" xfId="9737" xr:uid="{00000000-0005-0000-0000-0000FC250000}"/>
    <cellStyle name="Indata 10 4 5 4" xfId="9738" xr:uid="{00000000-0005-0000-0000-0000FD250000}"/>
    <cellStyle name="Indata 10 4 6" xfId="9739" xr:uid="{00000000-0005-0000-0000-0000FE250000}"/>
    <cellStyle name="Indata 10 4 6 2" xfId="9740" xr:uid="{00000000-0005-0000-0000-0000FF250000}"/>
    <cellStyle name="Indata 10 4 6 3" xfId="9741" xr:uid="{00000000-0005-0000-0000-000000260000}"/>
    <cellStyle name="Indata 10 4 6 4" xfId="9742" xr:uid="{00000000-0005-0000-0000-000001260000}"/>
    <cellStyle name="Indata 10 4 7" xfId="9743" xr:uid="{00000000-0005-0000-0000-000002260000}"/>
    <cellStyle name="Indata 10 4 8" xfId="9744" xr:uid="{00000000-0005-0000-0000-000003260000}"/>
    <cellStyle name="Indata 10 4 9" xfId="9745" xr:uid="{00000000-0005-0000-0000-000004260000}"/>
    <cellStyle name="Indata 10 5" xfId="9746" xr:uid="{00000000-0005-0000-0000-000005260000}"/>
    <cellStyle name="Indata 10 5 2" xfId="9747" xr:uid="{00000000-0005-0000-0000-000006260000}"/>
    <cellStyle name="Indata 10 5 3" xfId="9748" xr:uid="{00000000-0005-0000-0000-000007260000}"/>
    <cellStyle name="Indata 10 5 4" xfId="9749" xr:uid="{00000000-0005-0000-0000-000008260000}"/>
    <cellStyle name="Indata 10 6" xfId="9750" xr:uid="{00000000-0005-0000-0000-000009260000}"/>
    <cellStyle name="Indata 10 6 2" xfId="9751" xr:uid="{00000000-0005-0000-0000-00000A260000}"/>
    <cellStyle name="Indata 10 6 3" xfId="9752" xr:uid="{00000000-0005-0000-0000-00000B260000}"/>
    <cellStyle name="Indata 10 6 4" xfId="9753" xr:uid="{00000000-0005-0000-0000-00000C260000}"/>
    <cellStyle name="Indata 10 7" xfId="9754" xr:uid="{00000000-0005-0000-0000-00000D260000}"/>
    <cellStyle name="Indata 10 7 2" xfId="9755" xr:uid="{00000000-0005-0000-0000-00000E260000}"/>
    <cellStyle name="Indata 10 7 3" xfId="9756" xr:uid="{00000000-0005-0000-0000-00000F260000}"/>
    <cellStyle name="Indata 10 7 4" xfId="9757" xr:uid="{00000000-0005-0000-0000-000010260000}"/>
    <cellStyle name="Indata 10 8" xfId="9758" xr:uid="{00000000-0005-0000-0000-000011260000}"/>
    <cellStyle name="Indata 10 8 2" xfId="9759" xr:uid="{00000000-0005-0000-0000-000012260000}"/>
    <cellStyle name="Indata 10 8 3" xfId="9760" xr:uid="{00000000-0005-0000-0000-000013260000}"/>
    <cellStyle name="Indata 10 8 4" xfId="9761" xr:uid="{00000000-0005-0000-0000-000014260000}"/>
    <cellStyle name="Indata 10 9" xfId="9762" xr:uid="{00000000-0005-0000-0000-000015260000}"/>
    <cellStyle name="Indata 11" xfId="9763" xr:uid="{00000000-0005-0000-0000-000016260000}"/>
    <cellStyle name="Indata 11 10" xfId="9764" xr:uid="{00000000-0005-0000-0000-000017260000}"/>
    <cellStyle name="Indata 11 11" xfId="9765" xr:uid="{00000000-0005-0000-0000-000018260000}"/>
    <cellStyle name="Indata 11 2" xfId="9766" xr:uid="{00000000-0005-0000-0000-000019260000}"/>
    <cellStyle name="Indata 11 2 10" xfId="9767" xr:uid="{00000000-0005-0000-0000-00001A260000}"/>
    <cellStyle name="Indata 11 2 11" xfId="9768" xr:uid="{00000000-0005-0000-0000-00001B260000}"/>
    <cellStyle name="Indata 11 2 2" xfId="9769" xr:uid="{00000000-0005-0000-0000-00001C260000}"/>
    <cellStyle name="Indata 11 2 2 2" xfId="9770" xr:uid="{00000000-0005-0000-0000-00001D260000}"/>
    <cellStyle name="Indata 11 2 2 3" xfId="9771" xr:uid="{00000000-0005-0000-0000-00001E260000}"/>
    <cellStyle name="Indata 11 2 2 4" xfId="9772" xr:uid="{00000000-0005-0000-0000-00001F260000}"/>
    <cellStyle name="Indata 11 2 3" xfId="9773" xr:uid="{00000000-0005-0000-0000-000020260000}"/>
    <cellStyle name="Indata 11 2 3 2" xfId="9774" xr:uid="{00000000-0005-0000-0000-000021260000}"/>
    <cellStyle name="Indata 11 2 3 3" xfId="9775" xr:uid="{00000000-0005-0000-0000-000022260000}"/>
    <cellStyle name="Indata 11 2 3 4" xfId="9776" xr:uid="{00000000-0005-0000-0000-000023260000}"/>
    <cellStyle name="Indata 11 2 4" xfId="9777" xr:uid="{00000000-0005-0000-0000-000024260000}"/>
    <cellStyle name="Indata 11 2 4 2" xfId="9778" xr:uid="{00000000-0005-0000-0000-000025260000}"/>
    <cellStyle name="Indata 11 2 4 3" xfId="9779" xr:uid="{00000000-0005-0000-0000-000026260000}"/>
    <cellStyle name="Indata 11 2 4 4" xfId="9780" xr:uid="{00000000-0005-0000-0000-000027260000}"/>
    <cellStyle name="Indata 11 2 5" xfId="9781" xr:uid="{00000000-0005-0000-0000-000028260000}"/>
    <cellStyle name="Indata 11 2 5 2" xfId="9782" xr:uid="{00000000-0005-0000-0000-000029260000}"/>
    <cellStyle name="Indata 11 2 5 3" xfId="9783" xr:uid="{00000000-0005-0000-0000-00002A260000}"/>
    <cellStyle name="Indata 11 2 5 4" xfId="9784" xr:uid="{00000000-0005-0000-0000-00002B260000}"/>
    <cellStyle name="Indata 11 2 6" xfId="9785" xr:uid="{00000000-0005-0000-0000-00002C260000}"/>
    <cellStyle name="Indata 11 2 6 2" xfId="9786" xr:uid="{00000000-0005-0000-0000-00002D260000}"/>
    <cellStyle name="Indata 11 2 6 3" xfId="9787" xr:uid="{00000000-0005-0000-0000-00002E260000}"/>
    <cellStyle name="Indata 11 2 6 4" xfId="9788" xr:uid="{00000000-0005-0000-0000-00002F260000}"/>
    <cellStyle name="Indata 11 2 7" xfId="9789" xr:uid="{00000000-0005-0000-0000-000030260000}"/>
    <cellStyle name="Indata 11 2 7 2" xfId="9790" xr:uid="{00000000-0005-0000-0000-000031260000}"/>
    <cellStyle name="Indata 11 2 7 3" xfId="9791" xr:uid="{00000000-0005-0000-0000-000032260000}"/>
    <cellStyle name="Indata 11 2 7 4" xfId="9792" xr:uid="{00000000-0005-0000-0000-000033260000}"/>
    <cellStyle name="Indata 11 2 8" xfId="9793" xr:uid="{00000000-0005-0000-0000-000034260000}"/>
    <cellStyle name="Indata 11 2 8 2" xfId="9794" xr:uid="{00000000-0005-0000-0000-000035260000}"/>
    <cellStyle name="Indata 11 2 8 3" xfId="9795" xr:uid="{00000000-0005-0000-0000-000036260000}"/>
    <cellStyle name="Indata 11 2 8 4" xfId="9796" xr:uid="{00000000-0005-0000-0000-000037260000}"/>
    <cellStyle name="Indata 11 2 9" xfId="9797" xr:uid="{00000000-0005-0000-0000-000038260000}"/>
    <cellStyle name="Indata 11 3" xfId="9798" xr:uid="{00000000-0005-0000-0000-000039260000}"/>
    <cellStyle name="Indata 11 3 10" xfId="9799" xr:uid="{00000000-0005-0000-0000-00003A260000}"/>
    <cellStyle name="Indata 11 3 2" xfId="9800" xr:uid="{00000000-0005-0000-0000-00003B260000}"/>
    <cellStyle name="Indata 11 3 2 2" xfId="9801" xr:uid="{00000000-0005-0000-0000-00003C260000}"/>
    <cellStyle name="Indata 11 3 2 3" xfId="9802" xr:uid="{00000000-0005-0000-0000-00003D260000}"/>
    <cellStyle name="Indata 11 3 2 4" xfId="9803" xr:uid="{00000000-0005-0000-0000-00003E260000}"/>
    <cellStyle name="Indata 11 3 3" xfId="9804" xr:uid="{00000000-0005-0000-0000-00003F260000}"/>
    <cellStyle name="Indata 11 3 3 2" xfId="9805" xr:uid="{00000000-0005-0000-0000-000040260000}"/>
    <cellStyle name="Indata 11 3 3 3" xfId="9806" xr:uid="{00000000-0005-0000-0000-000041260000}"/>
    <cellStyle name="Indata 11 3 3 4" xfId="9807" xr:uid="{00000000-0005-0000-0000-000042260000}"/>
    <cellStyle name="Indata 11 3 4" xfId="9808" xr:uid="{00000000-0005-0000-0000-000043260000}"/>
    <cellStyle name="Indata 11 3 4 2" xfId="9809" xr:uid="{00000000-0005-0000-0000-000044260000}"/>
    <cellStyle name="Indata 11 3 4 3" xfId="9810" xr:uid="{00000000-0005-0000-0000-000045260000}"/>
    <cellStyle name="Indata 11 3 4 4" xfId="9811" xr:uid="{00000000-0005-0000-0000-000046260000}"/>
    <cellStyle name="Indata 11 3 5" xfId="9812" xr:uid="{00000000-0005-0000-0000-000047260000}"/>
    <cellStyle name="Indata 11 3 5 2" xfId="9813" xr:uid="{00000000-0005-0000-0000-000048260000}"/>
    <cellStyle name="Indata 11 3 5 3" xfId="9814" xr:uid="{00000000-0005-0000-0000-000049260000}"/>
    <cellStyle name="Indata 11 3 5 4" xfId="9815" xr:uid="{00000000-0005-0000-0000-00004A260000}"/>
    <cellStyle name="Indata 11 3 6" xfId="9816" xr:uid="{00000000-0005-0000-0000-00004B260000}"/>
    <cellStyle name="Indata 11 3 6 2" xfId="9817" xr:uid="{00000000-0005-0000-0000-00004C260000}"/>
    <cellStyle name="Indata 11 3 6 3" xfId="9818" xr:uid="{00000000-0005-0000-0000-00004D260000}"/>
    <cellStyle name="Indata 11 3 6 4" xfId="9819" xr:uid="{00000000-0005-0000-0000-00004E260000}"/>
    <cellStyle name="Indata 11 3 7" xfId="9820" xr:uid="{00000000-0005-0000-0000-00004F260000}"/>
    <cellStyle name="Indata 11 3 7 2" xfId="9821" xr:uid="{00000000-0005-0000-0000-000050260000}"/>
    <cellStyle name="Indata 11 3 7 3" xfId="9822" xr:uid="{00000000-0005-0000-0000-000051260000}"/>
    <cellStyle name="Indata 11 3 7 4" xfId="9823" xr:uid="{00000000-0005-0000-0000-000052260000}"/>
    <cellStyle name="Indata 11 3 8" xfId="9824" xr:uid="{00000000-0005-0000-0000-000053260000}"/>
    <cellStyle name="Indata 11 3 9" xfId="9825" xr:uid="{00000000-0005-0000-0000-000054260000}"/>
    <cellStyle name="Indata 11 4" xfId="9826" xr:uid="{00000000-0005-0000-0000-000055260000}"/>
    <cellStyle name="Indata 11 4 2" xfId="9827" xr:uid="{00000000-0005-0000-0000-000056260000}"/>
    <cellStyle name="Indata 11 4 2 2" xfId="9828" xr:uid="{00000000-0005-0000-0000-000057260000}"/>
    <cellStyle name="Indata 11 4 2 3" xfId="9829" xr:uid="{00000000-0005-0000-0000-000058260000}"/>
    <cellStyle name="Indata 11 4 2 4" xfId="9830" xr:uid="{00000000-0005-0000-0000-000059260000}"/>
    <cellStyle name="Indata 11 4 3" xfId="9831" xr:uid="{00000000-0005-0000-0000-00005A260000}"/>
    <cellStyle name="Indata 11 4 3 2" xfId="9832" xr:uid="{00000000-0005-0000-0000-00005B260000}"/>
    <cellStyle name="Indata 11 4 3 3" xfId="9833" xr:uid="{00000000-0005-0000-0000-00005C260000}"/>
    <cellStyle name="Indata 11 4 3 4" xfId="9834" xr:uid="{00000000-0005-0000-0000-00005D260000}"/>
    <cellStyle name="Indata 11 4 4" xfId="9835" xr:uid="{00000000-0005-0000-0000-00005E260000}"/>
    <cellStyle name="Indata 11 4 4 2" xfId="9836" xr:uid="{00000000-0005-0000-0000-00005F260000}"/>
    <cellStyle name="Indata 11 4 4 3" xfId="9837" xr:uid="{00000000-0005-0000-0000-000060260000}"/>
    <cellStyle name="Indata 11 4 4 4" xfId="9838" xr:uid="{00000000-0005-0000-0000-000061260000}"/>
    <cellStyle name="Indata 11 4 5" xfId="9839" xr:uid="{00000000-0005-0000-0000-000062260000}"/>
    <cellStyle name="Indata 11 4 5 2" xfId="9840" xr:uid="{00000000-0005-0000-0000-000063260000}"/>
    <cellStyle name="Indata 11 4 5 3" xfId="9841" xr:uid="{00000000-0005-0000-0000-000064260000}"/>
    <cellStyle name="Indata 11 4 5 4" xfId="9842" xr:uid="{00000000-0005-0000-0000-000065260000}"/>
    <cellStyle name="Indata 11 4 6" xfId="9843" xr:uid="{00000000-0005-0000-0000-000066260000}"/>
    <cellStyle name="Indata 11 4 6 2" xfId="9844" xr:uid="{00000000-0005-0000-0000-000067260000}"/>
    <cellStyle name="Indata 11 4 6 3" xfId="9845" xr:uid="{00000000-0005-0000-0000-000068260000}"/>
    <cellStyle name="Indata 11 4 6 4" xfId="9846" xr:uid="{00000000-0005-0000-0000-000069260000}"/>
    <cellStyle name="Indata 11 4 7" xfId="9847" xr:uid="{00000000-0005-0000-0000-00006A260000}"/>
    <cellStyle name="Indata 11 4 8" xfId="9848" xr:uid="{00000000-0005-0000-0000-00006B260000}"/>
    <cellStyle name="Indata 11 4 9" xfId="9849" xr:uid="{00000000-0005-0000-0000-00006C260000}"/>
    <cellStyle name="Indata 11 5" xfId="9850" xr:uid="{00000000-0005-0000-0000-00006D260000}"/>
    <cellStyle name="Indata 11 5 2" xfId="9851" xr:uid="{00000000-0005-0000-0000-00006E260000}"/>
    <cellStyle name="Indata 11 5 3" xfId="9852" xr:uid="{00000000-0005-0000-0000-00006F260000}"/>
    <cellStyle name="Indata 11 5 4" xfId="9853" xr:uid="{00000000-0005-0000-0000-000070260000}"/>
    <cellStyle name="Indata 11 6" xfId="9854" xr:uid="{00000000-0005-0000-0000-000071260000}"/>
    <cellStyle name="Indata 11 6 2" xfId="9855" xr:uid="{00000000-0005-0000-0000-000072260000}"/>
    <cellStyle name="Indata 11 6 3" xfId="9856" xr:uid="{00000000-0005-0000-0000-000073260000}"/>
    <cellStyle name="Indata 11 6 4" xfId="9857" xr:uid="{00000000-0005-0000-0000-000074260000}"/>
    <cellStyle name="Indata 11 7" xfId="9858" xr:uid="{00000000-0005-0000-0000-000075260000}"/>
    <cellStyle name="Indata 11 7 2" xfId="9859" xr:uid="{00000000-0005-0000-0000-000076260000}"/>
    <cellStyle name="Indata 11 7 3" xfId="9860" xr:uid="{00000000-0005-0000-0000-000077260000}"/>
    <cellStyle name="Indata 11 7 4" xfId="9861" xr:uid="{00000000-0005-0000-0000-000078260000}"/>
    <cellStyle name="Indata 11 8" xfId="9862" xr:uid="{00000000-0005-0000-0000-000079260000}"/>
    <cellStyle name="Indata 11 8 2" xfId="9863" xr:uid="{00000000-0005-0000-0000-00007A260000}"/>
    <cellStyle name="Indata 11 8 3" xfId="9864" xr:uid="{00000000-0005-0000-0000-00007B260000}"/>
    <cellStyle name="Indata 11 8 4" xfId="9865" xr:uid="{00000000-0005-0000-0000-00007C260000}"/>
    <cellStyle name="Indata 11 9" xfId="9866" xr:uid="{00000000-0005-0000-0000-00007D260000}"/>
    <cellStyle name="Indata 12" xfId="9867" xr:uid="{00000000-0005-0000-0000-00007E260000}"/>
    <cellStyle name="Indata 12 10" xfId="9868" xr:uid="{00000000-0005-0000-0000-00007F260000}"/>
    <cellStyle name="Indata 12 11" xfId="9869" xr:uid="{00000000-0005-0000-0000-000080260000}"/>
    <cellStyle name="Indata 12 2" xfId="9870" xr:uid="{00000000-0005-0000-0000-000081260000}"/>
    <cellStyle name="Indata 12 2 10" xfId="9871" xr:uid="{00000000-0005-0000-0000-000082260000}"/>
    <cellStyle name="Indata 12 2 11" xfId="9872" xr:uid="{00000000-0005-0000-0000-000083260000}"/>
    <cellStyle name="Indata 12 2 2" xfId="9873" xr:uid="{00000000-0005-0000-0000-000084260000}"/>
    <cellStyle name="Indata 12 2 2 2" xfId="9874" xr:uid="{00000000-0005-0000-0000-000085260000}"/>
    <cellStyle name="Indata 12 2 2 3" xfId="9875" xr:uid="{00000000-0005-0000-0000-000086260000}"/>
    <cellStyle name="Indata 12 2 2 4" xfId="9876" xr:uid="{00000000-0005-0000-0000-000087260000}"/>
    <cellStyle name="Indata 12 2 3" xfId="9877" xr:uid="{00000000-0005-0000-0000-000088260000}"/>
    <cellStyle name="Indata 12 2 3 2" xfId="9878" xr:uid="{00000000-0005-0000-0000-000089260000}"/>
    <cellStyle name="Indata 12 2 3 3" xfId="9879" xr:uid="{00000000-0005-0000-0000-00008A260000}"/>
    <cellStyle name="Indata 12 2 3 4" xfId="9880" xr:uid="{00000000-0005-0000-0000-00008B260000}"/>
    <cellStyle name="Indata 12 2 4" xfId="9881" xr:uid="{00000000-0005-0000-0000-00008C260000}"/>
    <cellStyle name="Indata 12 2 4 2" xfId="9882" xr:uid="{00000000-0005-0000-0000-00008D260000}"/>
    <cellStyle name="Indata 12 2 4 3" xfId="9883" xr:uid="{00000000-0005-0000-0000-00008E260000}"/>
    <cellStyle name="Indata 12 2 4 4" xfId="9884" xr:uid="{00000000-0005-0000-0000-00008F260000}"/>
    <cellStyle name="Indata 12 2 5" xfId="9885" xr:uid="{00000000-0005-0000-0000-000090260000}"/>
    <cellStyle name="Indata 12 2 5 2" xfId="9886" xr:uid="{00000000-0005-0000-0000-000091260000}"/>
    <cellStyle name="Indata 12 2 5 3" xfId="9887" xr:uid="{00000000-0005-0000-0000-000092260000}"/>
    <cellStyle name="Indata 12 2 5 4" xfId="9888" xr:uid="{00000000-0005-0000-0000-000093260000}"/>
    <cellStyle name="Indata 12 2 6" xfId="9889" xr:uid="{00000000-0005-0000-0000-000094260000}"/>
    <cellStyle name="Indata 12 2 6 2" xfId="9890" xr:uid="{00000000-0005-0000-0000-000095260000}"/>
    <cellStyle name="Indata 12 2 6 3" xfId="9891" xr:uid="{00000000-0005-0000-0000-000096260000}"/>
    <cellStyle name="Indata 12 2 6 4" xfId="9892" xr:uid="{00000000-0005-0000-0000-000097260000}"/>
    <cellStyle name="Indata 12 2 7" xfId="9893" xr:uid="{00000000-0005-0000-0000-000098260000}"/>
    <cellStyle name="Indata 12 2 7 2" xfId="9894" xr:uid="{00000000-0005-0000-0000-000099260000}"/>
    <cellStyle name="Indata 12 2 7 3" xfId="9895" xr:uid="{00000000-0005-0000-0000-00009A260000}"/>
    <cellStyle name="Indata 12 2 7 4" xfId="9896" xr:uid="{00000000-0005-0000-0000-00009B260000}"/>
    <cellStyle name="Indata 12 2 8" xfId="9897" xr:uid="{00000000-0005-0000-0000-00009C260000}"/>
    <cellStyle name="Indata 12 2 8 2" xfId="9898" xr:uid="{00000000-0005-0000-0000-00009D260000}"/>
    <cellStyle name="Indata 12 2 8 3" xfId="9899" xr:uid="{00000000-0005-0000-0000-00009E260000}"/>
    <cellStyle name="Indata 12 2 8 4" xfId="9900" xr:uid="{00000000-0005-0000-0000-00009F260000}"/>
    <cellStyle name="Indata 12 2 9" xfId="9901" xr:uid="{00000000-0005-0000-0000-0000A0260000}"/>
    <cellStyle name="Indata 12 3" xfId="9902" xr:uid="{00000000-0005-0000-0000-0000A1260000}"/>
    <cellStyle name="Indata 12 3 10" xfId="9903" xr:uid="{00000000-0005-0000-0000-0000A2260000}"/>
    <cellStyle name="Indata 12 3 2" xfId="9904" xr:uid="{00000000-0005-0000-0000-0000A3260000}"/>
    <cellStyle name="Indata 12 3 2 2" xfId="9905" xr:uid="{00000000-0005-0000-0000-0000A4260000}"/>
    <cellStyle name="Indata 12 3 2 3" xfId="9906" xr:uid="{00000000-0005-0000-0000-0000A5260000}"/>
    <cellStyle name="Indata 12 3 2 4" xfId="9907" xr:uid="{00000000-0005-0000-0000-0000A6260000}"/>
    <cellStyle name="Indata 12 3 3" xfId="9908" xr:uid="{00000000-0005-0000-0000-0000A7260000}"/>
    <cellStyle name="Indata 12 3 3 2" xfId="9909" xr:uid="{00000000-0005-0000-0000-0000A8260000}"/>
    <cellStyle name="Indata 12 3 3 3" xfId="9910" xr:uid="{00000000-0005-0000-0000-0000A9260000}"/>
    <cellStyle name="Indata 12 3 3 4" xfId="9911" xr:uid="{00000000-0005-0000-0000-0000AA260000}"/>
    <cellStyle name="Indata 12 3 4" xfId="9912" xr:uid="{00000000-0005-0000-0000-0000AB260000}"/>
    <cellStyle name="Indata 12 3 4 2" xfId="9913" xr:uid="{00000000-0005-0000-0000-0000AC260000}"/>
    <cellStyle name="Indata 12 3 4 3" xfId="9914" xr:uid="{00000000-0005-0000-0000-0000AD260000}"/>
    <cellStyle name="Indata 12 3 4 4" xfId="9915" xr:uid="{00000000-0005-0000-0000-0000AE260000}"/>
    <cellStyle name="Indata 12 3 5" xfId="9916" xr:uid="{00000000-0005-0000-0000-0000AF260000}"/>
    <cellStyle name="Indata 12 3 5 2" xfId="9917" xr:uid="{00000000-0005-0000-0000-0000B0260000}"/>
    <cellStyle name="Indata 12 3 5 3" xfId="9918" xr:uid="{00000000-0005-0000-0000-0000B1260000}"/>
    <cellStyle name="Indata 12 3 5 4" xfId="9919" xr:uid="{00000000-0005-0000-0000-0000B2260000}"/>
    <cellStyle name="Indata 12 3 6" xfId="9920" xr:uid="{00000000-0005-0000-0000-0000B3260000}"/>
    <cellStyle name="Indata 12 3 6 2" xfId="9921" xr:uid="{00000000-0005-0000-0000-0000B4260000}"/>
    <cellStyle name="Indata 12 3 6 3" xfId="9922" xr:uid="{00000000-0005-0000-0000-0000B5260000}"/>
    <cellStyle name="Indata 12 3 6 4" xfId="9923" xr:uid="{00000000-0005-0000-0000-0000B6260000}"/>
    <cellStyle name="Indata 12 3 7" xfId="9924" xr:uid="{00000000-0005-0000-0000-0000B7260000}"/>
    <cellStyle name="Indata 12 3 7 2" xfId="9925" xr:uid="{00000000-0005-0000-0000-0000B8260000}"/>
    <cellStyle name="Indata 12 3 7 3" xfId="9926" xr:uid="{00000000-0005-0000-0000-0000B9260000}"/>
    <cellStyle name="Indata 12 3 7 4" xfId="9927" xr:uid="{00000000-0005-0000-0000-0000BA260000}"/>
    <cellStyle name="Indata 12 3 8" xfId="9928" xr:uid="{00000000-0005-0000-0000-0000BB260000}"/>
    <cellStyle name="Indata 12 3 9" xfId="9929" xr:uid="{00000000-0005-0000-0000-0000BC260000}"/>
    <cellStyle name="Indata 12 4" xfId="9930" xr:uid="{00000000-0005-0000-0000-0000BD260000}"/>
    <cellStyle name="Indata 12 4 2" xfId="9931" xr:uid="{00000000-0005-0000-0000-0000BE260000}"/>
    <cellStyle name="Indata 12 4 2 2" xfId="9932" xr:uid="{00000000-0005-0000-0000-0000BF260000}"/>
    <cellStyle name="Indata 12 4 2 3" xfId="9933" xr:uid="{00000000-0005-0000-0000-0000C0260000}"/>
    <cellStyle name="Indata 12 4 2 4" xfId="9934" xr:uid="{00000000-0005-0000-0000-0000C1260000}"/>
    <cellStyle name="Indata 12 4 3" xfId="9935" xr:uid="{00000000-0005-0000-0000-0000C2260000}"/>
    <cellStyle name="Indata 12 4 3 2" xfId="9936" xr:uid="{00000000-0005-0000-0000-0000C3260000}"/>
    <cellStyle name="Indata 12 4 3 3" xfId="9937" xr:uid="{00000000-0005-0000-0000-0000C4260000}"/>
    <cellStyle name="Indata 12 4 3 4" xfId="9938" xr:uid="{00000000-0005-0000-0000-0000C5260000}"/>
    <cellStyle name="Indata 12 4 4" xfId="9939" xr:uid="{00000000-0005-0000-0000-0000C6260000}"/>
    <cellStyle name="Indata 12 4 4 2" xfId="9940" xr:uid="{00000000-0005-0000-0000-0000C7260000}"/>
    <cellStyle name="Indata 12 4 4 3" xfId="9941" xr:uid="{00000000-0005-0000-0000-0000C8260000}"/>
    <cellStyle name="Indata 12 4 4 4" xfId="9942" xr:uid="{00000000-0005-0000-0000-0000C9260000}"/>
    <cellStyle name="Indata 12 4 5" xfId="9943" xr:uid="{00000000-0005-0000-0000-0000CA260000}"/>
    <cellStyle name="Indata 12 4 5 2" xfId="9944" xr:uid="{00000000-0005-0000-0000-0000CB260000}"/>
    <cellStyle name="Indata 12 4 5 3" xfId="9945" xr:uid="{00000000-0005-0000-0000-0000CC260000}"/>
    <cellStyle name="Indata 12 4 5 4" xfId="9946" xr:uid="{00000000-0005-0000-0000-0000CD260000}"/>
    <cellStyle name="Indata 12 4 6" xfId="9947" xr:uid="{00000000-0005-0000-0000-0000CE260000}"/>
    <cellStyle name="Indata 12 4 6 2" xfId="9948" xr:uid="{00000000-0005-0000-0000-0000CF260000}"/>
    <cellStyle name="Indata 12 4 6 3" xfId="9949" xr:uid="{00000000-0005-0000-0000-0000D0260000}"/>
    <cellStyle name="Indata 12 4 6 4" xfId="9950" xr:uid="{00000000-0005-0000-0000-0000D1260000}"/>
    <cellStyle name="Indata 12 4 7" xfId="9951" xr:uid="{00000000-0005-0000-0000-0000D2260000}"/>
    <cellStyle name="Indata 12 4 8" xfId="9952" xr:uid="{00000000-0005-0000-0000-0000D3260000}"/>
    <cellStyle name="Indata 12 4 9" xfId="9953" xr:uid="{00000000-0005-0000-0000-0000D4260000}"/>
    <cellStyle name="Indata 12 5" xfId="9954" xr:uid="{00000000-0005-0000-0000-0000D5260000}"/>
    <cellStyle name="Indata 12 5 2" xfId="9955" xr:uid="{00000000-0005-0000-0000-0000D6260000}"/>
    <cellStyle name="Indata 12 5 3" xfId="9956" xr:uid="{00000000-0005-0000-0000-0000D7260000}"/>
    <cellStyle name="Indata 12 5 4" xfId="9957" xr:uid="{00000000-0005-0000-0000-0000D8260000}"/>
    <cellStyle name="Indata 12 6" xfId="9958" xr:uid="{00000000-0005-0000-0000-0000D9260000}"/>
    <cellStyle name="Indata 12 6 2" xfId="9959" xr:uid="{00000000-0005-0000-0000-0000DA260000}"/>
    <cellStyle name="Indata 12 6 3" xfId="9960" xr:uid="{00000000-0005-0000-0000-0000DB260000}"/>
    <cellStyle name="Indata 12 6 4" xfId="9961" xr:uid="{00000000-0005-0000-0000-0000DC260000}"/>
    <cellStyle name="Indata 12 7" xfId="9962" xr:uid="{00000000-0005-0000-0000-0000DD260000}"/>
    <cellStyle name="Indata 12 7 2" xfId="9963" xr:uid="{00000000-0005-0000-0000-0000DE260000}"/>
    <cellStyle name="Indata 12 7 3" xfId="9964" xr:uid="{00000000-0005-0000-0000-0000DF260000}"/>
    <cellStyle name="Indata 12 7 4" xfId="9965" xr:uid="{00000000-0005-0000-0000-0000E0260000}"/>
    <cellStyle name="Indata 12 8" xfId="9966" xr:uid="{00000000-0005-0000-0000-0000E1260000}"/>
    <cellStyle name="Indata 12 8 2" xfId="9967" xr:uid="{00000000-0005-0000-0000-0000E2260000}"/>
    <cellStyle name="Indata 12 8 3" xfId="9968" xr:uid="{00000000-0005-0000-0000-0000E3260000}"/>
    <cellStyle name="Indata 12 8 4" xfId="9969" xr:uid="{00000000-0005-0000-0000-0000E4260000}"/>
    <cellStyle name="Indata 12 9" xfId="9970" xr:uid="{00000000-0005-0000-0000-0000E5260000}"/>
    <cellStyle name="Indata 13" xfId="9971" xr:uid="{00000000-0005-0000-0000-0000E6260000}"/>
    <cellStyle name="Indata 13 10" xfId="9972" xr:uid="{00000000-0005-0000-0000-0000E7260000}"/>
    <cellStyle name="Indata 13 11" xfId="9973" xr:uid="{00000000-0005-0000-0000-0000E8260000}"/>
    <cellStyle name="Indata 13 2" xfId="9974" xr:uid="{00000000-0005-0000-0000-0000E9260000}"/>
    <cellStyle name="Indata 13 2 10" xfId="9975" xr:uid="{00000000-0005-0000-0000-0000EA260000}"/>
    <cellStyle name="Indata 13 2 11" xfId="9976" xr:uid="{00000000-0005-0000-0000-0000EB260000}"/>
    <cellStyle name="Indata 13 2 2" xfId="9977" xr:uid="{00000000-0005-0000-0000-0000EC260000}"/>
    <cellStyle name="Indata 13 2 2 2" xfId="9978" xr:uid="{00000000-0005-0000-0000-0000ED260000}"/>
    <cellStyle name="Indata 13 2 2 3" xfId="9979" xr:uid="{00000000-0005-0000-0000-0000EE260000}"/>
    <cellStyle name="Indata 13 2 2 4" xfId="9980" xr:uid="{00000000-0005-0000-0000-0000EF260000}"/>
    <cellStyle name="Indata 13 2 3" xfId="9981" xr:uid="{00000000-0005-0000-0000-0000F0260000}"/>
    <cellStyle name="Indata 13 2 3 2" xfId="9982" xr:uid="{00000000-0005-0000-0000-0000F1260000}"/>
    <cellStyle name="Indata 13 2 3 3" xfId="9983" xr:uid="{00000000-0005-0000-0000-0000F2260000}"/>
    <cellStyle name="Indata 13 2 3 4" xfId="9984" xr:uid="{00000000-0005-0000-0000-0000F3260000}"/>
    <cellStyle name="Indata 13 2 4" xfId="9985" xr:uid="{00000000-0005-0000-0000-0000F4260000}"/>
    <cellStyle name="Indata 13 2 4 2" xfId="9986" xr:uid="{00000000-0005-0000-0000-0000F5260000}"/>
    <cellStyle name="Indata 13 2 4 3" xfId="9987" xr:uid="{00000000-0005-0000-0000-0000F6260000}"/>
    <cellStyle name="Indata 13 2 4 4" xfId="9988" xr:uid="{00000000-0005-0000-0000-0000F7260000}"/>
    <cellStyle name="Indata 13 2 5" xfId="9989" xr:uid="{00000000-0005-0000-0000-0000F8260000}"/>
    <cellStyle name="Indata 13 2 5 2" xfId="9990" xr:uid="{00000000-0005-0000-0000-0000F9260000}"/>
    <cellStyle name="Indata 13 2 5 3" xfId="9991" xr:uid="{00000000-0005-0000-0000-0000FA260000}"/>
    <cellStyle name="Indata 13 2 5 4" xfId="9992" xr:uid="{00000000-0005-0000-0000-0000FB260000}"/>
    <cellStyle name="Indata 13 2 6" xfId="9993" xr:uid="{00000000-0005-0000-0000-0000FC260000}"/>
    <cellStyle name="Indata 13 2 6 2" xfId="9994" xr:uid="{00000000-0005-0000-0000-0000FD260000}"/>
    <cellStyle name="Indata 13 2 6 3" xfId="9995" xr:uid="{00000000-0005-0000-0000-0000FE260000}"/>
    <cellStyle name="Indata 13 2 6 4" xfId="9996" xr:uid="{00000000-0005-0000-0000-0000FF260000}"/>
    <cellStyle name="Indata 13 2 7" xfId="9997" xr:uid="{00000000-0005-0000-0000-000000270000}"/>
    <cellStyle name="Indata 13 2 7 2" xfId="9998" xr:uid="{00000000-0005-0000-0000-000001270000}"/>
    <cellStyle name="Indata 13 2 7 3" xfId="9999" xr:uid="{00000000-0005-0000-0000-000002270000}"/>
    <cellStyle name="Indata 13 2 7 4" xfId="10000" xr:uid="{00000000-0005-0000-0000-000003270000}"/>
    <cellStyle name="Indata 13 2 8" xfId="10001" xr:uid="{00000000-0005-0000-0000-000004270000}"/>
    <cellStyle name="Indata 13 2 8 2" xfId="10002" xr:uid="{00000000-0005-0000-0000-000005270000}"/>
    <cellStyle name="Indata 13 2 8 3" xfId="10003" xr:uid="{00000000-0005-0000-0000-000006270000}"/>
    <cellStyle name="Indata 13 2 8 4" xfId="10004" xr:uid="{00000000-0005-0000-0000-000007270000}"/>
    <cellStyle name="Indata 13 2 9" xfId="10005" xr:uid="{00000000-0005-0000-0000-000008270000}"/>
    <cellStyle name="Indata 13 3" xfId="10006" xr:uid="{00000000-0005-0000-0000-000009270000}"/>
    <cellStyle name="Indata 13 3 10" xfId="10007" xr:uid="{00000000-0005-0000-0000-00000A270000}"/>
    <cellStyle name="Indata 13 3 2" xfId="10008" xr:uid="{00000000-0005-0000-0000-00000B270000}"/>
    <cellStyle name="Indata 13 3 2 2" xfId="10009" xr:uid="{00000000-0005-0000-0000-00000C270000}"/>
    <cellStyle name="Indata 13 3 2 3" xfId="10010" xr:uid="{00000000-0005-0000-0000-00000D270000}"/>
    <cellStyle name="Indata 13 3 2 4" xfId="10011" xr:uid="{00000000-0005-0000-0000-00000E270000}"/>
    <cellStyle name="Indata 13 3 3" xfId="10012" xr:uid="{00000000-0005-0000-0000-00000F270000}"/>
    <cellStyle name="Indata 13 3 3 2" xfId="10013" xr:uid="{00000000-0005-0000-0000-000010270000}"/>
    <cellStyle name="Indata 13 3 3 3" xfId="10014" xr:uid="{00000000-0005-0000-0000-000011270000}"/>
    <cellStyle name="Indata 13 3 3 4" xfId="10015" xr:uid="{00000000-0005-0000-0000-000012270000}"/>
    <cellStyle name="Indata 13 3 4" xfId="10016" xr:uid="{00000000-0005-0000-0000-000013270000}"/>
    <cellStyle name="Indata 13 3 4 2" xfId="10017" xr:uid="{00000000-0005-0000-0000-000014270000}"/>
    <cellStyle name="Indata 13 3 4 3" xfId="10018" xr:uid="{00000000-0005-0000-0000-000015270000}"/>
    <cellStyle name="Indata 13 3 4 4" xfId="10019" xr:uid="{00000000-0005-0000-0000-000016270000}"/>
    <cellStyle name="Indata 13 3 5" xfId="10020" xr:uid="{00000000-0005-0000-0000-000017270000}"/>
    <cellStyle name="Indata 13 3 5 2" xfId="10021" xr:uid="{00000000-0005-0000-0000-000018270000}"/>
    <cellStyle name="Indata 13 3 5 3" xfId="10022" xr:uid="{00000000-0005-0000-0000-000019270000}"/>
    <cellStyle name="Indata 13 3 5 4" xfId="10023" xr:uid="{00000000-0005-0000-0000-00001A270000}"/>
    <cellStyle name="Indata 13 3 6" xfId="10024" xr:uid="{00000000-0005-0000-0000-00001B270000}"/>
    <cellStyle name="Indata 13 3 6 2" xfId="10025" xr:uid="{00000000-0005-0000-0000-00001C270000}"/>
    <cellStyle name="Indata 13 3 6 3" xfId="10026" xr:uid="{00000000-0005-0000-0000-00001D270000}"/>
    <cellStyle name="Indata 13 3 6 4" xfId="10027" xr:uid="{00000000-0005-0000-0000-00001E270000}"/>
    <cellStyle name="Indata 13 3 7" xfId="10028" xr:uid="{00000000-0005-0000-0000-00001F270000}"/>
    <cellStyle name="Indata 13 3 7 2" xfId="10029" xr:uid="{00000000-0005-0000-0000-000020270000}"/>
    <cellStyle name="Indata 13 3 7 3" xfId="10030" xr:uid="{00000000-0005-0000-0000-000021270000}"/>
    <cellStyle name="Indata 13 3 7 4" xfId="10031" xr:uid="{00000000-0005-0000-0000-000022270000}"/>
    <cellStyle name="Indata 13 3 8" xfId="10032" xr:uid="{00000000-0005-0000-0000-000023270000}"/>
    <cellStyle name="Indata 13 3 9" xfId="10033" xr:uid="{00000000-0005-0000-0000-000024270000}"/>
    <cellStyle name="Indata 13 4" xfId="10034" xr:uid="{00000000-0005-0000-0000-000025270000}"/>
    <cellStyle name="Indata 13 4 2" xfId="10035" xr:uid="{00000000-0005-0000-0000-000026270000}"/>
    <cellStyle name="Indata 13 4 2 2" xfId="10036" xr:uid="{00000000-0005-0000-0000-000027270000}"/>
    <cellStyle name="Indata 13 4 2 3" xfId="10037" xr:uid="{00000000-0005-0000-0000-000028270000}"/>
    <cellStyle name="Indata 13 4 2 4" xfId="10038" xr:uid="{00000000-0005-0000-0000-000029270000}"/>
    <cellStyle name="Indata 13 4 3" xfId="10039" xr:uid="{00000000-0005-0000-0000-00002A270000}"/>
    <cellStyle name="Indata 13 4 3 2" xfId="10040" xr:uid="{00000000-0005-0000-0000-00002B270000}"/>
    <cellStyle name="Indata 13 4 3 3" xfId="10041" xr:uid="{00000000-0005-0000-0000-00002C270000}"/>
    <cellStyle name="Indata 13 4 3 4" xfId="10042" xr:uid="{00000000-0005-0000-0000-00002D270000}"/>
    <cellStyle name="Indata 13 4 4" xfId="10043" xr:uid="{00000000-0005-0000-0000-00002E270000}"/>
    <cellStyle name="Indata 13 4 4 2" xfId="10044" xr:uid="{00000000-0005-0000-0000-00002F270000}"/>
    <cellStyle name="Indata 13 4 4 3" xfId="10045" xr:uid="{00000000-0005-0000-0000-000030270000}"/>
    <cellStyle name="Indata 13 4 4 4" xfId="10046" xr:uid="{00000000-0005-0000-0000-000031270000}"/>
    <cellStyle name="Indata 13 4 5" xfId="10047" xr:uid="{00000000-0005-0000-0000-000032270000}"/>
    <cellStyle name="Indata 13 4 5 2" xfId="10048" xr:uid="{00000000-0005-0000-0000-000033270000}"/>
    <cellStyle name="Indata 13 4 5 3" xfId="10049" xr:uid="{00000000-0005-0000-0000-000034270000}"/>
    <cellStyle name="Indata 13 4 5 4" xfId="10050" xr:uid="{00000000-0005-0000-0000-000035270000}"/>
    <cellStyle name="Indata 13 4 6" xfId="10051" xr:uid="{00000000-0005-0000-0000-000036270000}"/>
    <cellStyle name="Indata 13 4 6 2" xfId="10052" xr:uid="{00000000-0005-0000-0000-000037270000}"/>
    <cellStyle name="Indata 13 4 6 3" xfId="10053" xr:uid="{00000000-0005-0000-0000-000038270000}"/>
    <cellStyle name="Indata 13 4 6 4" xfId="10054" xr:uid="{00000000-0005-0000-0000-000039270000}"/>
    <cellStyle name="Indata 13 4 7" xfId="10055" xr:uid="{00000000-0005-0000-0000-00003A270000}"/>
    <cellStyle name="Indata 13 4 8" xfId="10056" xr:uid="{00000000-0005-0000-0000-00003B270000}"/>
    <cellStyle name="Indata 13 4 9" xfId="10057" xr:uid="{00000000-0005-0000-0000-00003C270000}"/>
    <cellStyle name="Indata 13 5" xfId="10058" xr:uid="{00000000-0005-0000-0000-00003D270000}"/>
    <cellStyle name="Indata 13 5 2" xfId="10059" xr:uid="{00000000-0005-0000-0000-00003E270000}"/>
    <cellStyle name="Indata 13 5 3" xfId="10060" xr:uid="{00000000-0005-0000-0000-00003F270000}"/>
    <cellStyle name="Indata 13 5 4" xfId="10061" xr:uid="{00000000-0005-0000-0000-000040270000}"/>
    <cellStyle name="Indata 13 6" xfId="10062" xr:uid="{00000000-0005-0000-0000-000041270000}"/>
    <cellStyle name="Indata 13 6 2" xfId="10063" xr:uid="{00000000-0005-0000-0000-000042270000}"/>
    <cellStyle name="Indata 13 6 3" xfId="10064" xr:uid="{00000000-0005-0000-0000-000043270000}"/>
    <cellStyle name="Indata 13 6 4" xfId="10065" xr:uid="{00000000-0005-0000-0000-000044270000}"/>
    <cellStyle name="Indata 13 7" xfId="10066" xr:uid="{00000000-0005-0000-0000-000045270000}"/>
    <cellStyle name="Indata 13 7 2" xfId="10067" xr:uid="{00000000-0005-0000-0000-000046270000}"/>
    <cellStyle name="Indata 13 7 3" xfId="10068" xr:uid="{00000000-0005-0000-0000-000047270000}"/>
    <cellStyle name="Indata 13 7 4" xfId="10069" xr:uid="{00000000-0005-0000-0000-000048270000}"/>
    <cellStyle name="Indata 13 8" xfId="10070" xr:uid="{00000000-0005-0000-0000-000049270000}"/>
    <cellStyle name="Indata 13 8 2" xfId="10071" xr:uid="{00000000-0005-0000-0000-00004A270000}"/>
    <cellStyle name="Indata 13 8 3" xfId="10072" xr:uid="{00000000-0005-0000-0000-00004B270000}"/>
    <cellStyle name="Indata 13 8 4" xfId="10073" xr:uid="{00000000-0005-0000-0000-00004C270000}"/>
    <cellStyle name="Indata 13 9" xfId="10074" xr:uid="{00000000-0005-0000-0000-00004D270000}"/>
    <cellStyle name="Indata 14" xfId="10075" xr:uid="{00000000-0005-0000-0000-00004E270000}"/>
    <cellStyle name="Indata 14 10" xfId="10076" xr:uid="{00000000-0005-0000-0000-00004F270000}"/>
    <cellStyle name="Indata 14 11" xfId="10077" xr:uid="{00000000-0005-0000-0000-000050270000}"/>
    <cellStyle name="Indata 14 2" xfId="10078" xr:uid="{00000000-0005-0000-0000-000051270000}"/>
    <cellStyle name="Indata 14 2 10" xfId="10079" xr:uid="{00000000-0005-0000-0000-000052270000}"/>
    <cellStyle name="Indata 14 2 11" xfId="10080" xr:uid="{00000000-0005-0000-0000-000053270000}"/>
    <cellStyle name="Indata 14 2 2" xfId="10081" xr:uid="{00000000-0005-0000-0000-000054270000}"/>
    <cellStyle name="Indata 14 2 2 2" xfId="10082" xr:uid="{00000000-0005-0000-0000-000055270000}"/>
    <cellStyle name="Indata 14 2 2 3" xfId="10083" xr:uid="{00000000-0005-0000-0000-000056270000}"/>
    <cellStyle name="Indata 14 2 2 4" xfId="10084" xr:uid="{00000000-0005-0000-0000-000057270000}"/>
    <cellStyle name="Indata 14 2 3" xfId="10085" xr:uid="{00000000-0005-0000-0000-000058270000}"/>
    <cellStyle name="Indata 14 2 3 2" xfId="10086" xr:uid="{00000000-0005-0000-0000-000059270000}"/>
    <cellStyle name="Indata 14 2 3 3" xfId="10087" xr:uid="{00000000-0005-0000-0000-00005A270000}"/>
    <cellStyle name="Indata 14 2 3 4" xfId="10088" xr:uid="{00000000-0005-0000-0000-00005B270000}"/>
    <cellStyle name="Indata 14 2 4" xfId="10089" xr:uid="{00000000-0005-0000-0000-00005C270000}"/>
    <cellStyle name="Indata 14 2 4 2" xfId="10090" xr:uid="{00000000-0005-0000-0000-00005D270000}"/>
    <cellStyle name="Indata 14 2 4 3" xfId="10091" xr:uid="{00000000-0005-0000-0000-00005E270000}"/>
    <cellStyle name="Indata 14 2 4 4" xfId="10092" xr:uid="{00000000-0005-0000-0000-00005F270000}"/>
    <cellStyle name="Indata 14 2 5" xfId="10093" xr:uid="{00000000-0005-0000-0000-000060270000}"/>
    <cellStyle name="Indata 14 2 5 2" xfId="10094" xr:uid="{00000000-0005-0000-0000-000061270000}"/>
    <cellStyle name="Indata 14 2 5 3" xfId="10095" xr:uid="{00000000-0005-0000-0000-000062270000}"/>
    <cellStyle name="Indata 14 2 5 4" xfId="10096" xr:uid="{00000000-0005-0000-0000-000063270000}"/>
    <cellStyle name="Indata 14 2 6" xfId="10097" xr:uid="{00000000-0005-0000-0000-000064270000}"/>
    <cellStyle name="Indata 14 2 6 2" xfId="10098" xr:uid="{00000000-0005-0000-0000-000065270000}"/>
    <cellStyle name="Indata 14 2 6 3" xfId="10099" xr:uid="{00000000-0005-0000-0000-000066270000}"/>
    <cellStyle name="Indata 14 2 6 4" xfId="10100" xr:uid="{00000000-0005-0000-0000-000067270000}"/>
    <cellStyle name="Indata 14 2 7" xfId="10101" xr:uid="{00000000-0005-0000-0000-000068270000}"/>
    <cellStyle name="Indata 14 2 7 2" xfId="10102" xr:uid="{00000000-0005-0000-0000-000069270000}"/>
    <cellStyle name="Indata 14 2 7 3" xfId="10103" xr:uid="{00000000-0005-0000-0000-00006A270000}"/>
    <cellStyle name="Indata 14 2 7 4" xfId="10104" xr:uid="{00000000-0005-0000-0000-00006B270000}"/>
    <cellStyle name="Indata 14 2 8" xfId="10105" xr:uid="{00000000-0005-0000-0000-00006C270000}"/>
    <cellStyle name="Indata 14 2 8 2" xfId="10106" xr:uid="{00000000-0005-0000-0000-00006D270000}"/>
    <cellStyle name="Indata 14 2 8 3" xfId="10107" xr:uid="{00000000-0005-0000-0000-00006E270000}"/>
    <cellStyle name="Indata 14 2 8 4" xfId="10108" xr:uid="{00000000-0005-0000-0000-00006F270000}"/>
    <cellStyle name="Indata 14 2 9" xfId="10109" xr:uid="{00000000-0005-0000-0000-000070270000}"/>
    <cellStyle name="Indata 14 3" xfId="10110" xr:uid="{00000000-0005-0000-0000-000071270000}"/>
    <cellStyle name="Indata 14 3 10" xfId="10111" xr:uid="{00000000-0005-0000-0000-000072270000}"/>
    <cellStyle name="Indata 14 3 2" xfId="10112" xr:uid="{00000000-0005-0000-0000-000073270000}"/>
    <cellStyle name="Indata 14 3 2 2" xfId="10113" xr:uid="{00000000-0005-0000-0000-000074270000}"/>
    <cellStyle name="Indata 14 3 2 3" xfId="10114" xr:uid="{00000000-0005-0000-0000-000075270000}"/>
    <cellStyle name="Indata 14 3 2 4" xfId="10115" xr:uid="{00000000-0005-0000-0000-000076270000}"/>
    <cellStyle name="Indata 14 3 3" xfId="10116" xr:uid="{00000000-0005-0000-0000-000077270000}"/>
    <cellStyle name="Indata 14 3 3 2" xfId="10117" xr:uid="{00000000-0005-0000-0000-000078270000}"/>
    <cellStyle name="Indata 14 3 3 3" xfId="10118" xr:uid="{00000000-0005-0000-0000-000079270000}"/>
    <cellStyle name="Indata 14 3 3 4" xfId="10119" xr:uid="{00000000-0005-0000-0000-00007A270000}"/>
    <cellStyle name="Indata 14 3 4" xfId="10120" xr:uid="{00000000-0005-0000-0000-00007B270000}"/>
    <cellStyle name="Indata 14 3 4 2" xfId="10121" xr:uid="{00000000-0005-0000-0000-00007C270000}"/>
    <cellStyle name="Indata 14 3 4 3" xfId="10122" xr:uid="{00000000-0005-0000-0000-00007D270000}"/>
    <cellStyle name="Indata 14 3 4 4" xfId="10123" xr:uid="{00000000-0005-0000-0000-00007E270000}"/>
    <cellStyle name="Indata 14 3 5" xfId="10124" xr:uid="{00000000-0005-0000-0000-00007F270000}"/>
    <cellStyle name="Indata 14 3 5 2" xfId="10125" xr:uid="{00000000-0005-0000-0000-000080270000}"/>
    <cellStyle name="Indata 14 3 5 3" xfId="10126" xr:uid="{00000000-0005-0000-0000-000081270000}"/>
    <cellStyle name="Indata 14 3 5 4" xfId="10127" xr:uid="{00000000-0005-0000-0000-000082270000}"/>
    <cellStyle name="Indata 14 3 6" xfId="10128" xr:uid="{00000000-0005-0000-0000-000083270000}"/>
    <cellStyle name="Indata 14 3 6 2" xfId="10129" xr:uid="{00000000-0005-0000-0000-000084270000}"/>
    <cellStyle name="Indata 14 3 6 3" xfId="10130" xr:uid="{00000000-0005-0000-0000-000085270000}"/>
    <cellStyle name="Indata 14 3 6 4" xfId="10131" xr:uid="{00000000-0005-0000-0000-000086270000}"/>
    <cellStyle name="Indata 14 3 7" xfId="10132" xr:uid="{00000000-0005-0000-0000-000087270000}"/>
    <cellStyle name="Indata 14 3 7 2" xfId="10133" xr:uid="{00000000-0005-0000-0000-000088270000}"/>
    <cellStyle name="Indata 14 3 7 3" xfId="10134" xr:uid="{00000000-0005-0000-0000-000089270000}"/>
    <cellStyle name="Indata 14 3 7 4" xfId="10135" xr:uid="{00000000-0005-0000-0000-00008A270000}"/>
    <cellStyle name="Indata 14 3 8" xfId="10136" xr:uid="{00000000-0005-0000-0000-00008B270000}"/>
    <cellStyle name="Indata 14 3 9" xfId="10137" xr:uid="{00000000-0005-0000-0000-00008C270000}"/>
    <cellStyle name="Indata 14 4" xfId="10138" xr:uid="{00000000-0005-0000-0000-00008D270000}"/>
    <cellStyle name="Indata 14 4 2" xfId="10139" xr:uid="{00000000-0005-0000-0000-00008E270000}"/>
    <cellStyle name="Indata 14 4 2 2" xfId="10140" xr:uid="{00000000-0005-0000-0000-00008F270000}"/>
    <cellStyle name="Indata 14 4 2 3" xfId="10141" xr:uid="{00000000-0005-0000-0000-000090270000}"/>
    <cellStyle name="Indata 14 4 2 4" xfId="10142" xr:uid="{00000000-0005-0000-0000-000091270000}"/>
    <cellStyle name="Indata 14 4 3" xfId="10143" xr:uid="{00000000-0005-0000-0000-000092270000}"/>
    <cellStyle name="Indata 14 4 3 2" xfId="10144" xr:uid="{00000000-0005-0000-0000-000093270000}"/>
    <cellStyle name="Indata 14 4 3 3" xfId="10145" xr:uid="{00000000-0005-0000-0000-000094270000}"/>
    <cellStyle name="Indata 14 4 3 4" xfId="10146" xr:uid="{00000000-0005-0000-0000-000095270000}"/>
    <cellStyle name="Indata 14 4 4" xfId="10147" xr:uid="{00000000-0005-0000-0000-000096270000}"/>
    <cellStyle name="Indata 14 4 4 2" xfId="10148" xr:uid="{00000000-0005-0000-0000-000097270000}"/>
    <cellStyle name="Indata 14 4 4 3" xfId="10149" xr:uid="{00000000-0005-0000-0000-000098270000}"/>
    <cellStyle name="Indata 14 4 4 4" xfId="10150" xr:uid="{00000000-0005-0000-0000-000099270000}"/>
    <cellStyle name="Indata 14 4 5" xfId="10151" xr:uid="{00000000-0005-0000-0000-00009A270000}"/>
    <cellStyle name="Indata 14 4 5 2" xfId="10152" xr:uid="{00000000-0005-0000-0000-00009B270000}"/>
    <cellStyle name="Indata 14 4 5 3" xfId="10153" xr:uid="{00000000-0005-0000-0000-00009C270000}"/>
    <cellStyle name="Indata 14 4 5 4" xfId="10154" xr:uid="{00000000-0005-0000-0000-00009D270000}"/>
    <cellStyle name="Indata 14 4 6" xfId="10155" xr:uid="{00000000-0005-0000-0000-00009E270000}"/>
    <cellStyle name="Indata 14 4 6 2" xfId="10156" xr:uid="{00000000-0005-0000-0000-00009F270000}"/>
    <cellStyle name="Indata 14 4 6 3" xfId="10157" xr:uid="{00000000-0005-0000-0000-0000A0270000}"/>
    <cellStyle name="Indata 14 4 6 4" xfId="10158" xr:uid="{00000000-0005-0000-0000-0000A1270000}"/>
    <cellStyle name="Indata 14 4 7" xfId="10159" xr:uid="{00000000-0005-0000-0000-0000A2270000}"/>
    <cellStyle name="Indata 14 4 8" xfId="10160" xr:uid="{00000000-0005-0000-0000-0000A3270000}"/>
    <cellStyle name="Indata 14 4 9" xfId="10161" xr:uid="{00000000-0005-0000-0000-0000A4270000}"/>
    <cellStyle name="Indata 14 5" xfId="10162" xr:uid="{00000000-0005-0000-0000-0000A5270000}"/>
    <cellStyle name="Indata 14 5 2" xfId="10163" xr:uid="{00000000-0005-0000-0000-0000A6270000}"/>
    <cellStyle name="Indata 14 5 3" xfId="10164" xr:uid="{00000000-0005-0000-0000-0000A7270000}"/>
    <cellStyle name="Indata 14 5 4" xfId="10165" xr:uid="{00000000-0005-0000-0000-0000A8270000}"/>
    <cellStyle name="Indata 14 6" xfId="10166" xr:uid="{00000000-0005-0000-0000-0000A9270000}"/>
    <cellStyle name="Indata 14 6 2" xfId="10167" xr:uid="{00000000-0005-0000-0000-0000AA270000}"/>
    <cellStyle name="Indata 14 6 3" xfId="10168" xr:uid="{00000000-0005-0000-0000-0000AB270000}"/>
    <cellStyle name="Indata 14 6 4" xfId="10169" xr:uid="{00000000-0005-0000-0000-0000AC270000}"/>
    <cellStyle name="Indata 14 7" xfId="10170" xr:uid="{00000000-0005-0000-0000-0000AD270000}"/>
    <cellStyle name="Indata 14 7 2" xfId="10171" xr:uid="{00000000-0005-0000-0000-0000AE270000}"/>
    <cellStyle name="Indata 14 7 3" xfId="10172" xr:uid="{00000000-0005-0000-0000-0000AF270000}"/>
    <cellStyle name="Indata 14 7 4" xfId="10173" xr:uid="{00000000-0005-0000-0000-0000B0270000}"/>
    <cellStyle name="Indata 14 8" xfId="10174" xr:uid="{00000000-0005-0000-0000-0000B1270000}"/>
    <cellStyle name="Indata 14 8 2" xfId="10175" xr:uid="{00000000-0005-0000-0000-0000B2270000}"/>
    <cellStyle name="Indata 14 8 3" xfId="10176" xr:uid="{00000000-0005-0000-0000-0000B3270000}"/>
    <cellStyle name="Indata 14 8 4" xfId="10177" xr:uid="{00000000-0005-0000-0000-0000B4270000}"/>
    <cellStyle name="Indata 14 9" xfId="10178" xr:uid="{00000000-0005-0000-0000-0000B5270000}"/>
    <cellStyle name="Indata 15" xfId="10179" xr:uid="{00000000-0005-0000-0000-0000B6270000}"/>
    <cellStyle name="Indata 15 10" xfId="10180" xr:uid="{00000000-0005-0000-0000-0000B7270000}"/>
    <cellStyle name="Indata 15 11" xfId="10181" xr:uid="{00000000-0005-0000-0000-0000B8270000}"/>
    <cellStyle name="Indata 15 2" xfId="10182" xr:uid="{00000000-0005-0000-0000-0000B9270000}"/>
    <cellStyle name="Indata 15 2 10" xfId="10183" xr:uid="{00000000-0005-0000-0000-0000BA270000}"/>
    <cellStyle name="Indata 15 2 11" xfId="10184" xr:uid="{00000000-0005-0000-0000-0000BB270000}"/>
    <cellStyle name="Indata 15 2 2" xfId="10185" xr:uid="{00000000-0005-0000-0000-0000BC270000}"/>
    <cellStyle name="Indata 15 2 2 2" xfId="10186" xr:uid="{00000000-0005-0000-0000-0000BD270000}"/>
    <cellStyle name="Indata 15 2 2 3" xfId="10187" xr:uid="{00000000-0005-0000-0000-0000BE270000}"/>
    <cellStyle name="Indata 15 2 2 4" xfId="10188" xr:uid="{00000000-0005-0000-0000-0000BF270000}"/>
    <cellStyle name="Indata 15 2 3" xfId="10189" xr:uid="{00000000-0005-0000-0000-0000C0270000}"/>
    <cellStyle name="Indata 15 2 3 2" xfId="10190" xr:uid="{00000000-0005-0000-0000-0000C1270000}"/>
    <cellStyle name="Indata 15 2 3 3" xfId="10191" xr:uid="{00000000-0005-0000-0000-0000C2270000}"/>
    <cellStyle name="Indata 15 2 3 4" xfId="10192" xr:uid="{00000000-0005-0000-0000-0000C3270000}"/>
    <cellStyle name="Indata 15 2 4" xfId="10193" xr:uid="{00000000-0005-0000-0000-0000C4270000}"/>
    <cellStyle name="Indata 15 2 4 2" xfId="10194" xr:uid="{00000000-0005-0000-0000-0000C5270000}"/>
    <cellStyle name="Indata 15 2 4 3" xfId="10195" xr:uid="{00000000-0005-0000-0000-0000C6270000}"/>
    <cellStyle name="Indata 15 2 4 4" xfId="10196" xr:uid="{00000000-0005-0000-0000-0000C7270000}"/>
    <cellStyle name="Indata 15 2 5" xfId="10197" xr:uid="{00000000-0005-0000-0000-0000C8270000}"/>
    <cellStyle name="Indata 15 2 5 2" xfId="10198" xr:uid="{00000000-0005-0000-0000-0000C9270000}"/>
    <cellStyle name="Indata 15 2 5 3" xfId="10199" xr:uid="{00000000-0005-0000-0000-0000CA270000}"/>
    <cellStyle name="Indata 15 2 5 4" xfId="10200" xr:uid="{00000000-0005-0000-0000-0000CB270000}"/>
    <cellStyle name="Indata 15 2 6" xfId="10201" xr:uid="{00000000-0005-0000-0000-0000CC270000}"/>
    <cellStyle name="Indata 15 2 6 2" xfId="10202" xr:uid="{00000000-0005-0000-0000-0000CD270000}"/>
    <cellStyle name="Indata 15 2 6 3" xfId="10203" xr:uid="{00000000-0005-0000-0000-0000CE270000}"/>
    <cellStyle name="Indata 15 2 6 4" xfId="10204" xr:uid="{00000000-0005-0000-0000-0000CF270000}"/>
    <cellStyle name="Indata 15 2 7" xfId="10205" xr:uid="{00000000-0005-0000-0000-0000D0270000}"/>
    <cellStyle name="Indata 15 2 7 2" xfId="10206" xr:uid="{00000000-0005-0000-0000-0000D1270000}"/>
    <cellStyle name="Indata 15 2 7 3" xfId="10207" xr:uid="{00000000-0005-0000-0000-0000D2270000}"/>
    <cellStyle name="Indata 15 2 7 4" xfId="10208" xr:uid="{00000000-0005-0000-0000-0000D3270000}"/>
    <cellStyle name="Indata 15 2 8" xfId="10209" xr:uid="{00000000-0005-0000-0000-0000D4270000}"/>
    <cellStyle name="Indata 15 2 8 2" xfId="10210" xr:uid="{00000000-0005-0000-0000-0000D5270000}"/>
    <cellStyle name="Indata 15 2 8 3" xfId="10211" xr:uid="{00000000-0005-0000-0000-0000D6270000}"/>
    <cellStyle name="Indata 15 2 8 4" xfId="10212" xr:uid="{00000000-0005-0000-0000-0000D7270000}"/>
    <cellStyle name="Indata 15 2 9" xfId="10213" xr:uid="{00000000-0005-0000-0000-0000D8270000}"/>
    <cellStyle name="Indata 15 3" xfId="10214" xr:uid="{00000000-0005-0000-0000-0000D9270000}"/>
    <cellStyle name="Indata 15 3 10" xfId="10215" xr:uid="{00000000-0005-0000-0000-0000DA270000}"/>
    <cellStyle name="Indata 15 3 2" xfId="10216" xr:uid="{00000000-0005-0000-0000-0000DB270000}"/>
    <cellStyle name="Indata 15 3 2 2" xfId="10217" xr:uid="{00000000-0005-0000-0000-0000DC270000}"/>
    <cellStyle name="Indata 15 3 2 3" xfId="10218" xr:uid="{00000000-0005-0000-0000-0000DD270000}"/>
    <cellStyle name="Indata 15 3 2 4" xfId="10219" xr:uid="{00000000-0005-0000-0000-0000DE270000}"/>
    <cellStyle name="Indata 15 3 3" xfId="10220" xr:uid="{00000000-0005-0000-0000-0000DF270000}"/>
    <cellStyle name="Indata 15 3 3 2" xfId="10221" xr:uid="{00000000-0005-0000-0000-0000E0270000}"/>
    <cellStyle name="Indata 15 3 3 3" xfId="10222" xr:uid="{00000000-0005-0000-0000-0000E1270000}"/>
    <cellStyle name="Indata 15 3 3 4" xfId="10223" xr:uid="{00000000-0005-0000-0000-0000E2270000}"/>
    <cellStyle name="Indata 15 3 4" xfId="10224" xr:uid="{00000000-0005-0000-0000-0000E3270000}"/>
    <cellStyle name="Indata 15 3 4 2" xfId="10225" xr:uid="{00000000-0005-0000-0000-0000E4270000}"/>
    <cellStyle name="Indata 15 3 4 3" xfId="10226" xr:uid="{00000000-0005-0000-0000-0000E5270000}"/>
    <cellStyle name="Indata 15 3 4 4" xfId="10227" xr:uid="{00000000-0005-0000-0000-0000E6270000}"/>
    <cellStyle name="Indata 15 3 5" xfId="10228" xr:uid="{00000000-0005-0000-0000-0000E7270000}"/>
    <cellStyle name="Indata 15 3 5 2" xfId="10229" xr:uid="{00000000-0005-0000-0000-0000E8270000}"/>
    <cellStyle name="Indata 15 3 5 3" xfId="10230" xr:uid="{00000000-0005-0000-0000-0000E9270000}"/>
    <cellStyle name="Indata 15 3 5 4" xfId="10231" xr:uid="{00000000-0005-0000-0000-0000EA270000}"/>
    <cellStyle name="Indata 15 3 6" xfId="10232" xr:uid="{00000000-0005-0000-0000-0000EB270000}"/>
    <cellStyle name="Indata 15 3 6 2" xfId="10233" xr:uid="{00000000-0005-0000-0000-0000EC270000}"/>
    <cellStyle name="Indata 15 3 6 3" xfId="10234" xr:uid="{00000000-0005-0000-0000-0000ED270000}"/>
    <cellStyle name="Indata 15 3 6 4" xfId="10235" xr:uid="{00000000-0005-0000-0000-0000EE270000}"/>
    <cellStyle name="Indata 15 3 7" xfId="10236" xr:uid="{00000000-0005-0000-0000-0000EF270000}"/>
    <cellStyle name="Indata 15 3 7 2" xfId="10237" xr:uid="{00000000-0005-0000-0000-0000F0270000}"/>
    <cellStyle name="Indata 15 3 7 3" xfId="10238" xr:uid="{00000000-0005-0000-0000-0000F1270000}"/>
    <cellStyle name="Indata 15 3 7 4" xfId="10239" xr:uid="{00000000-0005-0000-0000-0000F2270000}"/>
    <cellStyle name="Indata 15 3 8" xfId="10240" xr:uid="{00000000-0005-0000-0000-0000F3270000}"/>
    <cellStyle name="Indata 15 3 9" xfId="10241" xr:uid="{00000000-0005-0000-0000-0000F4270000}"/>
    <cellStyle name="Indata 15 4" xfId="10242" xr:uid="{00000000-0005-0000-0000-0000F5270000}"/>
    <cellStyle name="Indata 15 4 2" xfId="10243" xr:uid="{00000000-0005-0000-0000-0000F6270000}"/>
    <cellStyle name="Indata 15 4 2 2" xfId="10244" xr:uid="{00000000-0005-0000-0000-0000F7270000}"/>
    <cellStyle name="Indata 15 4 2 3" xfId="10245" xr:uid="{00000000-0005-0000-0000-0000F8270000}"/>
    <cellStyle name="Indata 15 4 2 4" xfId="10246" xr:uid="{00000000-0005-0000-0000-0000F9270000}"/>
    <cellStyle name="Indata 15 4 3" xfId="10247" xr:uid="{00000000-0005-0000-0000-0000FA270000}"/>
    <cellStyle name="Indata 15 4 3 2" xfId="10248" xr:uid="{00000000-0005-0000-0000-0000FB270000}"/>
    <cellStyle name="Indata 15 4 3 3" xfId="10249" xr:uid="{00000000-0005-0000-0000-0000FC270000}"/>
    <cellStyle name="Indata 15 4 3 4" xfId="10250" xr:uid="{00000000-0005-0000-0000-0000FD270000}"/>
    <cellStyle name="Indata 15 4 4" xfId="10251" xr:uid="{00000000-0005-0000-0000-0000FE270000}"/>
    <cellStyle name="Indata 15 4 4 2" xfId="10252" xr:uid="{00000000-0005-0000-0000-0000FF270000}"/>
    <cellStyle name="Indata 15 4 4 3" xfId="10253" xr:uid="{00000000-0005-0000-0000-000000280000}"/>
    <cellStyle name="Indata 15 4 4 4" xfId="10254" xr:uid="{00000000-0005-0000-0000-000001280000}"/>
    <cellStyle name="Indata 15 4 5" xfId="10255" xr:uid="{00000000-0005-0000-0000-000002280000}"/>
    <cellStyle name="Indata 15 4 5 2" xfId="10256" xr:uid="{00000000-0005-0000-0000-000003280000}"/>
    <cellStyle name="Indata 15 4 5 3" xfId="10257" xr:uid="{00000000-0005-0000-0000-000004280000}"/>
    <cellStyle name="Indata 15 4 5 4" xfId="10258" xr:uid="{00000000-0005-0000-0000-000005280000}"/>
    <cellStyle name="Indata 15 4 6" xfId="10259" xr:uid="{00000000-0005-0000-0000-000006280000}"/>
    <cellStyle name="Indata 15 4 6 2" xfId="10260" xr:uid="{00000000-0005-0000-0000-000007280000}"/>
    <cellStyle name="Indata 15 4 6 3" xfId="10261" xr:uid="{00000000-0005-0000-0000-000008280000}"/>
    <cellStyle name="Indata 15 4 6 4" xfId="10262" xr:uid="{00000000-0005-0000-0000-000009280000}"/>
    <cellStyle name="Indata 15 4 7" xfId="10263" xr:uid="{00000000-0005-0000-0000-00000A280000}"/>
    <cellStyle name="Indata 15 4 8" xfId="10264" xr:uid="{00000000-0005-0000-0000-00000B280000}"/>
    <cellStyle name="Indata 15 4 9" xfId="10265" xr:uid="{00000000-0005-0000-0000-00000C280000}"/>
    <cellStyle name="Indata 15 5" xfId="10266" xr:uid="{00000000-0005-0000-0000-00000D280000}"/>
    <cellStyle name="Indata 15 5 2" xfId="10267" xr:uid="{00000000-0005-0000-0000-00000E280000}"/>
    <cellStyle name="Indata 15 5 3" xfId="10268" xr:uid="{00000000-0005-0000-0000-00000F280000}"/>
    <cellStyle name="Indata 15 5 4" xfId="10269" xr:uid="{00000000-0005-0000-0000-000010280000}"/>
    <cellStyle name="Indata 15 6" xfId="10270" xr:uid="{00000000-0005-0000-0000-000011280000}"/>
    <cellStyle name="Indata 15 6 2" xfId="10271" xr:uid="{00000000-0005-0000-0000-000012280000}"/>
    <cellStyle name="Indata 15 6 3" xfId="10272" xr:uid="{00000000-0005-0000-0000-000013280000}"/>
    <cellStyle name="Indata 15 6 4" xfId="10273" xr:uid="{00000000-0005-0000-0000-000014280000}"/>
    <cellStyle name="Indata 15 7" xfId="10274" xr:uid="{00000000-0005-0000-0000-000015280000}"/>
    <cellStyle name="Indata 15 7 2" xfId="10275" xr:uid="{00000000-0005-0000-0000-000016280000}"/>
    <cellStyle name="Indata 15 7 3" xfId="10276" xr:uid="{00000000-0005-0000-0000-000017280000}"/>
    <cellStyle name="Indata 15 7 4" xfId="10277" xr:uid="{00000000-0005-0000-0000-000018280000}"/>
    <cellStyle name="Indata 15 8" xfId="10278" xr:uid="{00000000-0005-0000-0000-000019280000}"/>
    <cellStyle name="Indata 15 8 2" xfId="10279" xr:uid="{00000000-0005-0000-0000-00001A280000}"/>
    <cellStyle name="Indata 15 8 3" xfId="10280" xr:uid="{00000000-0005-0000-0000-00001B280000}"/>
    <cellStyle name="Indata 15 8 4" xfId="10281" xr:uid="{00000000-0005-0000-0000-00001C280000}"/>
    <cellStyle name="Indata 15 9" xfId="10282" xr:uid="{00000000-0005-0000-0000-00001D280000}"/>
    <cellStyle name="Indata 16" xfId="10283" xr:uid="{00000000-0005-0000-0000-00001E280000}"/>
    <cellStyle name="Indata 16 10" xfId="10284" xr:uid="{00000000-0005-0000-0000-00001F280000}"/>
    <cellStyle name="Indata 16 11" xfId="10285" xr:uid="{00000000-0005-0000-0000-000020280000}"/>
    <cellStyle name="Indata 16 2" xfId="10286" xr:uid="{00000000-0005-0000-0000-000021280000}"/>
    <cellStyle name="Indata 16 2 10" xfId="10287" xr:uid="{00000000-0005-0000-0000-000022280000}"/>
    <cellStyle name="Indata 16 2 11" xfId="10288" xr:uid="{00000000-0005-0000-0000-000023280000}"/>
    <cellStyle name="Indata 16 2 2" xfId="10289" xr:uid="{00000000-0005-0000-0000-000024280000}"/>
    <cellStyle name="Indata 16 2 2 2" xfId="10290" xr:uid="{00000000-0005-0000-0000-000025280000}"/>
    <cellStyle name="Indata 16 2 2 3" xfId="10291" xr:uid="{00000000-0005-0000-0000-000026280000}"/>
    <cellStyle name="Indata 16 2 2 4" xfId="10292" xr:uid="{00000000-0005-0000-0000-000027280000}"/>
    <cellStyle name="Indata 16 2 3" xfId="10293" xr:uid="{00000000-0005-0000-0000-000028280000}"/>
    <cellStyle name="Indata 16 2 3 2" xfId="10294" xr:uid="{00000000-0005-0000-0000-000029280000}"/>
    <cellStyle name="Indata 16 2 3 3" xfId="10295" xr:uid="{00000000-0005-0000-0000-00002A280000}"/>
    <cellStyle name="Indata 16 2 3 4" xfId="10296" xr:uid="{00000000-0005-0000-0000-00002B280000}"/>
    <cellStyle name="Indata 16 2 4" xfId="10297" xr:uid="{00000000-0005-0000-0000-00002C280000}"/>
    <cellStyle name="Indata 16 2 4 2" xfId="10298" xr:uid="{00000000-0005-0000-0000-00002D280000}"/>
    <cellStyle name="Indata 16 2 4 3" xfId="10299" xr:uid="{00000000-0005-0000-0000-00002E280000}"/>
    <cellStyle name="Indata 16 2 4 4" xfId="10300" xr:uid="{00000000-0005-0000-0000-00002F280000}"/>
    <cellStyle name="Indata 16 2 5" xfId="10301" xr:uid="{00000000-0005-0000-0000-000030280000}"/>
    <cellStyle name="Indata 16 2 5 2" xfId="10302" xr:uid="{00000000-0005-0000-0000-000031280000}"/>
    <cellStyle name="Indata 16 2 5 3" xfId="10303" xr:uid="{00000000-0005-0000-0000-000032280000}"/>
    <cellStyle name="Indata 16 2 5 4" xfId="10304" xr:uid="{00000000-0005-0000-0000-000033280000}"/>
    <cellStyle name="Indata 16 2 6" xfId="10305" xr:uid="{00000000-0005-0000-0000-000034280000}"/>
    <cellStyle name="Indata 16 2 6 2" xfId="10306" xr:uid="{00000000-0005-0000-0000-000035280000}"/>
    <cellStyle name="Indata 16 2 6 3" xfId="10307" xr:uid="{00000000-0005-0000-0000-000036280000}"/>
    <cellStyle name="Indata 16 2 6 4" xfId="10308" xr:uid="{00000000-0005-0000-0000-000037280000}"/>
    <cellStyle name="Indata 16 2 7" xfId="10309" xr:uid="{00000000-0005-0000-0000-000038280000}"/>
    <cellStyle name="Indata 16 2 7 2" xfId="10310" xr:uid="{00000000-0005-0000-0000-000039280000}"/>
    <cellStyle name="Indata 16 2 7 3" xfId="10311" xr:uid="{00000000-0005-0000-0000-00003A280000}"/>
    <cellStyle name="Indata 16 2 7 4" xfId="10312" xr:uid="{00000000-0005-0000-0000-00003B280000}"/>
    <cellStyle name="Indata 16 2 8" xfId="10313" xr:uid="{00000000-0005-0000-0000-00003C280000}"/>
    <cellStyle name="Indata 16 2 8 2" xfId="10314" xr:uid="{00000000-0005-0000-0000-00003D280000}"/>
    <cellStyle name="Indata 16 2 8 3" xfId="10315" xr:uid="{00000000-0005-0000-0000-00003E280000}"/>
    <cellStyle name="Indata 16 2 8 4" xfId="10316" xr:uid="{00000000-0005-0000-0000-00003F280000}"/>
    <cellStyle name="Indata 16 2 9" xfId="10317" xr:uid="{00000000-0005-0000-0000-000040280000}"/>
    <cellStyle name="Indata 16 3" xfId="10318" xr:uid="{00000000-0005-0000-0000-000041280000}"/>
    <cellStyle name="Indata 16 3 10" xfId="10319" xr:uid="{00000000-0005-0000-0000-000042280000}"/>
    <cellStyle name="Indata 16 3 2" xfId="10320" xr:uid="{00000000-0005-0000-0000-000043280000}"/>
    <cellStyle name="Indata 16 3 2 2" xfId="10321" xr:uid="{00000000-0005-0000-0000-000044280000}"/>
    <cellStyle name="Indata 16 3 2 3" xfId="10322" xr:uid="{00000000-0005-0000-0000-000045280000}"/>
    <cellStyle name="Indata 16 3 2 4" xfId="10323" xr:uid="{00000000-0005-0000-0000-000046280000}"/>
    <cellStyle name="Indata 16 3 3" xfId="10324" xr:uid="{00000000-0005-0000-0000-000047280000}"/>
    <cellStyle name="Indata 16 3 3 2" xfId="10325" xr:uid="{00000000-0005-0000-0000-000048280000}"/>
    <cellStyle name="Indata 16 3 3 3" xfId="10326" xr:uid="{00000000-0005-0000-0000-000049280000}"/>
    <cellStyle name="Indata 16 3 3 4" xfId="10327" xr:uid="{00000000-0005-0000-0000-00004A280000}"/>
    <cellStyle name="Indata 16 3 4" xfId="10328" xr:uid="{00000000-0005-0000-0000-00004B280000}"/>
    <cellStyle name="Indata 16 3 4 2" xfId="10329" xr:uid="{00000000-0005-0000-0000-00004C280000}"/>
    <cellStyle name="Indata 16 3 4 3" xfId="10330" xr:uid="{00000000-0005-0000-0000-00004D280000}"/>
    <cellStyle name="Indata 16 3 4 4" xfId="10331" xr:uid="{00000000-0005-0000-0000-00004E280000}"/>
    <cellStyle name="Indata 16 3 5" xfId="10332" xr:uid="{00000000-0005-0000-0000-00004F280000}"/>
    <cellStyle name="Indata 16 3 5 2" xfId="10333" xr:uid="{00000000-0005-0000-0000-000050280000}"/>
    <cellStyle name="Indata 16 3 5 3" xfId="10334" xr:uid="{00000000-0005-0000-0000-000051280000}"/>
    <cellStyle name="Indata 16 3 5 4" xfId="10335" xr:uid="{00000000-0005-0000-0000-000052280000}"/>
    <cellStyle name="Indata 16 3 6" xfId="10336" xr:uid="{00000000-0005-0000-0000-000053280000}"/>
    <cellStyle name="Indata 16 3 6 2" xfId="10337" xr:uid="{00000000-0005-0000-0000-000054280000}"/>
    <cellStyle name="Indata 16 3 6 3" xfId="10338" xr:uid="{00000000-0005-0000-0000-000055280000}"/>
    <cellStyle name="Indata 16 3 6 4" xfId="10339" xr:uid="{00000000-0005-0000-0000-000056280000}"/>
    <cellStyle name="Indata 16 3 7" xfId="10340" xr:uid="{00000000-0005-0000-0000-000057280000}"/>
    <cellStyle name="Indata 16 3 7 2" xfId="10341" xr:uid="{00000000-0005-0000-0000-000058280000}"/>
    <cellStyle name="Indata 16 3 7 3" xfId="10342" xr:uid="{00000000-0005-0000-0000-000059280000}"/>
    <cellStyle name="Indata 16 3 7 4" xfId="10343" xr:uid="{00000000-0005-0000-0000-00005A280000}"/>
    <cellStyle name="Indata 16 3 8" xfId="10344" xr:uid="{00000000-0005-0000-0000-00005B280000}"/>
    <cellStyle name="Indata 16 3 9" xfId="10345" xr:uid="{00000000-0005-0000-0000-00005C280000}"/>
    <cellStyle name="Indata 16 4" xfId="10346" xr:uid="{00000000-0005-0000-0000-00005D280000}"/>
    <cellStyle name="Indata 16 4 2" xfId="10347" xr:uid="{00000000-0005-0000-0000-00005E280000}"/>
    <cellStyle name="Indata 16 4 2 2" xfId="10348" xr:uid="{00000000-0005-0000-0000-00005F280000}"/>
    <cellStyle name="Indata 16 4 2 3" xfId="10349" xr:uid="{00000000-0005-0000-0000-000060280000}"/>
    <cellStyle name="Indata 16 4 2 4" xfId="10350" xr:uid="{00000000-0005-0000-0000-000061280000}"/>
    <cellStyle name="Indata 16 4 3" xfId="10351" xr:uid="{00000000-0005-0000-0000-000062280000}"/>
    <cellStyle name="Indata 16 4 3 2" xfId="10352" xr:uid="{00000000-0005-0000-0000-000063280000}"/>
    <cellStyle name="Indata 16 4 3 3" xfId="10353" xr:uid="{00000000-0005-0000-0000-000064280000}"/>
    <cellStyle name="Indata 16 4 3 4" xfId="10354" xr:uid="{00000000-0005-0000-0000-000065280000}"/>
    <cellStyle name="Indata 16 4 4" xfId="10355" xr:uid="{00000000-0005-0000-0000-000066280000}"/>
    <cellStyle name="Indata 16 4 4 2" xfId="10356" xr:uid="{00000000-0005-0000-0000-000067280000}"/>
    <cellStyle name="Indata 16 4 4 3" xfId="10357" xr:uid="{00000000-0005-0000-0000-000068280000}"/>
    <cellStyle name="Indata 16 4 4 4" xfId="10358" xr:uid="{00000000-0005-0000-0000-000069280000}"/>
    <cellStyle name="Indata 16 4 5" xfId="10359" xr:uid="{00000000-0005-0000-0000-00006A280000}"/>
    <cellStyle name="Indata 16 4 5 2" xfId="10360" xr:uid="{00000000-0005-0000-0000-00006B280000}"/>
    <cellStyle name="Indata 16 4 5 3" xfId="10361" xr:uid="{00000000-0005-0000-0000-00006C280000}"/>
    <cellStyle name="Indata 16 4 5 4" xfId="10362" xr:uid="{00000000-0005-0000-0000-00006D280000}"/>
    <cellStyle name="Indata 16 4 6" xfId="10363" xr:uid="{00000000-0005-0000-0000-00006E280000}"/>
    <cellStyle name="Indata 16 4 6 2" xfId="10364" xr:uid="{00000000-0005-0000-0000-00006F280000}"/>
    <cellStyle name="Indata 16 4 6 3" xfId="10365" xr:uid="{00000000-0005-0000-0000-000070280000}"/>
    <cellStyle name="Indata 16 4 6 4" xfId="10366" xr:uid="{00000000-0005-0000-0000-000071280000}"/>
    <cellStyle name="Indata 16 4 7" xfId="10367" xr:uid="{00000000-0005-0000-0000-000072280000}"/>
    <cellStyle name="Indata 16 4 8" xfId="10368" xr:uid="{00000000-0005-0000-0000-000073280000}"/>
    <cellStyle name="Indata 16 4 9" xfId="10369" xr:uid="{00000000-0005-0000-0000-000074280000}"/>
    <cellStyle name="Indata 16 5" xfId="10370" xr:uid="{00000000-0005-0000-0000-000075280000}"/>
    <cellStyle name="Indata 16 5 2" xfId="10371" xr:uid="{00000000-0005-0000-0000-000076280000}"/>
    <cellStyle name="Indata 16 5 3" xfId="10372" xr:uid="{00000000-0005-0000-0000-000077280000}"/>
    <cellStyle name="Indata 16 5 4" xfId="10373" xr:uid="{00000000-0005-0000-0000-000078280000}"/>
    <cellStyle name="Indata 16 6" xfId="10374" xr:uid="{00000000-0005-0000-0000-000079280000}"/>
    <cellStyle name="Indata 16 6 2" xfId="10375" xr:uid="{00000000-0005-0000-0000-00007A280000}"/>
    <cellStyle name="Indata 16 6 3" xfId="10376" xr:uid="{00000000-0005-0000-0000-00007B280000}"/>
    <cellStyle name="Indata 16 6 4" xfId="10377" xr:uid="{00000000-0005-0000-0000-00007C280000}"/>
    <cellStyle name="Indata 16 7" xfId="10378" xr:uid="{00000000-0005-0000-0000-00007D280000}"/>
    <cellStyle name="Indata 16 7 2" xfId="10379" xr:uid="{00000000-0005-0000-0000-00007E280000}"/>
    <cellStyle name="Indata 16 7 3" xfId="10380" xr:uid="{00000000-0005-0000-0000-00007F280000}"/>
    <cellStyle name="Indata 16 7 4" xfId="10381" xr:uid="{00000000-0005-0000-0000-000080280000}"/>
    <cellStyle name="Indata 16 8" xfId="10382" xr:uid="{00000000-0005-0000-0000-000081280000}"/>
    <cellStyle name="Indata 16 8 2" xfId="10383" xr:uid="{00000000-0005-0000-0000-000082280000}"/>
    <cellStyle name="Indata 16 8 3" xfId="10384" xr:uid="{00000000-0005-0000-0000-000083280000}"/>
    <cellStyle name="Indata 16 8 4" xfId="10385" xr:uid="{00000000-0005-0000-0000-000084280000}"/>
    <cellStyle name="Indata 16 9" xfId="10386" xr:uid="{00000000-0005-0000-0000-000085280000}"/>
    <cellStyle name="Indata 17" xfId="10387" xr:uid="{00000000-0005-0000-0000-000086280000}"/>
    <cellStyle name="Indata 17 10" xfId="10388" xr:uid="{00000000-0005-0000-0000-000087280000}"/>
    <cellStyle name="Indata 17 11" xfId="10389" xr:uid="{00000000-0005-0000-0000-000088280000}"/>
    <cellStyle name="Indata 17 2" xfId="10390" xr:uid="{00000000-0005-0000-0000-000089280000}"/>
    <cellStyle name="Indata 17 2 2" xfId="10391" xr:uid="{00000000-0005-0000-0000-00008A280000}"/>
    <cellStyle name="Indata 17 2 3" xfId="10392" xr:uid="{00000000-0005-0000-0000-00008B280000}"/>
    <cellStyle name="Indata 17 2 4" xfId="10393" xr:uid="{00000000-0005-0000-0000-00008C280000}"/>
    <cellStyle name="Indata 17 3" xfId="10394" xr:uid="{00000000-0005-0000-0000-00008D280000}"/>
    <cellStyle name="Indata 17 3 2" xfId="10395" xr:uid="{00000000-0005-0000-0000-00008E280000}"/>
    <cellStyle name="Indata 17 3 3" xfId="10396" xr:uid="{00000000-0005-0000-0000-00008F280000}"/>
    <cellStyle name="Indata 17 3 4" xfId="10397" xr:uid="{00000000-0005-0000-0000-000090280000}"/>
    <cellStyle name="Indata 17 4" xfId="10398" xr:uid="{00000000-0005-0000-0000-000091280000}"/>
    <cellStyle name="Indata 17 4 2" xfId="10399" xr:uid="{00000000-0005-0000-0000-000092280000}"/>
    <cellStyle name="Indata 17 4 3" xfId="10400" xr:uid="{00000000-0005-0000-0000-000093280000}"/>
    <cellStyle name="Indata 17 4 4" xfId="10401" xr:uid="{00000000-0005-0000-0000-000094280000}"/>
    <cellStyle name="Indata 17 5" xfId="10402" xr:uid="{00000000-0005-0000-0000-000095280000}"/>
    <cellStyle name="Indata 17 5 2" xfId="10403" xr:uid="{00000000-0005-0000-0000-000096280000}"/>
    <cellStyle name="Indata 17 5 3" xfId="10404" xr:uid="{00000000-0005-0000-0000-000097280000}"/>
    <cellStyle name="Indata 17 5 4" xfId="10405" xr:uid="{00000000-0005-0000-0000-000098280000}"/>
    <cellStyle name="Indata 17 6" xfId="10406" xr:uid="{00000000-0005-0000-0000-000099280000}"/>
    <cellStyle name="Indata 17 6 2" xfId="10407" xr:uid="{00000000-0005-0000-0000-00009A280000}"/>
    <cellStyle name="Indata 17 6 3" xfId="10408" xr:uid="{00000000-0005-0000-0000-00009B280000}"/>
    <cellStyle name="Indata 17 6 4" xfId="10409" xr:uid="{00000000-0005-0000-0000-00009C280000}"/>
    <cellStyle name="Indata 17 7" xfId="10410" xr:uid="{00000000-0005-0000-0000-00009D280000}"/>
    <cellStyle name="Indata 17 7 2" xfId="10411" xr:uid="{00000000-0005-0000-0000-00009E280000}"/>
    <cellStyle name="Indata 17 7 3" xfId="10412" xr:uid="{00000000-0005-0000-0000-00009F280000}"/>
    <cellStyle name="Indata 17 7 4" xfId="10413" xr:uid="{00000000-0005-0000-0000-0000A0280000}"/>
    <cellStyle name="Indata 17 8" xfId="10414" xr:uid="{00000000-0005-0000-0000-0000A1280000}"/>
    <cellStyle name="Indata 17 8 2" xfId="10415" xr:uid="{00000000-0005-0000-0000-0000A2280000}"/>
    <cellStyle name="Indata 17 8 3" xfId="10416" xr:uid="{00000000-0005-0000-0000-0000A3280000}"/>
    <cellStyle name="Indata 17 8 4" xfId="10417" xr:uid="{00000000-0005-0000-0000-0000A4280000}"/>
    <cellStyle name="Indata 17 9" xfId="10418" xr:uid="{00000000-0005-0000-0000-0000A5280000}"/>
    <cellStyle name="Indata 18" xfId="10419" xr:uid="{00000000-0005-0000-0000-0000A6280000}"/>
    <cellStyle name="Indata 18 10" xfId="10420" xr:uid="{00000000-0005-0000-0000-0000A7280000}"/>
    <cellStyle name="Indata 18 2" xfId="10421" xr:uid="{00000000-0005-0000-0000-0000A8280000}"/>
    <cellStyle name="Indata 18 2 2" xfId="10422" xr:uid="{00000000-0005-0000-0000-0000A9280000}"/>
    <cellStyle name="Indata 18 2 3" xfId="10423" xr:uid="{00000000-0005-0000-0000-0000AA280000}"/>
    <cellStyle name="Indata 18 2 4" xfId="10424" xr:uid="{00000000-0005-0000-0000-0000AB280000}"/>
    <cellStyle name="Indata 18 3" xfId="10425" xr:uid="{00000000-0005-0000-0000-0000AC280000}"/>
    <cellStyle name="Indata 18 3 2" xfId="10426" xr:uid="{00000000-0005-0000-0000-0000AD280000}"/>
    <cellStyle name="Indata 18 3 3" xfId="10427" xr:uid="{00000000-0005-0000-0000-0000AE280000}"/>
    <cellStyle name="Indata 18 3 4" xfId="10428" xr:uid="{00000000-0005-0000-0000-0000AF280000}"/>
    <cellStyle name="Indata 18 4" xfId="10429" xr:uid="{00000000-0005-0000-0000-0000B0280000}"/>
    <cellStyle name="Indata 18 4 2" xfId="10430" xr:uid="{00000000-0005-0000-0000-0000B1280000}"/>
    <cellStyle name="Indata 18 4 3" xfId="10431" xr:uid="{00000000-0005-0000-0000-0000B2280000}"/>
    <cellStyle name="Indata 18 4 4" xfId="10432" xr:uid="{00000000-0005-0000-0000-0000B3280000}"/>
    <cellStyle name="Indata 18 5" xfId="10433" xr:uid="{00000000-0005-0000-0000-0000B4280000}"/>
    <cellStyle name="Indata 18 5 2" xfId="10434" xr:uid="{00000000-0005-0000-0000-0000B5280000}"/>
    <cellStyle name="Indata 18 5 3" xfId="10435" xr:uid="{00000000-0005-0000-0000-0000B6280000}"/>
    <cellStyle name="Indata 18 5 4" xfId="10436" xr:uid="{00000000-0005-0000-0000-0000B7280000}"/>
    <cellStyle name="Indata 18 6" xfId="10437" xr:uid="{00000000-0005-0000-0000-0000B8280000}"/>
    <cellStyle name="Indata 18 6 2" xfId="10438" xr:uid="{00000000-0005-0000-0000-0000B9280000}"/>
    <cellStyle name="Indata 18 6 3" xfId="10439" xr:uid="{00000000-0005-0000-0000-0000BA280000}"/>
    <cellStyle name="Indata 18 6 4" xfId="10440" xr:uid="{00000000-0005-0000-0000-0000BB280000}"/>
    <cellStyle name="Indata 18 7" xfId="10441" xr:uid="{00000000-0005-0000-0000-0000BC280000}"/>
    <cellStyle name="Indata 18 7 2" xfId="10442" xr:uid="{00000000-0005-0000-0000-0000BD280000}"/>
    <cellStyle name="Indata 18 7 3" xfId="10443" xr:uid="{00000000-0005-0000-0000-0000BE280000}"/>
    <cellStyle name="Indata 18 7 4" xfId="10444" xr:uid="{00000000-0005-0000-0000-0000BF280000}"/>
    <cellStyle name="Indata 18 8" xfId="10445" xr:uid="{00000000-0005-0000-0000-0000C0280000}"/>
    <cellStyle name="Indata 18 9" xfId="10446" xr:uid="{00000000-0005-0000-0000-0000C1280000}"/>
    <cellStyle name="Indata 19" xfId="10447" xr:uid="{00000000-0005-0000-0000-0000C2280000}"/>
    <cellStyle name="Indata 19 2" xfId="10448" xr:uid="{00000000-0005-0000-0000-0000C3280000}"/>
    <cellStyle name="Indata 19 2 2" xfId="10449" xr:uid="{00000000-0005-0000-0000-0000C4280000}"/>
    <cellStyle name="Indata 19 2 3" xfId="10450" xr:uid="{00000000-0005-0000-0000-0000C5280000}"/>
    <cellStyle name="Indata 19 2 4" xfId="10451" xr:uid="{00000000-0005-0000-0000-0000C6280000}"/>
    <cellStyle name="Indata 19 3" xfId="10452" xr:uid="{00000000-0005-0000-0000-0000C7280000}"/>
    <cellStyle name="Indata 19 3 2" xfId="10453" xr:uid="{00000000-0005-0000-0000-0000C8280000}"/>
    <cellStyle name="Indata 19 3 3" xfId="10454" xr:uid="{00000000-0005-0000-0000-0000C9280000}"/>
    <cellStyle name="Indata 19 3 4" xfId="10455" xr:uid="{00000000-0005-0000-0000-0000CA280000}"/>
    <cellStyle name="Indata 19 4" xfId="10456" xr:uid="{00000000-0005-0000-0000-0000CB280000}"/>
    <cellStyle name="Indata 19 4 2" xfId="10457" xr:uid="{00000000-0005-0000-0000-0000CC280000}"/>
    <cellStyle name="Indata 19 4 3" xfId="10458" xr:uid="{00000000-0005-0000-0000-0000CD280000}"/>
    <cellStyle name="Indata 19 4 4" xfId="10459" xr:uid="{00000000-0005-0000-0000-0000CE280000}"/>
    <cellStyle name="Indata 19 5" xfId="10460" xr:uid="{00000000-0005-0000-0000-0000CF280000}"/>
    <cellStyle name="Indata 19 5 2" xfId="10461" xr:uid="{00000000-0005-0000-0000-0000D0280000}"/>
    <cellStyle name="Indata 19 5 3" xfId="10462" xr:uid="{00000000-0005-0000-0000-0000D1280000}"/>
    <cellStyle name="Indata 19 5 4" xfId="10463" xr:uid="{00000000-0005-0000-0000-0000D2280000}"/>
    <cellStyle name="Indata 19 6" xfId="10464" xr:uid="{00000000-0005-0000-0000-0000D3280000}"/>
    <cellStyle name="Indata 19 6 2" xfId="10465" xr:uid="{00000000-0005-0000-0000-0000D4280000}"/>
    <cellStyle name="Indata 19 6 3" xfId="10466" xr:uid="{00000000-0005-0000-0000-0000D5280000}"/>
    <cellStyle name="Indata 19 6 4" xfId="10467" xr:uid="{00000000-0005-0000-0000-0000D6280000}"/>
    <cellStyle name="Indata 19 7" xfId="10468" xr:uid="{00000000-0005-0000-0000-0000D7280000}"/>
    <cellStyle name="Indata 19 8" xfId="10469" xr:uid="{00000000-0005-0000-0000-0000D8280000}"/>
    <cellStyle name="Indata 19 9" xfId="10470" xr:uid="{00000000-0005-0000-0000-0000D9280000}"/>
    <cellStyle name="Indata 2" xfId="10471" xr:uid="{00000000-0005-0000-0000-0000DA280000}"/>
    <cellStyle name="Indata 2 10" xfId="10472" xr:uid="{00000000-0005-0000-0000-0000DB280000}"/>
    <cellStyle name="Indata 2 11" xfId="10473" xr:uid="{00000000-0005-0000-0000-0000DC280000}"/>
    <cellStyle name="Indata 2 2" xfId="10474" xr:uid="{00000000-0005-0000-0000-0000DD280000}"/>
    <cellStyle name="Indata 2 2 10" xfId="10475" xr:uid="{00000000-0005-0000-0000-0000DE280000}"/>
    <cellStyle name="Indata 2 2 11" xfId="10476" xr:uid="{00000000-0005-0000-0000-0000DF280000}"/>
    <cellStyle name="Indata 2 2 2" xfId="10477" xr:uid="{00000000-0005-0000-0000-0000E0280000}"/>
    <cellStyle name="Indata 2 2 2 2" xfId="10478" xr:uid="{00000000-0005-0000-0000-0000E1280000}"/>
    <cellStyle name="Indata 2 2 2 3" xfId="10479" xr:uid="{00000000-0005-0000-0000-0000E2280000}"/>
    <cellStyle name="Indata 2 2 2 4" xfId="10480" xr:uid="{00000000-0005-0000-0000-0000E3280000}"/>
    <cellStyle name="Indata 2 2 3" xfId="10481" xr:uid="{00000000-0005-0000-0000-0000E4280000}"/>
    <cellStyle name="Indata 2 2 3 2" xfId="10482" xr:uid="{00000000-0005-0000-0000-0000E5280000}"/>
    <cellStyle name="Indata 2 2 3 3" xfId="10483" xr:uid="{00000000-0005-0000-0000-0000E6280000}"/>
    <cellStyle name="Indata 2 2 3 4" xfId="10484" xr:uid="{00000000-0005-0000-0000-0000E7280000}"/>
    <cellStyle name="Indata 2 2 4" xfId="10485" xr:uid="{00000000-0005-0000-0000-0000E8280000}"/>
    <cellStyle name="Indata 2 2 4 2" xfId="10486" xr:uid="{00000000-0005-0000-0000-0000E9280000}"/>
    <cellStyle name="Indata 2 2 4 3" xfId="10487" xr:uid="{00000000-0005-0000-0000-0000EA280000}"/>
    <cellStyle name="Indata 2 2 4 4" xfId="10488" xr:uid="{00000000-0005-0000-0000-0000EB280000}"/>
    <cellStyle name="Indata 2 2 5" xfId="10489" xr:uid="{00000000-0005-0000-0000-0000EC280000}"/>
    <cellStyle name="Indata 2 2 5 2" xfId="10490" xr:uid="{00000000-0005-0000-0000-0000ED280000}"/>
    <cellStyle name="Indata 2 2 5 3" xfId="10491" xr:uid="{00000000-0005-0000-0000-0000EE280000}"/>
    <cellStyle name="Indata 2 2 5 4" xfId="10492" xr:uid="{00000000-0005-0000-0000-0000EF280000}"/>
    <cellStyle name="Indata 2 2 6" xfId="10493" xr:uid="{00000000-0005-0000-0000-0000F0280000}"/>
    <cellStyle name="Indata 2 2 6 2" xfId="10494" xr:uid="{00000000-0005-0000-0000-0000F1280000}"/>
    <cellStyle name="Indata 2 2 6 3" xfId="10495" xr:uid="{00000000-0005-0000-0000-0000F2280000}"/>
    <cellStyle name="Indata 2 2 6 4" xfId="10496" xr:uid="{00000000-0005-0000-0000-0000F3280000}"/>
    <cellStyle name="Indata 2 2 7" xfId="10497" xr:uid="{00000000-0005-0000-0000-0000F4280000}"/>
    <cellStyle name="Indata 2 2 7 2" xfId="10498" xr:uid="{00000000-0005-0000-0000-0000F5280000}"/>
    <cellStyle name="Indata 2 2 7 3" xfId="10499" xr:uid="{00000000-0005-0000-0000-0000F6280000}"/>
    <cellStyle name="Indata 2 2 7 4" xfId="10500" xr:uid="{00000000-0005-0000-0000-0000F7280000}"/>
    <cellStyle name="Indata 2 2 8" xfId="10501" xr:uid="{00000000-0005-0000-0000-0000F8280000}"/>
    <cellStyle name="Indata 2 2 8 2" xfId="10502" xr:uid="{00000000-0005-0000-0000-0000F9280000}"/>
    <cellStyle name="Indata 2 2 8 3" xfId="10503" xr:uid="{00000000-0005-0000-0000-0000FA280000}"/>
    <cellStyle name="Indata 2 2 8 4" xfId="10504" xr:uid="{00000000-0005-0000-0000-0000FB280000}"/>
    <cellStyle name="Indata 2 2 9" xfId="10505" xr:uid="{00000000-0005-0000-0000-0000FC280000}"/>
    <cellStyle name="Indata 2 3" xfId="10506" xr:uid="{00000000-0005-0000-0000-0000FD280000}"/>
    <cellStyle name="Indata 2 3 10" xfId="10507" xr:uid="{00000000-0005-0000-0000-0000FE280000}"/>
    <cellStyle name="Indata 2 3 2" xfId="10508" xr:uid="{00000000-0005-0000-0000-0000FF280000}"/>
    <cellStyle name="Indata 2 3 2 2" xfId="10509" xr:uid="{00000000-0005-0000-0000-000000290000}"/>
    <cellStyle name="Indata 2 3 2 3" xfId="10510" xr:uid="{00000000-0005-0000-0000-000001290000}"/>
    <cellStyle name="Indata 2 3 2 4" xfId="10511" xr:uid="{00000000-0005-0000-0000-000002290000}"/>
    <cellStyle name="Indata 2 3 3" xfId="10512" xr:uid="{00000000-0005-0000-0000-000003290000}"/>
    <cellStyle name="Indata 2 3 3 2" xfId="10513" xr:uid="{00000000-0005-0000-0000-000004290000}"/>
    <cellStyle name="Indata 2 3 3 3" xfId="10514" xr:uid="{00000000-0005-0000-0000-000005290000}"/>
    <cellStyle name="Indata 2 3 3 4" xfId="10515" xr:uid="{00000000-0005-0000-0000-000006290000}"/>
    <cellStyle name="Indata 2 3 4" xfId="10516" xr:uid="{00000000-0005-0000-0000-000007290000}"/>
    <cellStyle name="Indata 2 3 4 2" xfId="10517" xr:uid="{00000000-0005-0000-0000-000008290000}"/>
    <cellStyle name="Indata 2 3 4 3" xfId="10518" xr:uid="{00000000-0005-0000-0000-000009290000}"/>
    <cellStyle name="Indata 2 3 4 4" xfId="10519" xr:uid="{00000000-0005-0000-0000-00000A290000}"/>
    <cellStyle name="Indata 2 3 5" xfId="10520" xr:uid="{00000000-0005-0000-0000-00000B290000}"/>
    <cellStyle name="Indata 2 3 5 2" xfId="10521" xr:uid="{00000000-0005-0000-0000-00000C290000}"/>
    <cellStyle name="Indata 2 3 5 3" xfId="10522" xr:uid="{00000000-0005-0000-0000-00000D290000}"/>
    <cellStyle name="Indata 2 3 5 4" xfId="10523" xr:uid="{00000000-0005-0000-0000-00000E290000}"/>
    <cellStyle name="Indata 2 3 6" xfId="10524" xr:uid="{00000000-0005-0000-0000-00000F290000}"/>
    <cellStyle name="Indata 2 3 6 2" xfId="10525" xr:uid="{00000000-0005-0000-0000-000010290000}"/>
    <cellStyle name="Indata 2 3 6 3" xfId="10526" xr:uid="{00000000-0005-0000-0000-000011290000}"/>
    <cellStyle name="Indata 2 3 6 4" xfId="10527" xr:uid="{00000000-0005-0000-0000-000012290000}"/>
    <cellStyle name="Indata 2 3 7" xfId="10528" xr:uid="{00000000-0005-0000-0000-000013290000}"/>
    <cellStyle name="Indata 2 3 7 2" xfId="10529" xr:uid="{00000000-0005-0000-0000-000014290000}"/>
    <cellStyle name="Indata 2 3 7 3" xfId="10530" xr:uid="{00000000-0005-0000-0000-000015290000}"/>
    <cellStyle name="Indata 2 3 7 4" xfId="10531" xr:uid="{00000000-0005-0000-0000-000016290000}"/>
    <cellStyle name="Indata 2 3 8" xfId="10532" xr:uid="{00000000-0005-0000-0000-000017290000}"/>
    <cellStyle name="Indata 2 3 9" xfId="10533" xr:uid="{00000000-0005-0000-0000-000018290000}"/>
    <cellStyle name="Indata 2 4" xfId="10534" xr:uid="{00000000-0005-0000-0000-000019290000}"/>
    <cellStyle name="Indata 2 4 2" xfId="10535" xr:uid="{00000000-0005-0000-0000-00001A290000}"/>
    <cellStyle name="Indata 2 4 2 2" xfId="10536" xr:uid="{00000000-0005-0000-0000-00001B290000}"/>
    <cellStyle name="Indata 2 4 2 3" xfId="10537" xr:uid="{00000000-0005-0000-0000-00001C290000}"/>
    <cellStyle name="Indata 2 4 2 4" xfId="10538" xr:uid="{00000000-0005-0000-0000-00001D290000}"/>
    <cellStyle name="Indata 2 4 3" xfId="10539" xr:uid="{00000000-0005-0000-0000-00001E290000}"/>
    <cellStyle name="Indata 2 4 3 2" xfId="10540" xr:uid="{00000000-0005-0000-0000-00001F290000}"/>
    <cellStyle name="Indata 2 4 3 3" xfId="10541" xr:uid="{00000000-0005-0000-0000-000020290000}"/>
    <cellStyle name="Indata 2 4 3 4" xfId="10542" xr:uid="{00000000-0005-0000-0000-000021290000}"/>
    <cellStyle name="Indata 2 4 4" xfId="10543" xr:uid="{00000000-0005-0000-0000-000022290000}"/>
    <cellStyle name="Indata 2 4 4 2" xfId="10544" xr:uid="{00000000-0005-0000-0000-000023290000}"/>
    <cellStyle name="Indata 2 4 4 3" xfId="10545" xr:uid="{00000000-0005-0000-0000-000024290000}"/>
    <cellStyle name="Indata 2 4 4 4" xfId="10546" xr:uid="{00000000-0005-0000-0000-000025290000}"/>
    <cellStyle name="Indata 2 4 5" xfId="10547" xr:uid="{00000000-0005-0000-0000-000026290000}"/>
    <cellStyle name="Indata 2 4 5 2" xfId="10548" xr:uid="{00000000-0005-0000-0000-000027290000}"/>
    <cellStyle name="Indata 2 4 5 3" xfId="10549" xr:uid="{00000000-0005-0000-0000-000028290000}"/>
    <cellStyle name="Indata 2 4 5 4" xfId="10550" xr:uid="{00000000-0005-0000-0000-000029290000}"/>
    <cellStyle name="Indata 2 4 6" xfId="10551" xr:uid="{00000000-0005-0000-0000-00002A290000}"/>
    <cellStyle name="Indata 2 4 6 2" xfId="10552" xr:uid="{00000000-0005-0000-0000-00002B290000}"/>
    <cellStyle name="Indata 2 4 6 3" xfId="10553" xr:uid="{00000000-0005-0000-0000-00002C290000}"/>
    <cellStyle name="Indata 2 4 6 4" xfId="10554" xr:uid="{00000000-0005-0000-0000-00002D290000}"/>
    <cellStyle name="Indata 2 4 7" xfId="10555" xr:uid="{00000000-0005-0000-0000-00002E290000}"/>
    <cellStyle name="Indata 2 4 8" xfId="10556" xr:uid="{00000000-0005-0000-0000-00002F290000}"/>
    <cellStyle name="Indata 2 4 9" xfId="10557" xr:uid="{00000000-0005-0000-0000-000030290000}"/>
    <cellStyle name="Indata 2 5" xfId="10558" xr:uid="{00000000-0005-0000-0000-000031290000}"/>
    <cellStyle name="Indata 2 5 2" xfId="10559" xr:uid="{00000000-0005-0000-0000-000032290000}"/>
    <cellStyle name="Indata 2 5 3" xfId="10560" xr:uid="{00000000-0005-0000-0000-000033290000}"/>
    <cellStyle name="Indata 2 5 4" xfId="10561" xr:uid="{00000000-0005-0000-0000-000034290000}"/>
    <cellStyle name="Indata 2 6" xfId="10562" xr:uid="{00000000-0005-0000-0000-000035290000}"/>
    <cellStyle name="Indata 2 6 2" xfId="10563" xr:uid="{00000000-0005-0000-0000-000036290000}"/>
    <cellStyle name="Indata 2 6 3" xfId="10564" xr:uid="{00000000-0005-0000-0000-000037290000}"/>
    <cellStyle name="Indata 2 6 4" xfId="10565" xr:uid="{00000000-0005-0000-0000-000038290000}"/>
    <cellStyle name="Indata 2 7" xfId="10566" xr:uid="{00000000-0005-0000-0000-000039290000}"/>
    <cellStyle name="Indata 2 7 2" xfId="10567" xr:uid="{00000000-0005-0000-0000-00003A290000}"/>
    <cellStyle name="Indata 2 7 3" xfId="10568" xr:uid="{00000000-0005-0000-0000-00003B290000}"/>
    <cellStyle name="Indata 2 7 4" xfId="10569" xr:uid="{00000000-0005-0000-0000-00003C290000}"/>
    <cellStyle name="Indata 2 8" xfId="10570" xr:uid="{00000000-0005-0000-0000-00003D290000}"/>
    <cellStyle name="Indata 2 8 2" xfId="10571" xr:uid="{00000000-0005-0000-0000-00003E290000}"/>
    <cellStyle name="Indata 2 8 3" xfId="10572" xr:uid="{00000000-0005-0000-0000-00003F290000}"/>
    <cellStyle name="Indata 2 8 4" xfId="10573" xr:uid="{00000000-0005-0000-0000-000040290000}"/>
    <cellStyle name="Indata 2 9" xfId="10574" xr:uid="{00000000-0005-0000-0000-000041290000}"/>
    <cellStyle name="Indata 20" xfId="10575" xr:uid="{00000000-0005-0000-0000-000042290000}"/>
    <cellStyle name="Indata 20 2" xfId="10576" xr:uid="{00000000-0005-0000-0000-000043290000}"/>
    <cellStyle name="Indata 20 2 2" xfId="10577" xr:uid="{00000000-0005-0000-0000-000044290000}"/>
    <cellStyle name="Indata 20 2 3" xfId="10578" xr:uid="{00000000-0005-0000-0000-000045290000}"/>
    <cellStyle name="Indata 20 2 4" xfId="10579" xr:uid="{00000000-0005-0000-0000-000046290000}"/>
    <cellStyle name="Indata 20 3" xfId="10580" xr:uid="{00000000-0005-0000-0000-000047290000}"/>
    <cellStyle name="Indata 20 3 2" xfId="10581" xr:uid="{00000000-0005-0000-0000-000048290000}"/>
    <cellStyle name="Indata 20 3 3" xfId="10582" xr:uid="{00000000-0005-0000-0000-000049290000}"/>
    <cellStyle name="Indata 20 3 4" xfId="10583" xr:uid="{00000000-0005-0000-0000-00004A290000}"/>
    <cellStyle name="Indata 20 4" xfId="10584" xr:uid="{00000000-0005-0000-0000-00004B290000}"/>
    <cellStyle name="Indata 20 4 2" xfId="10585" xr:uid="{00000000-0005-0000-0000-00004C290000}"/>
    <cellStyle name="Indata 20 4 3" xfId="10586" xr:uid="{00000000-0005-0000-0000-00004D290000}"/>
    <cellStyle name="Indata 20 4 4" xfId="10587" xr:uid="{00000000-0005-0000-0000-00004E290000}"/>
    <cellStyle name="Indata 20 5" xfId="10588" xr:uid="{00000000-0005-0000-0000-00004F290000}"/>
    <cellStyle name="Indata 20 5 2" xfId="10589" xr:uid="{00000000-0005-0000-0000-000050290000}"/>
    <cellStyle name="Indata 20 5 3" xfId="10590" xr:uid="{00000000-0005-0000-0000-000051290000}"/>
    <cellStyle name="Indata 20 5 4" xfId="10591" xr:uid="{00000000-0005-0000-0000-000052290000}"/>
    <cellStyle name="Indata 20 6" xfId="10592" xr:uid="{00000000-0005-0000-0000-000053290000}"/>
    <cellStyle name="Indata 20 6 2" xfId="10593" xr:uid="{00000000-0005-0000-0000-000054290000}"/>
    <cellStyle name="Indata 20 6 3" xfId="10594" xr:uid="{00000000-0005-0000-0000-000055290000}"/>
    <cellStyle name="Indata 20 6 4" xfId="10595" xr:uid="{00000000-0005-0000-0000-000056290000}"/>
    <cellStyle name="Indata 20 7" xfId="10596" xr:uid="{00000000-0005-0000-0000-000057290000}"/>
    <cellStyle name="Indata 20 8" xfId="10597" xr:uid="{00000000-0005-0000-0000-000058290000}"/>
    <cellStyle name="Indata 20 9" xfId="10598" xr:uid="{00000000-0005-0000-0000-000059290000}"/>
    <cellStyle name="Indata 21" xfId="10599" xr:uid="{00000000-0005-0000-0000-00005A290000}"/>
    <cellStyle name="Indata 21 10" xfId="10600" xr:uid="{00000000-0005-0000-0000-00005B290000}"/>
    <cellStyle name="Indata 21 2" xfId="10601" xr:uid="{00000000-0005-0000-0000-00005C290000}"/>
    <cellStyle name="Indata 21 2 2" xfId="10602" xr:uid="{00000000-0005-0000-0000-00005D290000}"/>
    <cellStyle name="Indata 21 2 3" xfId="10603" xr:uid="{00000000-0005-0000-0000-00005E290000}"/>
    <cellStyle name="Indata 21 2 4" xfId="10604" xr:uid="{00000000-0005-0000-0000-00005F290000}"/>
    <cellStyle name="Indata 21 3" xfId="10605" xr:uid="{00000000-0005-0000-0000-000060290000}"/>
    <cellStyle name="Indata 21 3 2" xfId="10606" xr:uid="{00000000-0005-0000-0000-000061290000}"/>
    <cellStyle name="Indata 21 3 3" xfId="10607" xr:uid="{00000000-0005-0000-0000-000062290000}"/>
    <cellStyle name="Indata 21 3 4" xfId="10608" xr:uid="{00000000-0005-0000-0000-000063290000}"/>
    <cellStyle name="Indata 21 4" xfId="10609" xr:uid="{00000000-0005-0000-0000-000064290000}"/>
    <cellStyle name="Indata 21 4 2" xfId="10610" xr:uid="{00000000-0005-0000-0000-000065290000}"/>
    <cellStyle name="Indata 21 4 3" xfId="10611" xr:uid="{00000000-0005-0000-0000-000066290000}"/>
    <cellStyle name="Indata 21 4 4" xfId="10612" xr:uid="{00000000-0005-0000-0000-000067290000}"/>
    <cellStyle name="Indata 21 5" xfId="10613" xr:uid="{00000000-0005-0000-0000-000068290000}"/>
    <cellStyle name="Indata 21 5 2" xfId="10614" xr:uid="{00000000-0005-0000-0000-000069290000}"/>
    <cellStyle name="Indata 21 5 3" xfId="10615" xr:uid="{00000000-0005-0000-0000-00006A290000}"/>
    <cellStyle name="Indata 21 5 4" xfId="10616" xr:uid="{00000000-0005-0000-0000-00006B290000}"/>
    <cellStyle name="Indata 21 6" xfId="10617" xr:uid="{00000000-0005-0000-0000-00006C290000}"/>
    <cellStyle name="Indata 21 6 2" xfId="10618" xr:uid="{00000000-0005-0000-0000-00006D290000}"/>
    <cellStyle name="Indata 21 6 3" xfId="10619" xr:uid="{00000000-0005-0000-0000-00006E290000}"/>
    <cellStyle name="Indata 21 6 4" xfId="10620" xr:uid="{00000000-0005-0000-0000-00006F290000}"/>
    <cellStyle name="Indata 21 7" xfId="10621" xr:uid="{00000000-0005-0000-0000-000070290000}"/>
    <cellStyle name="Indata 21 7 2" xfId="10622" xr:uid="{00000000-0005-0000-0000-000071290000}"/>
    <cellStyle name="Indata 21 7 3" xfId="10623" xr:uid="{00000000-0005-0000-0000-000072290000}"/>
    <cellStyle name="Indata 21 7 4" xfId="10624" xr:uid="{00000000-0005-0000-0000-000073290000}"/>
    <cellStyle name="Indata 21 8" xfId="10625" xr:uid="{00000000-0005-0000-0000-000074290000}"/>
    <cellStyle name="Indata 21 9" xfId="10626" xr:uid="{00000000-0005-0000-0000-000075290000}"/>
    <cellStyle name="Indata 22" xfId="10627" xr:uid="{00000000-0005-0000-0000-000076290000}"/>
    <cellStyle name="Indata 22 2" xfId="10628" xr:uid="{00000000-0005-0000-0000-000077290000}"/>
    <cellStyle name="Indata 22 3" xfId="10629" xr:uid="{00000000-0005-0000-0000-000078290000}"/>
    <cellStyle name="Indata 22 4" xfId="10630" xr:uid="{00000000-0005-0000-0000-000079290000}"/>
    <cellStyle name="Indata 23" xfId="10631" xr:uid="{00000000-0005-0000-0000-00007A290000}"/>
    <cellStyle name="Indata 23 2" xfId="10632" xr:uid="{00000000-0005-0000-0000-00007B290000}"/>
    <cellStyle name="Indata 23 3" xfId="10633" xr:uid="{00000000-0005-0000-0000-00007C290000}"/>
    <cellStyle name="Indata 23 4" xfId="10634" xr:uid="{00000000-0005-0000-0000-00007D290000}"/>
    <cellStyle name="Indata 24" xfId="10635" xr:uid="{00000000-0005-0000-0000-00007E290000}"/>
    <cellStyle name="Indata 24 2" xfId="10636" xr:uid="{00000000-0005-0000-0000-00007F290000}"/>
    <cellStyle name="Indata 24 3" xfId="10637" xr:uid="{00000000-0005-0000-0000-000080290000}"/>
    <cellStyle name="Indata 24 4" xfId="10638" xr:uid="{00000000-0005-0000-0000-000081290000}"/>
    <cellStyle name="Indata 25" xfId="10639" xr:uid="{00000000-0005-0000-0000-000082290000}"/>
    <cellStyle name="Indata 25 2" xfId="10640" xr:uid="{00000000-0005-0000-0000-000083290000}"/>
    <cellStyle name="Indata 25 3" xfId="10641" xr:uid="{00000000-0005-0000-0000-000084290000}"/>
    <cellStyle name="Indata 25 4" xfId="10642" xr:uid="{00000000-0005-0000-0000-000085290000}"/>
    <cellStyle name="Indata 26" xfId="10643" xr:uid="{00000000-0005-0000-0000-000086290000}"/>
    <cellStyle name="Indata 26 2" xfId="10644" xr:uid="{00000000-0005-0000-0000-000087290000}"/>
    <cellStyle name="Indata 26 3" xfId="10645" xr:uid="{00000000-0005-0000-0000-000088290000}"/>
    <cellStyle name="Indata 26 4" xfId="10646" xr:uid="{00000000-0005-0000-0000-000089290000}"/>
    <cellStyle name="Indata 27" xfId="10647" xr:uid="{00000000-0005-0000-0000-00008A290000}"/>
    <cellStyle name="Indata 28" xfId="10648" xr:uid="{00000000-0005-0000-0000-00008B290000}"/>
    <cellStyle name="Indata 29" xfId="10649" xr:uid="{00000000-0005-0000-0000-00008C290000}"/>
    <cellStyle name="Indata 3" xfId="10650" xr:uid="{00000000-0005-0000-0000-00008D290000}"/>
    <cellStyle name="Indata 3 10" xfId="10651" xr:uid="{00000000-0005-0000-0000-00008E290000}"/>
    <cellStyle name="Indata 3 11" xfId="10652" xr:uid="{00000000-0005-0000-0000-00008F290000}"/>
    <cellStyle name="Indata 3 2" xfId="10653" xr:uid="{00000000-0005-0000-0000-000090290000}"/>
    <cellStyle name="Indata 3 2 10" xfId="10654" xr:uid="{00000000-0005-0000-0000-000091290000}"/>
    <cellStyle name="Indata 3 2 11" xfId="10655" xr:uid="{00000000-0005-0000-0000-000092290000}"/>
    <cellStyle name="Indata 3 2 2" xfId="10656" xr:uid="{00000000-0005-0000-0000-000093290000}"/>
    <cellStyle name="Indata 3 2 2 2" xfId="10657" xr:uid="{00000000-0005-0000-0000-000094290000}"/>
    <cellStyle name="Indata 3 2 2 3" xfId="10658" xr:uid="{00000000-0005-0000-0000-000095290000}"/>
    <cellStyle name="Indata 3 2 2 4" xfId="10659" xr:uid="{00000000-0005-0000-0000-000096290000}"/>
    <cellStyle name="Indata 3 2 3" xfId="10660" xr:uid="{00000000-0005-0000-0000-000097290000}"/>
    <cellStyle name="Indata 3 2 3 2" xfId="10661" xr:uid="{00000000-0005-0000-0000-000098290000}"/>
    <cellStyle name="Indata 3 2 3 3" xfId="10662" xr:uid="{00000000-0005-0000-0000-000099290000}"/>
    <cellStyle name="Indata 3 2 3 4" xfId="10663" xr:uid="{00000000-0005-0000-0000-00009A290000}"/>
    <cellStyle name="Indata 3 2 4" xfId="10664" xr:uid="{00000000-0005-0000-0000-00009B290000}"/>
    <cellStyle name="Indata 3 2 4 2" xfId="10665" xr:uid="{00000000-0005-0000-0000-00009C290000}"/>
    <cellStyle name="Indata 3 2 4 3" xfId="10666" xr:uid="{00000000-0005-0000-0000-00009D290000}"/>
    <cellStyle name="Indata 3 2 4 4" xfId="10667" xr:uid="{00000000-0005-0000-0000-00009E290000}"/>
    <cellStyle name="Indata 3 2 5" xfId="10668" xr:uid="{00000000-0005-0000-0000-00009F290000}"/>
    <cellStyle name="Indata 3 2 5 2" xfId="10669" xr:uid="{00000000-0005-0000-0000-0000A0290000}"/>
    <cellStyle name="Indata 3 2 5 3" xfId="10670" xr:uid="{00000000-0005-0000-0000-0000A1290000}"/>
    <cellStyle name="Indata 3 2 5 4" xfId="10671" xr:uid="{00000000-0005-0000-0000-0000A2290000}"/>
    <cellStyle name="Indata 3 2 6" xfId="10672" xr:uid="{00000000-0005-0000-0000-0000A3290000}"/>
    <cellStyle name="Indata 3 2 6 2" xfId="10673" xr:uid="{00000000-0005-0000-0000-0000A4290000}"/>
    <cellStyle name="Indata 3 2 6 3" xfId="10674" xr:uid="{00000000-0005-0000-0000-0000A5290000}"/>
    <cellStyle name="Indata 3 2 6 4" xfId="10675" xr:uid="{00000000-0005-0000-0000-0000A6290000}"/>
    <cellStyle name="Indata 3 2 7" xfId="10676" xr:uid="{00000000-0005-0000-0000-0000A7290000}"/>
    <cellStyle name="Indata 3 2 7 2" xfId="10677" xr:uid="{00000000-0005-0000-0000-0000A8290000}"/>
    <cellStyle name="Indata 3 2 7 3" xfId="10678" xr:uid="{00000000-0005-0000-0000-0000A9290000}"/>
    <cellStyle name="Indata 3 2 7 4" xfId="10679" xr:uid="{00000000-0005-0000-0000-0000AA290000}"/>
    <cellStyle name="Indata 3 2 8" xfId="10680" xr:uid="{00000000-0005-0000-0000-0000AB290000}"/>
    <cellStyle name="Indata 3 2 8 2" xfId="10681" xr:uid="{00000000-0005-0000-0000-0000AC290000}"/>
    <cellStyle name="Indata 3 2 8 3" xfId="10682" xr:uid="{00000000-0005-0000-0000-0000AD290000}"/>
    <cellStyle name="Indata 3 2 8 4" xfId="10683" xr:uid="{00000000-0005-0000-0000-0000AE290000}"/>
    <cellStyle name="Indata 3 2 9" xfId="10684" xr:uid="{00000000-0005-0000-0000-0000AF290000}"/>
    <cellStyle name="Indata 3 3" xfId="10685" xr:uid="{00000000-0005-0000-0000-0000B0290000}"/>
    <cellStyle name="Indata 3 3 10" xfId="10686" xr:uid="{00000000-0005-0000-0000-0000B1290000}"/>
    <cellStyle name="Indata 3 3 2" xfId="10687" xr:uid="{00000000-0005-0000-0000-0000B2290000}"/>
    <cellStyle name="Indata 3 3 2 2" xfId="10688" xr:uid="{00000000-0005-0000-0000-0000B3290000}"/>
    <cellStyle name="Indata 3 3 2 3" xfId="10689" xr:uid="{00000000-0005-0000-0000-0000B4290000}"/>
    <cellStyle name="Indata 3 3 2 4" xfId="10690" xr:uid="{00000000-0005-0000-0000-0000B5290000}"/>
    <cellStyle name="Indata 3 3 3" xfId="10691" xr:uid="{00000000-0005-0000-0000-0000B6290000}"/>
    <cellStyle name="Indata 3 3 3 2" xfId="10692" xr:uid="{00000000-0005-0000-0000-0000B7290000}"/>
    <cellStyle name="Indata 3 3 3 3" xfId="10693" xr:uid="{00000000-0005-0000-0000-0000B8290000}"/>
    <cellStyle name="Indata 3 3 3 4" xfId="10694" xr:uid="{00000000-0005-0000-0000-0000B9290000}"/>
    <cellStyle name="Indata 3 3 4" xfId="10695" xr:uid="{00000000-0005-0000-0000-0000BA290000}"/>
    <cellStyle name="Indata 3 3 4 2" xfId="10696" xr:uid="{00000000-0005-0000-0000-0000BB290000}"/>
    <cellStyle name="Indata 3 3 4 3" xfId="10697" xr:uid="{00000000-0005-0000-0000-0000BC290000}"/>
    <cellStyle name="Indata 3 3 4 4" xfId="10698" xr:uid="{00000000-0005-0000-0000-0000BD290000}"/>
    <cellStyle name="Indata 3 3 5" xfId="10699" xr:uid="{00000000-0005-0000-0000-0000BE290000}"/>
    <cellStyle name="Indata 3 3 5 2" xfId="10700" xr:uid="{00000000-0005-0000-0000-0000BF290000}"/>
    <cellStyle name="Indata 3 3 5 3" xfId="10701" xr:uid="{00000000-0005-0000-0000-0000C0290000}"/>
    <cellStyle name="Indata 3 3 5 4" xfId="10702" xr:uid="{00000000-0005-0000-0000-0000C1290000}"/>
    <cellStyle name="Indata 3 3 6" xfId="10703" xr:uid="{00000000-0005-0000-0000-0000C2290000}"/>
    <cellStyle name="Indata 3 3 6 2" xfId="10704" xr:uid="{00000000-0005-0000-0000-0000C3290000}"/>
    <cellStyle name="Indata 3 3 6 3" xfId="10705" xr:uid="{00000000-0005-0000-0000-0000C4290000}"/>
    <cellStyle name="Indata 3 3 6 4" xfId="10706" xr:uid="{00000000-0005-0000-0000-0000C5290000}"/>
    <cellStyle name="Indata 3 3 7" xfId="10707" xr:uid="{00000000-0005-0000-0000-0000C6290000}"/>
    <cellStyle name="Indata 3 3 7 2" xfId="10708" xr:uid="{00000000-0005-0000-0000-0000C7290000}"/>
    <cellStyle name="Indata 3 3 7 3" xfId="10709" xr:uid="{00000000-0005-0000-0000-0000C8290000}"/>
    <cellStyle name="Indata 3 3 7 4" xfId="10710" xr:uid="{00000000-0005-0000-0000-0000C9290000}"/>
    <cellStyle name="Indata 3 3 8" xfId="10711" xr:uid="{00000000-0005-0000-0000-0000CA290000}"/>
    <cellStyle name="Indata 3 3 9" xfId="10712" xr:uid="{00000000-0005-0000-0000-0000CB290000}"/>
    <cellStyle name="Indata 3 4" xfId="10713" xr:uid="{00000000-0005-0000-0000-0000CC290000}"/>
    <cellStyle name="Indata 3 4 2" xfId="10714" xr:uid="{00000000-0005-0000-0000-0000CD290000}"/>
    <cellStyle name="Indata 3 4 2 2" xfId="10715" xr:uid="{00000000-0005-0000-0000-0000CE290000}"/>
    <cellStyle name="Indata 3 4 2 3" xfId="10716" xr:uid="{00000000-0005-0000-0000-0000CF290000}"/>
    <cellStyle name="Indata 3 4 2 4" xfId="10717" xr:uid="{00000000-0005-0000-0000-0000D0290000}"/>
    <cellStyle name="Indata 3 4 3" xfId="10718" xr:uid="{00000000-0005-0000-0000-0000D1290000}"/>
    <cellStyle name="Indata 3 4 3 2" xfId="10719" xr:uid="{00000000-0005-0000-0000-0000D2290000}"/>
    <cellStyle name="Indata 3 4 3 3" xfId="10720" xr:uid="{00000000-0005-0000-0000-0000D3290000}"/>
    <cellStyle name="Indata 3 4 3 4" xfId="10721" xr:uid="{00000000-0005-0000-0000-0000D4290000}"/>
    <cellStyle name="Indata 3 4 4" xfId="10722" xr:uid="{00000000-0005-0000-0000-0000D5290000}"/>
    <cellStyle name="Indata 3 4 4 2" xfId="10723" xr:uid="{00000000-0005-0000-0000-0000D6290000}"/>
    <cellStyle name="Indata 3 4 4 3" xfId="10724" xr:uid="{00000000-0005-0000-0000-0000D7290000}"/>
    <cellStyle name="Indata 3 4 4 4" xfId="10725" xr:uid="{00000000-0005-0000-0000-0000D8290000}"/>
    <cellStyle name="Indata 3 4 5" xfId="10726" xr:uid="{00000000-0005-0000-0000-0000D9290000}"/>
    <cellStyle name="Indata 3 4 5 2" xfId="10727" xr:uid="{00000000-0005-0000-0000-0000DA290000}"/>
    <cellStyle name="Indata 3 4 5 3" xfId="10728" xr:uid="{00000000-0005-0000-0000-0000DB290000}"/>
    <cellStyle name="Indata 3 4 5 4" xfId="10729" xr:uid="{00000000-0005-0000-0000-0000DC290000}"/>
    <cellStyle name="Indata 3 4 6" xfId="10730" xr:uid="{00000000-0005-0000-0000-0000DD290000}"/>
    <cellStyle name="Indata 3 4 6 2" xfId="10731" xr:uid="{00000000-0005-0000-0000-0000DE290000}"/>
    <cellStyle name="Indata 3 4 6 3" xfId="10732" xr:uid="{00000000-0005-0000-0000-0000DF290000}"/>
    <cellStyle name="Indata 3 4 6 4" xfId="10733" xr:uid="{00000000-0005-0000-0000-0000E0290000}"/>
    <cellStyle name="Indata 3 4 7" xfId="10734" xr:uid="{00000000-0005-0000-0000-0000E1290000}"/>
    <cellStyle name="Indata 3 4 8" xfId="10735" xr:uid="{00000000-0005-0000-0000-0000E2290000}"/>
    <cellStyle name="Indata 3 4 9" xfId="10736" xr:uid="{00000000-0005-0000-0000-0000E3290000}"/>
    <cellStyle name="Indata 3 5" xfId="10737" xr:uid="{00000000-0005-0000-0000-0000E4290000}"/>
    <cellStyle name="Indata 3 5 2" xfId="10738" xr:uid="{00000000-0005-0000-0000-0000E5290000}"/>
    <cellStyle name="Indata 3 5 3" xfId="10739" xr:uid="{00000000-0005-0000-0000-0000E6290000}"/>
    <cellStyle name="Indata 3 5 4" xfId="10740" xr:uid="{00000000-0005-0000-0000-0000E7290000}"/>
    <cellStyle name="Indata 3 6" xfId="10741" xr:uid="{00000000-0005-0000-0000-0000E8290000}"/>
    <cellStyle name="Indata 3 6 2" xfId="10742" xr:uid="{00000000-0005-0000-0000-0000E9290000}"/>
    <cellStyle name="Indata 3 6 3" xfId="10743" xr:uid="{00000000-0005-0000-0000-0000EA290000}"/>
    <cellStyle name="Indata 3 6 4" xfId="10744" xr:uid="{00000000-0005-0000-0000-0000EB290000}"/>
    <cellStyle name="Indata 3 7" xfId="10745" xr:uid="{00000000-0005-0000-0000-0000EC290000}"/>
    <cellStyle name="Indata 3 7 2" xfId="10746" xr:uid="{00000000-0005-0000-0000-0000ED290000}"/>
    <cellStyle name="Indata 3 7 3" xfId="10747" xr:uid="{00000000-0005-0000-0000-0000EE290000}"/>
    <cellStyle name="Indata 3 7 4" xfId="10748" xr:uid="{00000000-0005-0000-0000-0000EF290000}"/>
    <cellStyle name="Indata 3 8" xfId="10749" xr:uid="{00000000-0005-0000-0000-0000F0290000}"/>
    <cellStyle name="Indata 3 8 2" xfId="10750" xr:uid="{00000000-0005-0000-0000-0000F1290000}"/>
    <cellStyle name="Indata 3 8 3" xfId="10751" xr:uid="{00000000-0005-0000-0000-0000F2290000}"/>
    <cellStyle name="Indata 3 8 4" xfId="10752" xr:uid="{00000000-0005-0000-0000-0000F3290000}"/>
    <cellStyle name="Indata 3 9" xfId="10753" xr:uid="{00000000-0005-0000-0000-0000F4290000}"/>
    <cellStyle name="Indata 4" xfId="10754" xr:uid="{00000000-0005-0000-0000-0000F5290000}"/>
    <cellStyle name="Indata 4 10" xfId="10755" xr:uid="{00000000-0005-0000-0000-0000F6290000}"/>
    <cellStyle name="Indata 4 11" xfId="10756" xr:uid="{00000000-0005-0000-0000-0000F7290000}"/>
    <cellStyle name="Indata 4 2" xfId="10757" xr:uid="{00000000-0005-0000-0000-0000F8290000}"/>
    <cellStyle name="Indata 4 2 10" xfId="10758" xr:uid="{00000000-0005-0000-0000-0000F9290000}"/>
    <cellStyle name="Indata 4 2 11" xfId="10759" xr:uid="{00000000-0005-0000-0000-0000FA290000}"/>
    <cellStyle name="Indata 4 2 2" xfId="10760" xr:uid="{00000000-0005-0000-0000-0000FB290000}"/>
    <cellStyle name="Indata 4 2 2 2" xfId="10761" xr:uid="{00000000-0005-0000-0000-0000FC290000}"/>
    <cellStyle name="Indata 4 2 2 3" xfId="10762" xr:uid="{00000000-0005-0000-0000-0000FD290000}"/>
    <cellStyle name="Indata 4 2 2 4" xfId="10763" xr:uid="{00000000-0005-0000-0000-0000FE290000}"/>
    <cellStyle name="Indata 4 2 3" xfId="10764" xr:uid="{00000000-0005-0000-0000-0000FF290000}"/>
    <cellStyle name="Indata 4 2 3 2" xfId="10765" xr:uid="{00000000-0005-0000-0000-0000002A0000}"/>
    <cellStyle name="Indata 4 2 3 3" xfId="10766" xr:uid="{00000000-0005-0000-0000-0000012A0000}"/>
    <cellStyle name="Indata 4 2 3 4" xfId="10767" xr:uid="{00000000-0005-0000-0000-0000022A0000}"/>
    <cellStyle name="Indata 4 2 4" xfId="10768" xr:uid="{00000000-0005-0000-0000-0000032A0000}"/>
    <cellStyle name="Indata 4 2 4 2" xfId="10769" xr:uid="{00000000-0005-0000-0000-0000042A0000}"/>
    <cellStyle name="Indata 4 2 4 3" xfId="10770" xr:uid="{00000000-0005-0000-0000-0000052A0000}"/>
    <cellStyle name="Indata 4 2 4 4" xfId="10771" xr:uid="{00000000-0005-0000-0000-0000062A0000}"/>
    <cellStyle name="Indata 4 2 5" xfId="10772" xr:uid="{00000000-0005-0000-0000-0000072A0000}"/>
    <cellStyle name="Indata 4 2 5 2" xfId="10773" xr:uid="{00000000-0005-0000-0000-0000082A0000}"/>
    <cellStyle name="Indata 4 2 5 3" xfId="10774" xr:uid="{00000000-0005-0000-0000-0000092A0000}"/>
    <cellStyle name="Indata 4 2 5 4" xfId="10775" xr:uid="{00000000-0005-0000-0000-00000A2A0000}"/>
    <cellStyle name="Indata 4 2 6" xfId="10776" xr:uid="{00000000-0005-0000-0000-00000B2A0000}"/>
    <cellStyle name="Indata 4 2 6 2" xfId="10777" xr:uid="{00000000-0005-0000-0000-00000C2A0000}"/>
    <cellStyle name="Indata 4 2 6 3" xfId="10778" xr:uid="{00000000-0005-0000-0000-00000D2A0000}"/>
    <cellStyle name="Indata 4 2 6 4" xfId="10779" xr:uid="{00000000-0005-0000-0000-00000E2A0000}"/>
    <cellStyle name="Indata 4 2 7" xfId="10780" xr:uid="{00000000-0005-0000-0000-00000F2A0000}"/>
    <cellStyle name="Indata 4 2 7 2" xfId="10781" xr:uid="{00000000-0005-0000-0000-0000102A0000}"/>
    <cellStyle name="Indata 4 2 7 3" xfId="10782" xr:uid="{00000000-0005-0000-0000-0000112A0000}"/>
    <cellStyle name="Indata 4 2 7 4" xfId="10783" xr:uid="{00000000-0005-0000-0000-0000122A0000}"/>
    <cellStyle name="Indata 4 2 8" xfId="10784" xr:uid="{00000000-0005-0000-0000-0000132A0000}"/>
    <cellStyle name="Indata 4 2 8 2" xfId="10785" xr:uid="{00000000-0005-0000-0000-0000142A0000}"/>
    <cellStyle name="Indata 4 2 8 3" xfId="10786" xr:uid="{00000000-0005-0000-0000-0000152A0000}"/>
    <cellStyle name="Indata 4 2 8 4" xfId="10787" xr:uid="{00000000-0005-0000-0000-0000162A0000}"/>
    <cellStyle name="Indata 4 2 9" xfId="10788" xr:uid="{00000000-0005-0000-0000-0000172A0000}"/>
    <cellStyle name="Indata 4 3" xfId="10789" xr:uid="{00000000-0005-0000-0000-0000182A0000}"/>
    <cellStyle name="Indata 4 3 10" xfId="10790" xr:uid="{00000000-0005-0000-0000-0000192A0000}"/>
    <cellStyle name="Indata 4 3 2" xfId="10791" xr:uid="{00000000-0005-0000-0000-00001A2A0000}"/>
    <cellStyle name="Indata 4 3 2 2" xfId="10792" xr:uid="{00000000-0005-0000-0000-00001B2A0000}"/>
    <cellStyle name="Indata 4 3 2 3" xfId="10793" xr:uid="{00000000-0005-0000-0000-00001C2A0000}"/>
    <cellStyle name="Indata 4 3 2 4" xfId="10794" xr:uid="{00000000-0005-0000-0000-00001D2A0000}"/>
    <cellStyle name="Indata 4 3 3" xfId="10795" xr:uid="{00000000-0005-0000-0000-00001E2A0000}"/>
    <cellStyle name="Indata 4 3 3 2" xfId="10796" xr:uid="{00000000-0005-0000-0000-00001F2A0000}"/>
    <cellStyle name="Indata 4 3 3 3" xfId="10797" xr:uid="{00000000-0005-0000-0000-0000202A0000}"/>
    <cellStyle name="Indata 4 3 3 4" xfId="10798" xr:uid="{00000000-0005-0000-0000-0000212A0000}"/>
    <cellStyle name="Indata 4 3 4" xfId="10799" xr:uid="{00000000-0005-0000-0000-0000222A0000}"/>
    <cellStyle name="Indata 4 3 4 2" xfId="10800" xr:uid="{00000000-0005-0000-0000-0000232A0000}"/>
    <cellStyle name="Indata 4 3 4 3" xfId="10801" xr:uid="{00000000-0005-0000-0000-0000242A0000}"/>
    <cellStyle name="Indata 4 3 4 4" xfId="10802" xr:uid="{00000000-0005-0000-0000-0000252A0000}"/>
    <cellStyle name="Indata 4 3 5" xfId="10803" xr:uid="{00000000-0005-0000-0000-0000262A0000}"/>
    <cellStyle name="Indata 4 3 5 2" xfId="10804" xr:uid="{00000000-0005-0000-0000-0000272A0000}"/>
    <cellStyle name="Indata 4 3 5 3" xfId="10805" xr:uid="{00000000-0005-0000-0000-0000282A0000}"/>
    <cellStyle name="Indata 4 3 5 4" xfId="10806" xr:uid="{00000000-0005-0000-0000-0000292A0000}"/>
    <cellStyle name="Indata 4 3 6" xfId="10807" xr:uid="{00000000-0005-0000-0000-00002A2A0000}"/>
    <cellStyle name="Indata 4 3 6 2" xfId="10808" xr:uid="{00000000-0005-0000-0000-00002B2A0000}"/>
    <cellStyle name="Indata 4 3 6 3" xfId="10809" xr:uid="{00000000-0005-0000-0000-00002C2A0000}"/>
    <cellStyle name="Indata 4 3 6 4" xfId="10810" xr:uid="{00000000-0005-0000-0000-00002D2A0000}"/>
    <cellStyle name="Indata 4 3 7" xfId="10811" xr:uid="{00000000-0005-0000-0000-00002E2A0000}"/>
    <cellStyle name="Indata 4 3 7 2" xfId="10812" xr:uid="{00000000-0005-0000-0000-00002F2A0000}"/>
    <cellStyle name="Indata 4 3 7 3" xfId="10813" xr:uid="{00000000-0005-0000-0000-0000302A0000}"/>
    <cellStyle name="Indata 4 3 7 4" xfId="10814" xr:uid="{00000000-0005-0000-0000-0000312A0000}"/>
    <cellStyle name="Indata 4 3 8" xfId="10815" xr:uid="{00000000-0005-0000-0000-0000322A0000}"/>
    <cellStyle name="Indata 4 3 9" xfId="10816" xr:uid="{00000000-0005-0000-0000-0000332A0000}"/>
    <cellStyle name="Indata 4 4" xfId="10817" xr:uid="{00000000-0005-0000-0000-0000342A0000}"/>
    <cellStyle name="Indata 4 4 2" xfId="10818" xr:uid="{00000000-0005-0000-0000-0000352A0000}"/>
    <cellStyle name="Indata 4 4 2 2" xfId="10819" xr:uid="{00000000-0005-0000-0000-0000362A0000}"/>
    <cellStyle name="Indata 4 4 2 3" xfId="10820" xr:uid="{00000000-0005-0000-0000-0000372A0000}"/>
    <cellStyle name="Indata 4 4 2 4" xfId="10821" xr:uid="{00000000-0005-0000-0000-0000382A0000}"/>
    <cellStyle name="Indata 4 4 3" xfId="10822" xr:uid="{00000000-0005-0000-0000-0000392A0000}"/>
    <cellStyle name="Indata 4 4 3 2" xfId="10823" xr:uid="{00000000-0005-0000-0000-00003A2A0000}"/>
    <cellStyle name="Indata 4 4 3 3" xfId="10824" xr:uid="{00000000-0005-0000-0000-00003B2A0000}"/>
    <cellStyle name="Indata 4 4 3 4" xfId="10825" xr:uid="{00000000-0005-0000-0000-00003C2A0000}"/>
    <cellStyle name="Indata 4 4 4" xfId="10826" xr:uid="{00000000-0005-0000-0000-00003D2A0000}"/>
    <cellStyle name="Indata 4 4 4 2" xfId="10827" xr:uid="{00000000-0005-0000-0000-00003E2A0000}"/>
    <cellStyle name="Indata 4 4 4 3" xfId="10828" xr:uid="{00000000-0005-0000-0000-00003F2A0000}"/>
    <cellStyle name="Indata 4 4 4 4" xfId="10829" xr:uid="{00000000-0005-0000-0000-0000402A0000}"/>
    <cellStyle name="Indata 4 4 5" xfId="10830" xr:uid="{00000000-0005-0000-0000-0000412A0000}"/>
    <cellStyle name="Indata 4 4 5 2" xfId="10831" xr:uid="{00000000-0005-0000-0000-0000422A0000}"/>
    <cellStyle name="Indata 4 4 5 3" xfId="10832" xr:uid="{00000000-0005-0000-0000-0000432A0000}"/>
    <cellStyle name="Indata 4 4 5 4" xfId="10833" xr:uid="{00000000-0005-0000-0000-0000442A0000}"/>
    <cellStyle name="Indata 4 4 6" xfId="10834" xr:uid="{00000000-0005-0000-0000-0000452A0000}"/>
    <cellStyle name="Indata 4 4 6 2" xfId="10835" xr:uid="{00000000-0005-0000-0000-0000462A0000}"/>
    <cellStyle name="Indata 4 4 6 3" xfId="10836" xr:uid="{00000000-0005-0000-0000-0000472A0000}"/>
    <cellStyle name="Indata 4 4 6 4" xfId="10837" xr:uid="{00000000-0005-0000-0000-0000482A0000}"/>
    <cellStyle name="Indata 4 4 7" xfId="10838" xr:uid="{00000000-0005-0000-0000-0000492A0000}"/>
    <cellStyle name="Indata 4 4 8" xfId="10839" xr:uid="{00000000-0005-0000-0000-00004A2A0000}"/>
    <cellStyle name="Indata 4 4 9" xfId="10840" xr:uid="{00000000-0005-0000-0000-00004B2A0000}"/>
    <cellStyle name="Indata 4 5" xfId="10841" xr:uid="{00000000-0005-0000-0000-00004C2A0000}"/>
    <cellStyle name="Indata 4 5 2" xfId="10842" xr:uid="{00000000-0005-0000-0000-00004D2A0000}"/>
    <cellStyle name="Indata 4 5 3" xfId="10843" xr:uid="{00000000-0005-0000-0000-00004E2A0000}"/>
    <cellStyle name="Indata 4 5 4" xfId="10844" xr:uid="{00000000-0005-0000-0000-00004F2A0000}"/>
    <cellStyle name="Indata 4 6" xfId="10845" xr:uid="{00000000-0005-0000-0000-0000502A0000}"/>
    <cellStyle name="Indata 4 6 2" xfId="10846" xr:uid="{00000000-0005-0000-0000-0000512A0000}"/>
    <cellStyle name="Indata 4 6 3" xfId="10847" xr:uid="{00000000-0005-0000-0000-0000522A0000}"/>
    <cellStyle name="Indata 4 6 4" xfId="10848" xr:uid="{00000000-0005-0000-0000-0000532A0000}"/>
    <cellStyle name="Indata 4 7" xfId="10849" xr:uid="{00000000-0005-0000-0000-0000542A0000}"/>
    <cellStyle name="Indata 4 7 2" xfId="10850" xr:uid="{00000000-0005-0000-0000-0000552A0000}"/>
    <cellStyle name="Indata 4 7 3" xfId="10851" xr:uid="{00000000-0005-0000-0000-0000562A0000}"/>
    <cellStyle name="Indata 4 7 4" xfId="10852" xr:uid="{00000000-0005-0000-0000-0000572A0000}"/>
    <cellStyle name="Indata 4 8" xfId="10853" xr:uid="{00000000-0005-0000-0000-0000582A0000}"/>
    <cellStyle name="Indata 4 8 2" xfId="10854" xr:uid="{00000000-0005-0000-0000-0000592A0000}"/>
    <cellStyle name="Indata 4 8 3" xfId="10855" xr:uid="{00000000-0005-0000-0000-00005A2A0000}"/>
    <cellStyle name="Indata 4 8 4" xfId="10856" xr:uid="{00000000-0005-0000-0000-00005B2A0000}"/>
    <cellStyle name="Indata 4 9" xfId="10857" xr:uid="{00000000-0005-0000-0000-00005C2A0000}"/>
    <cellStyle name="Indata 5" xfId="10858" xr:uid="{00000000-0005-0000-0000-00005D2A0000}"/>
    <cellStyle name="Indata 5 10" xfId="10859" xr:uid="{00000000-0005-0000-0000-00005E2A0000}"/>
    <cellStyle name="Indata 5 11" xfId="10860" xr:uid="{00000000-0005-0000-0000-00005F2A0000}"/>
    <cellStyle name="Indata 5 2" xfId="10861" xr:uid="{00000000-0005-0000-0000-0000602A0000}"/>
    <cellStyle name="Indata 5 2 10" xfId="10862" xr:uid="{00000000-0005-0000-0000-0000612A0000}"/>
    <cellStyle name="Indata 5 2 11" xfId="10863" xr:uid="{00000000-0005-0000-0000-0000622A0000}"/>
    <cellStyle name="Indata 5 2 2" xfId="10864" xr:uid="{00000000-0005-0000-0000-0000632A0000}"/>
    <cellStyle name="Indata 5 2 2 2" xfId="10865" xr:uid="{00000000-0005-0000-0000-0000642A0000}"/>
    <cellStyle name="Indata 5 2 2 3" xfId="10866" xr:uid="{00000000-0005-0000-0000-0000652A0000}"/>
    <cellStyle name="Indata 5 2 2 4" xfId="10867" xr:uid="{00000000-0005-0000-0000-0000662A0000}"/>
    <cellStyle name="Indata 5 2 3" xfId="10868" xr:uid="{00000000-0005-0000-0000-0000672A0000}"/>
    <cellStyle name="Indata 5 2 3 2" xfId="10869" xr:uid="{00000000-0005-0000-0000-0000682A0000}"/>
    <cellStyle name="Indata 5 2 3 3" xfId="10870" xr:uid="{00000000-0005-0000-0000-0000692A0000}"/>
    <cellStyle name="Indata 5 2 3 4" xfId="10871" xr:uid="{00000000-0005-0000-0000-00006A2A0000}"/>
    <cellStyle name="Indata 5 2 4" xfId="10872" xr:uid="{00000000-0005-0000-0000-00006B2A0000}"/>
    <cellStyle name="Indata 5 2 4 2" xfId="10873" xr:uid="{00000000-0005-0000-0000-00006C2A0000}"/>
    <cellStyle name="Indata 5 2 4 3" xfId="10874" xr:uid="{00000000-0005-0000-0000-00006D2A0000}"/>
    <cellStyle name="Indata 5 2 4 4" xfId="10875" xr:uid="{00000000-0005-0000-0000-00006E2A0000}"/>
    <cellStyle name="Indata 5 2 5" xfId="10876" xr:uid="{00000000-0005-0000-0000-00006F2A0000}"/>
    <cellStyle name="Indata 5 2 5 2" xfId="10877" xr:uid="{00000000-0005-0000-0000-0000702A0000}"/>
    <cellStyle name="Indata 5 2 5 3" xfId="10878" xr:uid="{00000000-0005-0000-0000-0000712A0000}"/>
    <cellStyle name="Indata 5 2 5 4" xfId="10879" xr:uid="{00000000-0005-0000-0000-0000722A0000}"/>
    <cellStyle name="Indata 5 2 6" xfId="10880" xr:uid="{00000000-0005-0000-0000-0000732A0000}"/>
    <cellStyle name="Indata 5 2 6 2" xfId="10881" xr:uid="{00000000-0005-0000-0000-0000742A0000}"/>
    <cellStyle name="Indata 5 2 6 3" xfId="10882" xr:uid="{00000000-0005-0000-0000-0000752A0000}"/>
    <cellStyle name="Indata 5 2 6 4" xfId="10883" xr:uid="{00000000-0005-0000-0000-0000762A0000}"/>
    <cellStyle name="Indata 5 2 7" xfId="10884" xr:uid="{00000000-0005-0000-0000-0000772A0000}"/>
    <cellStyle name="Indata 5 2 7 2" xfId="10885" xr:uid="{00000000-0005-0000-0000-0000782A0000}"/>
    <cellStyle name="Indata 5 2 7 3" xfId="10886" xr:uid="{00000000-0005-0000-0000-0000792A0000}"/>
    <cellStyle name="Indata 5 2 7 4" xfId="10887" xr:uid="{00000000-0005-0000-0000-00007A2A0000}"/>
    <cellStyle name="Indata 5 2 8" xfId="10888" xr:uid="{00000000-0005-0000-0000-00007B2A0000}"/>
    <cellStyle name="Indata 5 2 8 2" xfId="10889" xr:uid="{00000000-0005-0000-0000-00007C2A0000}"/>
    <cellStyle name="Indata 5 2 8 3" xfId="10890" xr:uid="{00000000-0005-0000-0000-00007D2A0000}"/>
    <cellStyle name="Indata 5 2 8 4" xfId="10891" xr:uid="{00000000-0005-0000-0000-00007E2A0000}"/>
    <cellStyle name="Indata 5 2 9" xfId="10892" xr:uid="{00000000-0005-0000-0000-00007F2A0000}"/>
    <cellStyle name="Indata 5 3" xfId="10893" xr:uid="{00000000-0005-0000-0000-0000802A0000}"/>
    <cellStyle name="Indata 5 3 10" xfId="10894" xr:uid="{00000000-0005-0000-0000-0000812A0000}"/>
    <cellStyle name="Indata 5 3 2" xfId="10895" xr:uid="{00000000-0005-0000-0000-0000822A0000}"/>
    <cellStyle name="Indata 5 3 2 2" xfId="10896" xr:uid="{00000000-0005-0000-0000-0000832A0000}"/>
    <cellStyle name="Indata 5 3 2 3" xfId="10897" xr:uid="{00000000-0005-0000-0000-0000842A0000}"/>
    <cellStyle name="Indata 5 3 2 4" xfId="10898" xr:uid="{00000000-0005-0000-0000-0000852A0000}"/>
    <cellStyle name="Indata 5 3 3" xfId="10899" xr:uid="{00000000-0005-0000-0000-0000862A0000}"/>
    <cellStyle name="Indata 5 3 3 2" xfId="10900" xr:uid="{00000000-0005-0000-0000-0000872A0000}"/>
    <cellStyle name="Indata 5 3 3 3" xfId="10901" xr:uid="{00000000-0005-0000-0000-0000882A0000}"/>
    <cellStyle name="Indata 5 3 3 4" xfId="10902" xr:uid="{00000000-0005-0000-0000-0000892A0000}"/>
    <cellStyle name="Indata 5 3 4" xfId="10903" xr:uid="{00000000-0005-0000-0000-00008A2A0000}"/>
    <cellStyle name="Indata 5 3 4 2" xfId="10904" xr:uid="{00000000-0005-0000-0000-00008B2A0000}"/>
    <cellStyle name="Indata 5 3 4 3" xfId="10905" xr:uid="{00000000-0005-0000-0000-00008C2A0000}"/>
    <cellStyle name="Indata 5 3 4 4" xfId="10906" xr:uid="{00000000-0005-0000-0000-00008D2A0000}"/>
    <cellStyle name="Indata 5 3 5" xfId="10907" xr:uid="{00000000-0005-0000-0000-00008E2A0000}"/>
    <cellStyle name="Indata 5 3 5 2" xfId="10908" xr:uid="{00000000-0005-0000-0000-00008F2A0000}"/>
    <cellStyle name="Indata 5 3 5 3" xfId="10909" xr:uid="{00000000-0005-0000-0000-0000902A0000}"/>
    <cellStyle name="Indata 5 3 5 4" xfId="10910" xr:uid="{00000000-0005-0000-0000-0000912A0000}"/>
    <cellStyle name="Indata 5 3 6" xfId="10911" xr:uid="{00000000-0005-0000-0000-0000922A0000}"/>
    <cellStyle name="Indata 5 3 6 2" xfId="10912" xr:uid="{00000000-0005-0000-0000-0000932A0000}"/>
    <cellStyle name="Indata 5 3 6 3" xfId="10913" xr:uid="{00000000-0005-0000-0000-0000942A0000}"/>
    <cellStyle name="Indata 5 3 6 4" xfId="10914" xr:uid="{00000000-0005-0000-0000-0000952A0000}"/>
    <cellStyle name="Indata 5 3 7" xfId="10915" xr:uid="{00000000-0005-0000-0000-0000962A0000}"/>
    <cellStyle name="Indata 5 3 7 2" xfId="10916" xr:uid="{00000000-0005-0000-0000-0000972A0000}"/>
    <cellStyle name="Indata 5 3 7 3" xfId="10917" xr:uid="{00000000-0005-0000-0000-0000982A0000}"/>
    <cellStyle name="Indata 5 3 7 4" xfId="10918" xr:uid="{00000000-0005-0000-0000-0000992A0000}"/>
    <cellStyle name="Indata 5 3 8" xfId="10919" xr:uid="{00000000-0005-0000-0000-00009A2A0000}"/>
    <cellStyle name="Indata 5 3 9" xfId="10920" xr:uid="{00000000-0005-0000-0000-00009B2A0000}"/>
    <cellStyle name="Indata 5 4" xfId="10921" xr:uid="{00000000-0005-0000-0000-00009C2A0000}"/>
    <cellStyle name="Indata 5 4 2" xfId="10922" xr:uid="{00000000-0005-0000-0000-00009D2A0000}"/>
    <cellStyle name="Indata 5 4 2 2" xfId="10923" xr:uid="{00000000-0005-0000-0000-00009E2A0000}"/>
    <cellStyle name="Indata 5 4 2 3" xfId="10924" xr:uid="{00000000-0005-0000-0000-00009F2A0000}"/>
    <cellStyle name="Indata 5 4 2 4" xfId="10925" xr:uid="{00000000-0005-0000-0000-0000A02A0000}"/>
    <cellStyle name="Indata 5 4 3" xfId="10926" xr:uid="{00000000-0005-0000-0000-0000A12A0000}"/>
    <cellStyle name="Indata 5 4 3 2" xfId="10927" xr:uid="{00000000-0005-0000-0000-0000A22A0000}"/>
    <cellStyle name="Indata 5 4 3 3" xfId="10928" xr:uid="{00000000-0005-0000-0000-0000A32A0000}"/>
    <cellStyle name="Indata 5 4 3 4" xfId="10929" xr:uid="{00000000-0005-0000-0000-0000A42A0000}"/>
    <cellStyle name="Indata 5 4 4" xfId="10930" xr:uid="{00000000-0005-0000-0000-0000A52A0000}"/>
    <cellStyle name="Indata 5 4 4 2" xfId="10931" xr:uid="{00000000-0005-0000-0000-0000A62A0000}"/>
    <cellStyle name="Indata 5 4 4 3" xfId="10932" xr:uid="{00000000-0005-0000-0000-0000A72A0000}"/>
    <cellStyle name="Indata 5 4 4 4" xfId="10933" xr:uid="{00000000-0005-0000-0000-0000A82A0000}"/>
    <cellStyle name="Indata 5 4 5" xfId="10934" xr:uid="{00000000-0005-0000-0000-0000A92A0000}"/>
    <cellStyle name="Indata 5 4 5 2" xfId="10935" xr:uid="{00000000-0005-0000-0000-0000AA2A0000}"/>
    <cellStyle name="Indata 5 4 5 3" xfId="10936" xr:uid="{00000000-0005-0000-0000-0000AB2A0000}"/>
    <cellStyle name="Indata 5 4 5 4" xfId="10937" xr:uid="{00000000-0005-0000-0000-0000AC2A0000}"/>
    <cellStyle name="Indata 5 4 6" xfId="10938" xr:uid="{00000000-0005-0000-0000-0000AD2A0000}"/>
    <cellStyle name="Indata 5 4 6 2" xfId="10939" xr:uid="{00000000-0005-0000-0000-0000AE2A0000}"/>
    <cellStyle name="Indata 5 4 6 3" xfId="10940" xr:uid="{00000000-0005-0000-0000-0000AF2A0000}"/>
    <cellStyle name="Indata 5 4 6 4" xfId="10941" xr:uid="{00000000-0005-0000-0000-0000B02A0000}"/>
    <cellStyle name="Indata 5 4 7" xfId="10942" xr:uid="{00000000-0005-0000-0000-0000B12A0000}"/>
    <cellStyle name="Indata 5 4 8" xfId="10943" xr:uid="{00000000-0005-0000-0000-0000B22A0000}"/>
    <cellStyle name="Indata 5 4 9" xfId="10944" xr:uid="{00000000-0005-0000-0000-0000B32A0000}"/>
    <cellStyle name="Indata 5 5" xfId="10945" xr:uid="{00000000-0005-0000-0000-0000B42A0000}"/>
    <cellStyle name="Indata 5 5 2" xfId="10946" xr:uid="{00000000-0005-0000-0000-0000B52A0000}"/>
    <cellStyle name="Indata 5 5 3" xfId="10947" xr:uid="{00000000-0005-0000-0000-0000B62A0000}"/>
    <cellStyle name="Indata 5 5 4" xfId="10948" xr:uid="{00000000-0005-0000-0000-0000B72A0000}"/>
    <cellStyle name="Indata 5 6" xfId="10949" xr:uid="{00000000-0005-0000-0000-0000B82A0000}"/>
    <cellStyle name="Indata 5 6 2" xfId="10950" xr:uid="{00000000-0005-0000-0000-0000B92A0000}"/>
    <cellStyle name="Indata 5 6 3" xfId="10951" xr:uid="{00000000-0005-0000-0000-0000BA2A0000}"/>
    <cellStyle name="Indata 5 6 4" xfId="10952" xr:uid="{00000000-0005-0000-0000-0000BB2A0000}"/>
    <cellStyle name="Indata 5 7" xfId="10953" xr:uid="{00000000-0005-0000-0000-0000BC2A0000}"/>
    <cellStyle name="Indata 5 7 2" xfId="10954" xr:uid="{00000000-0005-0000-0000-0000BD2A0000}"/>
    <cellStyle name="Indata 5 7 3" xfId="10955" xr:uid="{00000000-0005-0000-0000-0000BE2A0000}"/>
    <cellStyle name="Indata 5 7 4" xfId="10956" xr:uid="{00000000-0005-0000-0000-0000BF2A0000}"/>
    <cellStyle name="Indata 5 8" xfId="10957" xr:uid="{00000000-0005-0000-0000-0000C02A0000}"/>
    <cellStyle name="Indata 5 8 2" xfId="10958" xr:uid="{00000000-0005-0000-0000-0000C12A0000}"/>
    <cellStyle name="Indata 5 8 3" xfId="10959" xr:uid="{00000000-0005-0000-0000-0000C22A0000}"/>
    <cellStyle name="Indata 5 8 4" xfId="10960" xr:uid="{00000000-0005-0000-0000-0000C32A0000}"/>
    <cellStyle name="Indata 5 9" xfId="10961" xr:uid="{00000000-0005-0000-0000-0000C42A0000}"/>
    <cellStyle name="Indata 6" xfId="10962" xr:uid="{00000000-0005-0000-0000-0000C52A0000}"/>
    <cellStyle name="Indata 6 10" xfId="10963" xr:uid="{00000000-0005-0000-0000-0000C62A0000}"/>
    <cellStyle name="Indata 6 11" xfId="10964" xr:uid="{00000000-0005-0000-0000-0000C72A0000}"/>
    <cellStyle name="Indata 6 2" xfId="10965" xr:uid="{00000000-0005-0000-0000-0000C82A0000}"/>
    <cellStyle name="Indata 6 2 10" xfId="10966" xr:uid="{00000000-0005-0000-0000-0000C92A0000}"/>
    <cellStyle name="Indata 6 2 11" xfId="10967" xr:uid="{00000000-0005-0000-0000-0000CA2A0000}"/>
    <cellStyle name="Indata 6 2 2" xfId="10968" xr:uid="{00000000-0005-0000-0000-0000CB2A0000}"/>
    <cellStyle name="Indata 6 2 2 2" xfId="10969" xr:uid="{00000000-0005-0000-0000-0000CC2A0000}"/>
    <cellStyle name="Indata 6 2 2 3" xfId="10970" xr:uid="{00000000-0005-0000-0000-0000CD2A0000}"/>
    <cellStyle name="Indata 6 2 2 4" xfId="10971" xr:uid="{00000000-0005-0000-0000-0000CE2A0000}"/>
    <cellStyle name="Indata 6 2 3" xfId="10972" xr:uid="{00000000-0005-0000-0000-0000CF2A0000}"/>
    <cellStyle name="Indata 6 2 3 2" xfId="10973" xr:uid="{00000000-0005-0000-0000-0000D02A0000}"/>
    <cellStyle name="Indata 6 2 3 3" xfId="10974" xr:uid="{00000000-0005-0000-0000-0000D12A0000}"/>
    <cellStyle name="Indata 6 2 3 4" xfId="10975" xr:uid="{00000000-0005-0000-0000-0000D22A0000}"/>
    <cellStyle name="Indata 6 2 4" xfId="10976" xr:uid="{00000000-0005-0000-0000-0000D32A0000}"/>
    <cellStyle name="Indata 6 2 4 2" xfId="10977" xr:uid="{00000000-0005-0000-0000-0000D42A0000}"/>
    <cellStyle name="Indata 6 2 4 3" xfId="10978" xr:uid="{00000000-0005-0000-0000-0000D52A0000}"/>
    <cellStyle name="Indata 6 2 4 4" xfId="10979" xr:uid="{00000000-0005-0000-0000-0000D62A0000}"/>
    <cellStyle name="Indata 6 2 5" xfId="10980" xr:uid="{00000000-0005-0000-0000-0000D72A0000}"/>
    <cellStyle name="Indata 6 2 5 2" xfId="10981" xr:uid="{00000000-0005-0000-0000-0000D82A0000}"/>
    <cellStyle name="Indata 6 2 5 3" xfId="10982" xr:uid="{00000000-0005-0000-0000-0000D92A0000}"/>
    <cellStyle name="Indata 6 2 5 4" xfId="10983" xr:uid="{00000000-0005-0000-0000-0000DA2A0000}"/>
    <cellStyle name="Indata 6 2 6" xfId="10984" xr:uid="{00000000-0005-0000-0000-0000DB2A0000}"/>
    <cellStyle name="Indata 6 2 6 2" xfId="10985" xr:uid="{00000000-0005-0000-0000-0000DC2A0000}"/>
    <cellStyle name="Indata 6 2 6 3" xfId="10986" xr:uid="{00000000-0005-0000-0000-0000DD2A0000}"/>
    <cellStyle name="Indata 6 2 6 4" xfId="10987" xr:uid="{00000000-0005-0000-0000-0000DE2A0000}"/>
    <cellStyle name="Indata 6 2 7" xfId="10988" xr:uid="{00000000-0005-0000-0000-0000DF2A0000}"/>
    <cellStyle name="Indata 6 2 7 2" xfId="10989" xr:uid="{00000000-0005-0000-0000-0000E02A0000}"/>
    <cellStyle name="Indata 6 2 7 3" xfId="10990" xr:uid="{00000000-0005-0000-0000-0000E12A0000}"/>
    <cellStyle name="Indata 6 2 7 4" xfId="10991" xr:uid="{00000000-0005-0000-0000-0000E22A0000}"/>
    <cellStyle name="Indata 6 2 8" xfId="10992" xr:uid="{00000000-0005-0000-0000-0000E32A0000}"/>
    <cellStyle name="Indata 6 2 8 2" xfId="10993" xr:uid="{00000000-0005-0000-0000-0000E42A0000}"/>
    <cellStyle name="Indata 6 2 8 3" xfId="10994" xr:uid="{00000000-0005-0000-0000-0000E52A0000}"/>
    <cellStyle name="Indata 6 2 8 4" xfId="10995" xr:uid="{00000000-0005-0000-0000-0000E62A0000}"/>
    <cellStyle name="Indata 6 2 9" xfId="10996" xr:uid="{00000000-0005-0000-0000-0000E72A0000}"/>
    <cellStyle name="Indata 6 3" xfId="10997" xr:uid="{00000000-0005-0000-0000-0000E82A0000}"/>
    <cellStyle name="Indata 6 3 10" xfId="10998" xr:uid="{00000000-0005-0000-0000-0000E92A0000}"/>
    <cellStyle name="Indata 6 3 2" xfId="10999" xr:uid="{00000000-0005-0000-0000-0000EA2A0000}"/>
    <cellStyle name="Indata 6 3 2 2" xfId="11000" xr:uid="{00000000-0005-0000-0000-0000EB2A0000}"/>
    <cellStyle name="Indata 6 3 2 3" xfId="11001" xr:uid="{00000000-0005-0000-0000-0000EC2A0000}"/>
    <cellStyle name="Indata 6 3 2 4" xfId="11002" xr:uid="{00000000-0005-0000-0000-0000ED2A0000}"/>
    <cellStyle name="Indata 6 3 3" xfId="11003" xr:uid="{00000000-0005-0000-0000-0000EE2A0000}"/>
    <cellStyle name="Indata 6 3 3 2" xfId="11004" xr:uid="{00000000-0005-0000-0000-0000EF2A0000}"/>
    <cellStyle name="Indata 6 3 3 3" xfId="11005" xr:uid="{00000000-0005-0000-0000-0000F02A0000}"/>
    <cellStyle name="Indata 6 3 3 4" xfId="11006" xr:uid="{00000000-0005-0000-0000-0000F12A0000}"/>
    <cellStyle name="Indata 6 3 4" xfId="11007" xr:uid="{00000000-0005-0000-0000-0000F22A0000}"/>
    <cellStyle name="Indata 6 3 4 2" xfId="11008" xr:uid="{00000000-0005-0000-0000-0000F32A0000}"/>
    <cellStyle name="Indata 6 3 4 3" xfId="11009" xr:uid="{00000000-0005-0000-0000-0000F42A0000}"/>
    <cellStyle name="Indata 6 3 4 4" xfId="11010" xr:uid="{00000000-0005-0000-0000-0000F52A0000}"/>
    <cellStyle name="Indata 6 3 5" xfId="11011" xr:uid="{00000000-0005-0000-0000-0000F62A0000}"/>
    <cellStyle name="Indata 6 3 5 2" xfId="11012" xr:uid="{00000000-0005-0000-0000-0000F72A0000}"/>
    <cellStyle name="Indata 6 3 5 3" xfId="11013" xr:uid="{00000000-0005-0000-0000-0000F82A0000}"/>
    <cellStyle name="Indata 6 3 5 4" xfId="11014" xr:uid="{00000000-0005-0000-0000-0000F92A0000}"/>
    <cellStyle name="Indata 6 3 6" xfId="11015" xr:uid="{00000000-0005-0000-0000-0000FA2A0000}"/>
    <cellStyle name="Indata 6 3 6 2" xfId="11016" xr:uid="{00000000-0005-0000-0000-0000FB2A0000}"/>
    <cellStyle name="Indata 6 3 6 3" xfId="11017" xr:uid="{00000000-0005-0000-0000-0000FC2A0000}"/>
    <cellStyle name="Indata 6 3 6 4" xfId="11018" xr:uid="{00000000-0005-0000-0000-0000FD2A0000}"/>
    <cellStyle name="Indata 6 3 7" xfId="11019" xr:uid="{00000000-0005-0000-0000-0000FE2A0000}"/>
    <cellStyle name="Indata 6 3 7 2" xfId="11020" xr:uid="{00000000-0005-0000-0000-0000FF2A0000}"/>
    <cellStyle name="Indata 6 3 7 3" xfId="11021" xr:uid="{00000000-0005-0000-0000-0000002B0000}"/>
    <cellStyle name="Indata 6 3 7 4" xfId="11022" xr:uid="{00000000-0005-0000-0000-0000012B0000}"/>
    <cellStyle name="Indata 6 3 8" xfId="11023" xr:uid="{00000000-0005-0000-0000-0000022B0000}"/>
    <cellStyle name="Indata 6 3 9" xfId="11024" xr:uid="{00000000-0005-0000-0000-0000032B0000}"/>
    <cellStyle name="Indata 6 4" xfId="11025" xr:uid="{00000000-0005-0000-0000-0000042B0000}"/>
    <cellStyle name="Indata 6 4 2" xfId="11026" xr:uid="{00000000-0005-0000-0000-0000052B0000}"/>
    <cellStyle name="Indata 6 4 2 2" xfId="11027" xr:uid="{00000000-0005-0000-0000-0000062B0000}"/>
    <cellStyle name="Indata 6 4 2 3" xfId="11028" xr:uid="{00000000-0005-0000-0000-0000072B0000}"/>
    <cellStyle name="Indata 6 4 2 4" xfId="11029" xr:uid="{00000000-0005-0000-0000-0000082B0000}"/>
    <cellStyle name="Indata 6 4 3" xfId="11030" xr:uid="{00000000-0005-0000-0000-0000092B0000}"/>
    <cellStyle name="Indata 6 4 3 2" xfId="11031" xr:uid="{00000000-0005-0000-0000-00000A2B0000}"/>
    <cellStyle name="Indata 6 4 3 3" xfId="11032" xr:uid="{00000000-0005-0000-0000-00000B2B0000}"/>
    <cellStyle name="Indata 6 4 3 4" xfId="11033" xr:uid="{00000000-0005-0000-0000-00000C2B0000}"/>
    <cellStyle name="Indata 6 4 4" xfId="11034" xr:uid="{00000000-0005-0000-0000-00000D2B0000}"/>
    <cellStyle name="Indata 6 4 4 2" xfId="11035" xr:uid="{00000000-0005-0000-0000-00000E2B0000}"/>
    <cellStyle name="Indata 6 4 4 3" xfId="11036" xr:uid="{00000000-0005-0000-0000-00000F2B0000}"/>
    <cellStyle name="Indata 6 4 4 4" xfId="11037" xr:uid="{00000000-0005-0000-0000-0000102B0000}"/>
    <cellStyle name="Indata 6 4 5" xfId="11038" xr:uid="{00000000-0005-0000-0000-0000112B0000}"/>
    <cellStyle name="Indata 6 4 5 2" xfId="11039" xr:uid="{00000000-0005-0000-0000-0000122B0000}"/>
    <cellStyle name="Indata 6 4 5 3" xfId="11040" xr:uid="{00000000-0005-0000-0000-0000132B0000}"/>
    <cellStyle name="Indata 6 4 5 4" xfId="11041" xr:uid="{00000000-0005-0000-0000-0000142B0000}"/>
    <cellStyle name="Indata 6 4 6" xfId="11042" xr:uid="{00000000-0005-0000-0000-0000152B0000}"/>
    <cellStyle name="Indata 6 4 6 2" xfId="11043" xr:uid="{00000000-0005-0000-0000-0000162B0000}"/>
    <cellStyle name="Indata 6 4 6 3" xfId="11044" xr:uid="{00000000-0005-0000-0000-0000172B0000}"/>
    <cellStyle name="Indata 6 4 6 4" xfId="11045" xr:uid="{00000000-0005-0000-0000-0000182B0000}"/>
    <cellStyle name="Indata 6 4 7" xfId="11046" xr:uid="{00000000-0005-0000-0000-0000192B0000}"/>
    <cellStyle name="Indata 6 4 8" xfId="11047" xr:uid="{00000000-0005-0000-0000-00001A2B0000}"/>
    <cellStyle name="Indata 6 4 9" xfId="11048" xr:uid="{00000000-0005-0000-0000-00001B2B0000}"/>
    <cellStyle name="Indata 6 5" xfId="11049" xr:uid="{00000000-0005-0000-0000-00001C2B0000}"/>
    <cellStyle name="Indata 6 5 2" xfId="11050" xr:uid="{00000000-0005-0000-0000-00001D2B0000}"/>
    <cellStyle name="Indata 6 5 3" xfId="11051" xr:uid="{00000000-0005-0000-0000-00001E2B0000}"/>
    <cellStyle name="Indata 6 5 4" xfId="11052" xr:uid="{00000000-0005-0000-0000-00001F2B0000}"/>
    <cellStyle name="Indata 6 6" xfId="11053" xr:uid="{00000000-0005-0000-0000-0000202B0000}"/>
    <cellStyle name="Indata 6 6 2" xfId="11054" xr:uid="{00000000-0005-0000-0000-0000212B0000}"/>
    <cellStyle name="Indata 6 6 3" xfId="11055" xr:uid="{00000000-0005-0000-0000-0000222B0000}"/>
    <cellStyle name="Indata 6 6 4" xfId="11056" xr:uid="{00000000-0005-0000-0000-0000232B0000}"/>
    <cellStyle name="Indata 6 7" xfId="11057" xr:uid="{00000000-0005-0000-0000-0000242B0000}"/>
    <cellStyle name="Indata 6 7 2" xfId="11058" xr:uid="{00000000-0005-0000-0000-0000252B0000}"/>
    <cellStyle name="Indata 6 7 3" xfId="11059" xr:uid="{00000000-0005-0000-0000-0000262B0000}"/>
    <cellStyle name="Indata 6 7 4" xfId="11060" xr:uid="{00000000-0005-0000-0000-0000272B0000}"/>
    <cellStyle name="Indata 6 8" xfId="11061" xr:uid="{00000000-0005-0000-0000-0000282B0000}"/>
    <cellStyle name="Indata 6 8 2" xfId="11062" xr:uid="{00000000-0005-0000-0000-0000292B0000}"/>
    <cellStyle name="Indata 6 8 3" xfId="11063" xr:uid="{00000000-0005-0000-0000-00002A2B0000}"/>
    <cellStyle name="Indata 6 8 4" xfId="11064" xr:uid="{00000000-0005-0000-0000-00002B2B0000}"/>
    <cellStyle name="Indata 6 9" xfId="11065" xr:uid="{00000000-0005-0000-0000-00002C2B0000}"/>
    <cellStyle name="Indata 7" xfId="11066" xr:uid="{00000000-0005-0000-0000-00002D2B0000}"/>
    <cellStyle name="Indata 7 10" xfId="11067" xr:uid="{00000000-0005-0000-0000-00002E2B0000}"/>
    <cellStyle name="Indata 7 11" xfId="11068" xr:uid="{00000000-0005-0000-0000-00002F2B0000}"/>
    <cellStyle name="Indata 7 2" xfId="11069" xr:uid="{00000000-0005-0000-0000-0000302B0000}"/>
    <cellStyle name="Indata 7 2 10" xfId="11070" xr:uid="{00000000-0005-0000-0000-0000312B0000}"/>
    <cellStyle name="Indata 7 2 11" xfId="11071" xr:uid="{00000000-0005-0000-0000-0000322B0000}"/>
    <cellStyle name="Indata 7 2 2" xfId="11072" xr:uid="{00000000-0005-0000-0000-0000332B0000}"/>
    <cellStyle name="Indata 7 2 2 2" xfId="11073" xr:uid="{00000000-0005-0000-0000-0000342B0000}"/>
    <cellStyle name="Indata 7 2 2 3" xfId="11074" xr:uid="{00000000-0005-0000-0000-0000352B0000}"/>
    <cellStyle name="Indata 7 2 2 4" xfId="11075" xr:uid="{00000000-0005-0000-0000-0000362B0000}"/>
    <cellStyle name="Indata 7 2 3" xfId="11076" xr:uid="{00000000-0005-0000-0000-0000372B0000}"/>
    <cellStyle name="Indata 7 2 3 2" xfId="11077" xr:uid="{00000000-0005-0000-0000-0000382B0000}"/>
    <cellStyle name="Indata 7 2 3 3" xfId="11078" xr:uid="{00000000-0005-0000-0000-0000392B0000}"/>
    <cellStyle name="Indata 7 2 3 4" xfId="11079" xr:uid="{00000000-0005-0000-0000-00003A2B0000}"/>
    <cellStyle name="Indata 7 2 4" xfId="11080" xr:uid="{00000000-0005-0000-0000-00003B2B0000}"/>
    <cellStyle name="Indata 7 2 4 2" xfId="11081" xr:uid="{00000000-0005-0000-0000-00003C2B0000}"/>
    <cellStyle name="Indata 7 2 4 3" xfId="11082" xr:uid="{00000000-0005-0000-0000-00003D2B0000}"/>
    <cellStyle name="Indata 7 2 4 4" xfId="11083" xr:uid="{00000000-0005-0000-0000-00003E2B0000}"/>
    <cellStyle name="Indata 7 2 5" xfId="11084" xr:uid="{00000000-0005-0000-0000-00003F2B0000}"/>
    <cellStyle name="Indata 7 2 5 2" xfId="11085" xr:uid="{00000000-0005-0000-0000-0000402B0000}"/>
    <cellStyle name="Indata 7 2 5 3" xfId="11086" xr:uid="{00000000-0005-0000-0000-0000412B0000}"/>
    <cellStyle name="Indata 7 2 5 4" xfId="11087" xr:uid="{00000000-0005-0000-0000-0000422B0000}"/>
    <cellStyle name="Indata 7 2 6" xfId="11088" xr:uid="{00000000-0005-0000-0000-0000432B0000}"/>
    <cellStyle name="Indata 7 2 6 2" xfId="11089" xr:uid="{00000000-0005-0000-0000-0000442B0000}"/>
    <cellStyle name="Indata 7 2 6 3" xfId="11090" xr:uid="{00000000-0005-0000-0000-0000452B0000}"/>
    <cellStyle name="Indata 7 2 6 4" xfId="11091" xr:uid="{00000000-0005-0000-0000-0000462B0000}"/>
    <cellStyle name="Indata 7 2 7" xfId="11092" xr:uid="{00000000-0005-0000-0000-0000472B0000}"/>
    <cellStyle name="Indata 7 2 7 2" xfId="11093" xr:uid="{00000000-0005-0000-0000-0000482B0000}"/>
    <cellStyle name="Indata 7 2 7 3" xfId="11094" xr:uid="{00000000-0005-0000-0000-0000492B0000}"/>
    <cellStyle name="Indata 7 2 7 4" xfId="11095" xr:uid="{00000000-0005-0000-0000-00004A2B0000}"/>
    <cellStyle name="Indata 7 2 8" xfId="11096" xr:uid="{00000000-0005-0000-0000-00004B2B0000}"/>
    <cellStyle name="Indata 7 2 8 2" xfId="11097" xr:uid="{00000000-0005-0000-0000-00004C2B0000}"/>
    <cellStyle name="Indata 7 2 8 3" xfId="11098" xr:uid="{00000000-0005-0000-0000-00004D2B0000}"/>
    <cellStyle name="Indata 7 2 8 4" xfId="11099" xr:uid="{00000000-0005-0000-0000-00004E2B0000}"/>
    <cellStyle name="Indata 7 2 9" xfId="11100" xr:uid="{00000000-0005-0000-0000-00004F2B0000}"/>
    <cellStyle name="Indata 7 3" xfId="11101" xr:uid="{00000000-0005-0000-0000-0000502B0000}"/>
    <cellStyle name="Indata 7 3 10" xfId="11102" xr:uid="{00000000-0005-0000-0000-0000512B0000}"/>
    <cellStyle name="Indata 7 3 2" xfId="11103" xr:uid="{00000000-0005-0000-0000-0000522B0000}"/>
    <cellStyle name="Indata 7 3 2 2" xfId="11104" xr:uid="{00000000-0005-0000-0000-0000532B0000}"/>
    <cellStyle name="Indata 7 3 2 3" xfId="11105" xr:uid="{00000000-0005-0000-0000-0000542B0000}"/>
    <cellStyle name="Indata 7 3 2 4" xfId="11106" xr:uid="{00000000-0005-0000-0000-0000552B0000}"/>
    <cellStyle name="Indata 7 3 3" xfId="11107" xr:uid="{00000000-0005-0000-0000-0000562B0000}"/>
    <cellStyle name="Indata 7 3 3 2" xfId="11108" xr:uid="{00000000-0005-0000-0000-0000572B0000}"/>
    <cellStyle name="Indata 7 3 3 3" xfId="11109" xr:uid="{00000000-0005-0000-0000-0000582B0000}"/>
    <cellStyle name="Indata 7 3 3 4" xfId="11110" xr:uid="{00000000-0005-0000-0000-0000592B0000}"/>
    <cellStyle name="Indata 7 3 4" xfId="11111" xr:uid="{00000000-0005-0000-0000-00005A2B0000}"/>
    <cellStyle name="Indata 7 3 4 2" xfId="11112" xr:uid="{00000000-0005-0000-0000-00005B2B0000}"/>
    <cellStyle name="Indata 7 3 4 3" xfId="11113" xr:uid="{00000000-0005-0000-0000-00005C2B0000}"/>
    <cellStyle name="Indata 7 3 4 4" xfId="11114" xr:uid="{00000000-0005-0000-0000-00005D2B0000}"/>
    <cellStyle name="Indata 7 3 5" xfId="11115" xr:uid="{00000000-0005-0000-0000-00005E2B0000}"/>
    <cellStyle name="Indata 7 3 5 2" xfId="11116" xr:uid="{00000000-0005-0000-0000-00005F2B0000}"/>
    <cellStyle name="Indata 7 3 5 3" xfId="11117" xr:uid="{00000000-0005-0000-0000-0000602B0000}"/>
    <cellStyle name="Indata 7 3 5 4" xfId="11118" xr:uid="{00000000-0005-0000-0000-0000612B0000}"/>
    <cellStyle name="Indata 7 3 6" xfId="11119" xr:uid="{00000000-0005-0000-0000-0000622B0000}"/>
    <cellStyle name="Indata 7 3 6 2" xfId="11120" xr:uid="{00000000-0005-0000-0000-0000632B0000}"/>
    <cellStyle name="Indata 7 3 6 3" xfId="11121" xr:uid="{00000000-0005-0000-0000-0000642B0000}"/>
    <cellStyle name="Indata 7 3 6 4" xfId="11122" xr:uid="{00000000-0005-0000-0000-0000652B0000}"/>
    <cellStyle name="Indata 7 3 7" xfId="11123" xr:uid="{00000000-0005-0000-0000-0000662B0000}"/>
    <cellStyle name="Indata 7 3 7 2" xfId="11124" xr:uid="{00000000-0005-0000-0000-0000672B0000}"/>
    <cellStyle name="Indata 7 3 7 3" xfId="11125" xr:uid="{00000000-0005-0000-0000-0000682B0000}"/>
    <cellStyle name="Indata 7 3 7 4" xfId="11126" xr:uid="{00000000-0005-0000-0000-0000692B0000}"/>
    <cellStyle name="Indata 7 3 8" xfId="11127" xr:uid="{00000000-0005-0000-0000-00006A2B0000}"/>
    <cellStyle name="Indata 7 3 9" xfId="11128" xr:uid="{00000000-0005-0000-0000-00006B2B0000}"/>
    <cellStyle name="Indata 7 4" xfId="11129" xr:uid="{00000000-0005-0000-0000-00006C2B0000}"/>
    <cellStyle name="Indata 7 4 2" xfId="11130" xr:uid="{00000000-0005-0000-0000-00006D2B0000}"/>
    <cellStyle name="Indata 7 4 2 2" xfId="11131" xr:uid="{00000000-0005-0000-0000-00006E2B0000}"/>
    <cellStyle name="Indata 7 4 2 3" xfId="11132" xr:uid="{00000000-0005-0000-0000-00006F2B0000}"/>
    <cellStyle name="Indata 7 4 2 4" xfId="11133" xr:uid="{00000000-0005-0000-0000-0000702B0000}"/>
    <cellStyle name="Indata 7 4 3" xfId="11134" xr:uid="{00000000-0005-0000-0000-0000712B0000}"/>
    <cellStyle name="Indata 7 4 3 2" xfId="11135" xr:uid="{00000000-0005-0000-0000-0000722B0000}"/>
    <cellStyle name="Indata 7 4 3 3" xfId="11136" xr:uid="{00000000-0005-0000-0000-0000732B0000}"/>
    <cellStyle name="Indata 7 4 3 4" xfId="11137" xr:uid="{00000000-0005-0000-0000-0000742B0000}"/>
    <cellStyle name="Indata 7 4 4" xfId="11138" xr:uid="{00000000-0005-0000-0000-0000752B0000}"/>
    <cellStyle name="Indata 7 4 4 2" xfId="11139" xr:uid="{00000000-0005-0000-0000-0000762B0000}"/>
    <cellStyle name="Indata 7 4 4 3" xfId="11140" xr:uid="{00000000-0005-0000-0000-0000772B0000}"/>
    <cellStyle name="Indata 7 4 4 4" xfId="11141" xr:uid="{00000000-0005-0000-0000-0000782B0000}"/>
    <cellStyle name="Indata 7 4 5" xfId="11142" xr:uid="{00000000-0005-0000-0000-0000792B0000}"/>
    <cellStyle name="Indata 7 4 5 2" xfId="11143" xr:uid="{00000000-0005-0000-0000-00007A2B0000}"/>
    <cellStyle name="Indata 7 4 5 3" xfId="11144" xr:uid="{00000000-0005-0000-0000-00007B2B0000}"/>
    <cellStyle name="Indata 7 4 5 4" xfId="11145" xr:uid="{00000000-0005-0000-0000-00007C2B0000}"/>
    <cellStyle name="Indata 7 4 6" xfId="11146" xr:uid="{00000000-0005-0000-0000-00007D2B0000}"/>
    <cellStyle name="Indata 7 4 6 2" xfId="11147" xr:uid="{00000000-0005-0000-0000-00007E2B0000}"/>
    <cellStyle name="Indata 7 4 6 3" xfId="11148" xr:uid="{00000000-0005-0000-0000-00007F2B0000}"/>
    <cellStyle name="Indata 7 4 6 4" xfId="11149" xr:uid="{00000000-0005-0000-0000-0000802B0000}"/>
    <cellStyle name="Indata 7 4 7" xfId="11150" xr:uid="{00000000-0005-0000-0000-0000812B0000}"/>
    <cellStyle name="Indata 7 4 8" xfId="11151" xr:uid="{00000000-0005-0000-0000-0000822B0000}"/>
    <cellStyle name="Indata 7 4 9" xfId="11152" xr:uid="{00000000-0005-0000-0000-0000832B0000}"/>
    <cellStyle name="Indata 7 5" xfId="11153" xr:uid="{00000000-0005-0000-0000-0000842B0000}"/>
    <cellStyle name="Indata 7 5 2" xfId="11154" xr:uid="{00000000-0005-0000-0000-0000852B0000}"/>
    <cellStyle name="Indata 7 5 3" xfId="11155" xr:uid="{00000000-0005-0000-0000-0000862B0000}"/>
    <cellStyle name="Indata 7 5 4" xfId="11156" xr:uid="{00000000-0005-0000-0000-0000872B0000}"/>
    <cellStyle name="Indata 7 6" xfId="11157" xr:uid="{00000000-0005-0000-0000-0000882B0000}"/>
    <cellStyle name="Indata 7 6 2" xfId="11158" xr:uid="{00000000-0005-0000-0000-0000892B0000}"/>
    <cellStyle name="Indata 7 6 3" xfId="11159" xr:uid="{00000000-0005-0000-0000-00008A2B0000}"/>
    <cellStyle name="Indata 7 6 4" xfId="11160" xr:uid="{00000000-0005-0000-0000-00008B2B0000}"/>
    <cellStyle name="Indata 7 7" xfId="11161" xr:uid="{00000000-0005-0000-0000-00008C2B0000}"/>
    <cellStyle name="Indata 7 7 2" xfId="11162" xr:uid="{00000000-0005-0000-0000-00008D2B0000}"/>
    <cellStyle name="Indata 7 7 3" xfId="11163" xr:uid="{00000000-0005-0000-0000-00008E2B0000}"/>
    <cellStyle name="Indata 7 7 4" xfId="11164" xr:uid="{00000000-0005-0000-0000-00008F2B0000}"/>
    <cellStyle name="Indata 7 8" xfId="11165" xr:uid="{00000000-0005-0000-0000-0000902B0000}"/>
    <cellStyle name="Indata 7 8 2" xfId="11166" xr:uid="{00000000-0005-0000-0000-0000912B0000}"/>
    <cellStyle name="Indata 7 8 3" xfId="11167" xr:uid="{00000000-0005-0000-0000-0000922B0000}"/>
    <cellStyle name="Indata 7 8 4" xfId="11168" xr:uid="{00000000-0005-0000-0000-0000932B0000}"/>
    <cellStyle name="Indata 7 9" xfId="11169" xr:uid="{00000000-0005-0000-0000-0000942B0000}"/>
    <cellStyle name="Indata 8" xfId="11170" xr:uid="{00000000-0005-0000-0000-0000952B0000}"/>
    <cellStyle name="Indata 8 10" xfId="11171" xr:uid="{00000000-0005-0000-0000-0000962B0000}"/>
    <cellStyle name="Indata 8 11" xfId="11172" xr:uid="{00000000-0005-0000-0000-0000972B0000}"/>
    <cellStyle name="Indata 8 2" xfId="11173" xr:uid="{00000000-0005-0000-0000-0000982B0000}"/>
    <cellStyle name="Indata 8 2 10" xfId="11174" xr:uid="{00000000-0005-0000-0000-0000992B0000}"/>
    <cellStyle name="Indata 8 2 11" xfId="11175" xr:uid="{00000000-0005-0000-0000-00009A2B0000}"/>
    <cellStyle name="Indata 8 2 2" xfId="11176" xr:uid="{00000000-0005-0000-0000-00009B2B0000}"/>
    <cellStyle name="Indata 8 2 2 2" xfId="11177" xr:uid="{00000000-0005-0000-0000-00009C2B0000}"/>
    <cellStyle name="Indata 8 2 2 3" xfId="11178" xr:uid="{00000000-0005-0000-0000-00009D2B0000}"/>
    <cellStyle name="Indata 8 2 2 4" xfId="11179" xr:uid="{00000000-0005-0000-0000-00009E2B0000}"/>
    <cellStyle name="Indata 8 2 3" xfId="11180" xr:uid="{00000000-0005-0000-0000-00009F2B0000}"/>
    <cellStyle name="Indata 8 2 3 2" xfId="11181" xr:uid="{00000000-0005-0000-0000-0000A02B0000}"/>
    <cellStyle name="Indata 8 2 3 3" xfId="11182" xr:uid="{00000000-0005-0000-0000-0000A12B0000}"/>
    <cellStyle name="Indata 8 2 3 4" xfId="11183" xr:uid="{00000000-0005-0000-0000-0000A22B0000}"/>
    <cellStyle name="Indata 8 2 4" xfId="11184" xr:uid="{00000000-0005-0000-0000-0000A32B0000}"/>
    <cellStyle name="Indata 8 2 4 2" xfId="11185" xr:uid="{00000000-0005-0000-0000-0000A42B0000}"/>
    <cellStyle name="Indata 8 2 4 3" xfId="11186" xr:uid="{00000000-0005-0000-0000-0000A52B0000}"/>
    <cellStyle name="Indata 8 2 4 4" xfId="11187" xr:uid="{00000000-0005-0000-0000-0000A62B0000}"/>
    <cellStyle name="Indata 8 2 5" xfId="11188" xr:uid="{00000000-0005-0000-0000-0000A72B0000}"/>
    <cellStyle name="Indata 8 2 5 2" xfId="11189" xr:uid="{00000000-0005-0000-0000-0000A82B0000}"/>
    <cellStyle name="Indata 8 2 5 3" xfId="11190" xr:uid="{00000000-0005-0000-0000-0000A92B0000}"/>
    <cellStyle name="Indata 8 2 5 4" xfId="11191" xr:uid="{00000000-0005-0000-0000-0000AA2B0000}"/>
    <cellStyle name="Indata 8 2 6" xfId="11192" xr:uid="{00000000-0005-0000-0000-0000AB2B0000}"/>
    <cellStyle name="Indata 8 2 6 2" xfId="11193" xr:uid="{00000000-0005-0000-0000-0000AC2B0000}"/>
    <cellStyle name="Indata 8 2 6 3" xfId="11194" xr:uid="{00000000-0005-0000-0000-0000AD2B0000}"/>
    <cellStyle name="Indata 8 2 6 4" xfId="11195" xr:uid="{00000000-0005-0000-0000-0000AE2B0000}"/>
    <cellStyle name="Indata 8 2 7" xfId="11196" xr:uid="{00000000-0005-0000-0000-0000AF2B0000}"/>
    <cellStyle name="Indata 8 2 7 2" xfId="11197" xr:uid="{00000000-0005-0000-0000-0000B02B0000}"/>
    <cellStyle name="Indata 8 2 7 3" xfId="11198" xr:uid="{00000000-0005-0000-0000-0000B12B0000}"/>
    <cellStyle name="Indata 8 2 7 4" xfId="11199" xr:uid="{00000000-0005-0000-0000-0000B22B0000}"/>
    <cellStyle name="Indata 8 2 8" xfId="11200" xr:uid="{00000000-0005-0000-0000-0000B32B0000}"/>
    <cellStyle name="Indata 8 2 8 2" xfId="11201" xr:uid="{00000000-0005-0000-0000-0000B42B0000}"/>
    <cellStyle name="Indata 8 2 8 3" xfId="11202" xr:uid="{00000000-0005-0000-0000-0000B52B0000}"/>
    <cellStyle name="Indata 8 2 8 4" xfId="11203" xr:uid="{00000000-0005-0000-0000-0000B62B0000}"/>
    <cellStyle name="Indata 8 2 9" xfId="11204" xr:uid="{00000000-0005-0000-0000-0000B72B0000}"/>
    <cellStyle name="Indata 8 3" xfId="11205" xr:uid="{00000000-0005-0000-0000-0000B82B0000}"/>
    <cellStyle name="Indata 8 3 10" xfId="11206" xr:uid="{00000000-0005-0000-0000-0000B92B0000}"/>
    <cellStyle name="Indata 8 3 2" xfId="11207" xr:uid="{00000000-0005-0000-0000-0000BA2B0000}"/>
    <cellStyle name="Indata 8 3 2 2" xfId="11208" xr:uid="{00000000-0005-0000-0000-0000BB2B0000}"/>
    <cellStyle name="Indata 8 3 2 3" xfId="11209" xr:uid="{00000000-0005-0000-0000-0000BC2B0000}"/>
    <cellStyle name="Indata 8 3 2 4" xfId="11210" xr:uid="{00000000-0005-0000-0000-0000BD2B0000}"/>
    <cellStyle name="Indata 8 3 3" xfId="11211" xr:uid="{00000000-0005-0000-0000-0000BE2B0000}"/>
    <cellStyle name="Indata 8 3 3 2" xfId="11212" xr:uid="{00000000-0005-0000-0000-0000BF2B0000}"/>
    <cellStyle name="Indata 8 3 3 3" xfId="11213" xr:uid="{00000000-0005-0000-0000-0000C02B0000}"/>
    <cellStyle name="Indata 8 3 3 4" xfId="11214" xr:uid="{00000000-0005-0000-0000-0000C12B0000}"/>
    <cellStyle name="Indata 8 3 4" xfId="11215" xr:uid="{00000000-0005-0000-0000-0000C22B0000}"/>
    <cellStyle name="Indata 8 3 4 2" xfId="11216" xr:uid="{00000000-0005-0000-0000-0000C32B0000}"/>
    <cellStyle name="Indata 8 3 4 3" xfId="11217" xr:uid="{00000000-0005-0000-0000-0000C42B0000}"/>
    <cellStyle name="Indata 8 3 4 4" xfId="11218" xr:uid="{00000000-0005-0000-0000-0000C52B0000}"/>
    <cellStyle name="Indata 8 3 5" xfId="11219" xr:uid="{00000000-0005-0000-0000-0000C62B0000}"/>
    <cellStyle name="Indata 8 3 5 2" xfId="11220" xr:uid="{00000000-0005-0000-0000-0000C72B0000}"/>
    <cellStyle name="Indata 8 3 5 3" xfId="11221" xr:uid="{00000000-0005-0000-0000-0000C82B0000}"/>
    <cellStyle name="Indata 8 3 5 4" xfId="11222" xr:uid="{00000000-0005-0000-0000-0000C92B0000}"/>
    <cellStyle name="Indata 8 3 6" xfId="11223" xr:uid="{00000000-0005-0000-0000-0000CA2B0000}"/>
    <cellStyle name="Indata 8 3 6 2" xfId="11224" xr:uid="{00000000-0005-0000-0000-0000CB2B0000}"/>
    <cellStyle name="Indata 8 3 6 3" xfId="11225" xr:uid="{00000000-0005-0000-0000-0000CC2B0000}"/>
    <cellStyle name="Indata 8 3 6 4" xfId="11226" xr:uid="{00000000-0005-0000-0000-0000CD2B0000}"/>
    <cellStyle name="Indata 8 3 7" xfId="11227" xr:uid="{00000000-0005-0000-0000-0000CE2B0000}"/>
    <cellStyle name="Indata 8 3 7 2" xfId="11228" xr:uid="{00000000-0005-0000-0000-0000CF2B0000}"/>
    <cellStyle name="Indata 8 3 7 3" xfId="11229" xr:uid="{00000000-0005-0000-0000-0000D02B0000}"/>
    <cellStyle name="Indata 8 3 7 4" xfId="11230" xr:uid="{00000000-0005-0000-0000-0000D12B0000}"/>
    <cellStyle name="Indata 8 3 8" xfId="11231" xr:uid="{00000000-0005-0000-0000-0000D22B0000}"/>
    <cellStyle name="Indata 8 3 9" xfId="11232" xr:uid="{00000000-0005-0000-0000-0000D32B0000}"/>
    <cellStyle name="Indata 8 4" xfId="11233" xr:uid="{00000000-0005-0000-0000-0000D42B0000}"/>
    <cellStyle name="Indata 8 4 2" xfId="11234" xr:uid="{00000000-0005-0000-0000-0000D52B0000}"/>
    <cellStyle name="Indata 8 4 2 2" xfId="11235" xr:uid="{00000000-0005-0000-0000-0000D62B0000}"/>
    <cellStyle name="Indata 8 4 2 3" xfId="11236" xr:uid="{00000000-0005-0000-0000-0000D72B0000}"/>
    <cellStyle name="Indata 8 4 2 4" xfId="11237" xr:uid="{00000000-0005-0000-0000-0000D82B0000}"/>
    <cellStyle name="Indata 8 4 3" xfId="11238" xr:uid="{00000000-0005-0000-0000-0000D92B0000}"/>
    <cellStyle name="Indata 8 4 3 2" xfId="11239" xr:uid="{00000000-0005-0000-0000-0000DA2B0000}"/>
    <cellStyle name="Indata 8 4 3 3" xfId="11240" xr:uid="{00000000-0005-0000-0000-0000DB2B0000}"/>
    <cellStyle name="Indata 8 4 3 4" xfId="11241" xr:uid="{00000000-0005-0000-0000-0000DC2B0000}"/>
    <cellStyle name="Indata 8 4 4" xfId="11242" xr:uid="{00000000-0005-0000-0000-0000DD2B0000}"/>
    <cellStyle name="Indata 8 4 4 2" xfId="11243" xr:uid="{00000000-0005-0000-0000-0000DE2B0000}"/>
    <cellStyle name="Indata 8 4 4 3" xfId="11244" xr:uid="{00000000-0005-0000-0000-0000DF2B0000}"/>
    <cellStyle name="Indata 8 4 4 4" xfId="11245" xr:uid="{00000000-0005-0000-0000-0000E02B0000}"/>
    <cellStyle name="Indata 8 4 5" xfId="11246" xr:uid="{00000000-0005-0000-0000-0000E12B0000}"/>
    <cellStyle name="Indata 8 4 5 2" xfId="11247" xr:uid="{00000000-0005-0000-0000-0000E22B0000}"/>
    <cellStyle name="Indata 8 4 5 3" xfId="11248" xr:uid="{00000000-0005-0000-0000-0000E32B0000}"/>
    <cellStyle name="Indata 8 4 5 4" xfId="11249" xr:uid="{00000000-0005-0000-0000-0000E42B0000}"/>
    <cellStyle name="Indata 8 4 6" xfId="11250" xr:uid="{00000000-0005-0000-0000-0000E52B0000}"/>
    <cellStyle name="Indata 8 4 6 2" xfId="11251" xr:uid="{00000000-0005-0000-0000-0000E62B0000}"/>
    <cellStyle name="Indata 8 4 6 3" xfId="11252" xr:uid="{00000000-0005-0000-0000-0000E72B0000}"/>
    <cellStyle name="Indata 8 4 6 4" xfId="11253" xr:uid="{00000000-0005-0000-0000-0000E82B0000}"/>
    <cellStyle name="Indata 8 4 7" xfId="11254" xr:uid="{00000000-0005-0000-0000-0000E92B0000}"/>
    <cellStyle name="Indata 8 4 8" xfId="11255" xr:uid="{00000000-0005-0000-0000-0000EA2B0000}"/>
    <cellStyle name="Indata 8 4 9" xfId="11256" xr:uid="{00000000-0005-0000-0000-0000EB2B0000}"/>
    <cellStyle name="Indata 8 5" xfId="11257" xr:uid="{00000000-0005-0000-0000-0000EC2B0000}"/>
    <cellStyle name="Indata 8 5 2" xfId="11258" xr:uid="{00000000-0005-0000-0000-0000ED2B0000}"/>
    <cellStyle name="Indata 8 5 3" xfId="11259" xr:uid="{00000000-0005-0000-0000-0000EE2B0000}"/>
    <cellStyle name="Indata 8 5 4" xfId="11260" xr:uid="{00000000-0005-0000-0000-0000EF2B0000}"/>
    <cellStyle name="Indata 8 6" xfId="11261" xr:uid="{00000000-0005-0000-0000-0000F02B0000}"/>
    <cellStyle name="Indata 8 6 2" xfId="11262" xr:uid="{00000000-0005-0000-0000-0000F12B0000}"/>
    <cellStyle name="Indata 8 6 3" xfId="11263" xr:uid="{00000000-0005-0000-0000-0000F22B0000}"/>
    <cellStyle name="Indata 8 6 4" xfId="11264" xr:uid="{00000000-0005-0000-0000-0000F32B0000}"/>
    <cellStyle name="Indata 8 7" xfId="11265" xr:uid="{00000000-0005-0000-0000-0000F42B0000}"/>
    <cellStyle name="Indata 8 7 2" xfId="11266" xr:uid="{00000000-0005-0000-0000-0000F52B0000}"/>
    <cellStyle name="Indata 8 7 3" xfId="11267" xr:uid="{00000000-0005-0000-0000-0000F62B0000}"/>
    <cellStyle name="Indata 8 7 4" xfId="11268" xr:uid="{00000000-0005-0000-0000-0000F72B0000}"/>
    <cellStyle name="Indata 8 8" xfId="11269" xr:uid="{00000000-0005-0000-0000-0000F82B0000}"/>
    <cellStyle name="Indata 8 8 2" xfId="11270" xr:uid="{00000000-0005-0000-0000-0000F92B0000}"/>
    <cellStyle name="Indata 8 8 3" xfId="11271" xr:uid="{00000000-0005-0000-0000-0000FA2B0000}"/>
    <cellStyle name="Indata 8 8 4" xfId="11272" xr:uid="{00000000-0005-0000-0000-0000FB2B0000}"/>
    <cellStyle name="Indata 8 9" xfId="11273" xr:uid="{00000000-0005-0000-0000-0000FC2B0000}"/>
    <cellStyle name="Indata 9" xfId="11274" xr:uid="{00000000-0005-0000-0000-0000FD2B0000}"/>
    <cellStyle name="Indata 9 10" xfId="11275" xr:uid="{00000000-0005-0000-0000-0000FE2B0000}"/>
    <cellStyle name="Indata 9 11" xfId="11276" xr:uid="{00000000-0005-0000-0000-0000FF2B0000}"/>
    <cellStyle name="Indata 9 2" xfId="11277" xr:uid="{00000000-0005-0000-0000-0000002C0000}"/>
    <cellStyle name="Indata 9 2 10" xfId="11278" xr:uid="{00000000-0005-0000-0000-0000012C0000}"/>
    <cellStyle name="Indata 9 2 11" xfId="11279" xr:uid="{00000000-0005-0000-0000-0000022C0000}"/>
    <cellStyle name="Indata 9 2 2" xfId="11280" xr:uid="{00000000-0005-0000-0000-0000032C0000}"/>
    <cellStyle name="Indata 9 2 2 2" xfId="11281" xr:uid="{00000000-0005-0000-0000-0000042C0000}"/>
    <cellStyle name="Indata 9 2 2 3" xfId="11282" xr:uid="{00000000-0005-0000-0000-0000052C0000}"/>
    <cellStyle name="Indata 9 2 2 4" xfId="11283" xr:uid="{00000000-0005-0000-0000-0000062C0000}"/>
    <cellStyle name="Indata 9 2 3" xfId="11284" xr:uid="{00000000-0005-0000-0000-0000072C0000}"/>
    <cellStyle name="Indata 9 2 3 2" xfId="11285" xr:uid="{00000000-0005-0000-0000-0000082C0000}"/>
    <cellStyle name="Indata 9 2 3 3" xfId="11286" xr:uid="{00000000-0005-0000-0000-0000092C0000}"/>
    <cellStyle name="Indata 9 2 3 4" xfId="11287" xr:uid="{00000000-0005-0000-0000-00000A2C0000}"/>
    <cellStyle name="Indata 9 2 4" xfId="11288" xr:uid="{00000000-0005-0000-0000-00000B2C0000}"/>
    <cellStyle name="Indata 9 2 4 2" xfId="11289" xr:uid="{00000000-0005-0000-0000-00000C2C0000}"/>
    <cellStyle name="Indata 9 2 4 3" xfId="11290" xr:uid="{00000000-0005-0000-0000-00000D2C0000}"/>
    <cellStyle name="Indata 9 2 4 4" xfId="11291" xr:uid="{00000000-0005-0000-0000-00000E2C0000}"/>
    <cellStyle name="Indata 9 2 5" xfId="11292" xr:uid="{00000000-0005-0000-0000-00000F2C0000}"/>
    <cellStyle name="Indata 9 2 5 2" xfId="11293" xr:uid="{00000000-0005-0000-0000-0000102C0000}"/>
    <cellStyle name="Indata 9 2 5 3" xfId="11294" xr:uid="{00000000-0005-0000-0000-0000112C0000}"/>
    <cellStyle name="Indata 9 2 5 4" xfId="11295" xr:uid="{00000000-0005-0000-0000-0000122C0000}"/>
    <cellStyle name="Indata 9 2 6" xfId="11296" xr:uid="{00000000-0005-0000-0000-0000132C0000}"/>
    <cellStyle name="Indata 9 2 6 2" xfId="11297" xr:uid="{00000000-0005-0000-0000-0000142C0000}"/>
    <cellStyle name="Indata 9 2 6 3" xfId="11298" xr:uid="{00000000-0005-0000-0000-0000152C0000}"/>
    <cellStyle name="Indata 9 2 6 4" xfId="11299" xr:uid="{00000000-0005-0000-0000-0000162C0000}"/>
    <cellStyle name="Indata 9 2 7" xfId="11300" xr:uid="{00000000-0005-0000-0000-0000172C0000}"/>
    <cellStyle name="Indata 9 2 7 2" xfId="11301" xr:uid="{00000000-0005-0000-0000-0000182C0000}"/>
    <cellStyle name="Indata 9 2 7 3" xfId="11302" xr:uid="{00000000-0005-0000-0000-0000192C0000}"/>
    <cellStyle name="Indata 9 2 7 4" xfId="11303" xr:uid="{00000000-0005-0000-0000-00001A2C0000}"/>
    <cellStyle name="Indata 9 2 8" xfId="11304" xr:uid="{00000000-0005-0000-0000-00001B2C0000}"/>
    <cellStyle name="Indata 9 2 8 2" xfId="11305" xr:uid="{00000000-0005-0000-0000-00001C2C0000}"/>
    <cellStyle name="Indata 9 2 8 3" xfId="11306" xr:uid="{00000000-0005-0000-0000-00001D2C0000}"/>
    <cellStyle name="Indata 9 2 8 4" xfId="11307" xr:uid="{00000000-0005-0000-0000-00001E2C0000}"/>
    <cellStyle name="Indata 9 2 9" xfId="11308" xr:uid="{00000000-0005-0000-0000-00001F2C0000}"/>
    <cellStyle name="Indata 9 3" xfId="11309" xr:uid="{00000000-0005-0000-0000-0000202C0000}"/>
    <cellStyle name="Indata 9 3 10" xfId="11310" xr:uid="{00000000-0005-0000-0000-0000212C0000}"/>
    <cellStyle name="Indata 9 3 2" xfId="11311" xr:uid="{00000000-0005-0000-0000-0000222C0000}"/>
    <cellStyle name="Indata 9 3 2 2" xfId="11312" xr:uid="{00000000-0005-0000-0000-0000232C0000}"/>
    <cellStyle name="Indata 9 3 2 3" xfId="11313" xr:uid="{00000000-0005-0000-0000-0000242C0000}"/>
    <cellStyle name="Indata 9 3 2 4" xfId="11314" xr:uid="{00000000-0005-0000-0000-0000252C0000}"/>
    <cellStyle name="Indata 9 3 3" xfId="11315" xr:uid="{00000000-0005-0000-0000-0000262C0000}"/>
    <cellStyle name="Indata 9 3 3 2" xfId="11316" xr:uid="{00000000-0005-0000-0000-0000272C0000}"/>
    <cellStyle name="Indata 9 3 3 3" xfId="11317" xr:uid="{00000000-0005-0000-0000-0000282C0000}"/>
    <cellStyle name="Indata 9 3 3 4" xfId="11318" xr:uid="{00000000-0005-0000-0000-0000292C0000}"/>
    <cellStyle name="Indata 9 3 4" xfId="11319" xr:uid="{00000000-0005-0000-0000-00002A2C0000}"/>
    <cellStyle name="Indata 9 3 4 2" xfId="11320" xr:uid="{00000000-0005-0000-0000-00002B2C0000}"/>
    <cellStyle name="Indata 9 3 4 3" xfId="11321" xr:uid="{00000000-0005-0000-0000-00002C2C0000}"/>
    <cellStyle name="Indata 9 3 4 4" xfId="11322" xr:uid="{00000000-0005-0000-0000-00002D2C0000}"/>
    <cellStyle name="Indata 9 3 5" xfId="11323" xr:uid="{00000000-0005-0000-0000-00002E2C0000}"/>
    <cellStyle name="Indata 9 3 5 2" xfId="11324" xr:uid="{00000000-0005-0000-0000-00002F2C0000}"/>
    <cellStyle name="Indata 9 3 5 3" xfId="11325" xr:uid="{00000000-0005-0000-0000-0000302C0000}"/>
    <cellStyle name="Indata 9 3 5 4" xfId="11326" xr:uid="{00000000-0005-0000-0000-0000312C0000}"/>
    <cellStyle name="Indata 9 3 6" xfId="11327" xr:uid="{00000000-0005-0000-0000-0000322C0000}"/>
    <cellStyle name="Indata 9 3 6 2" xfId="11328" xr:uid="{00000000-0005-0000-0000-0000332C0000}"/>
    <cellStyle name="Indata 9 3 6 3" xfId="11329" xr:uid="{00000000-0005-0000-0000-0000342C0000}"/>
    <cellStyle name="Indata 9 3 6 4" xfId="11330" xr:uid="{00000000-0005-0000-0000-0000352C0000}"/>
    <cellStyle name="Indata 9 3 7" xfId="11331" xr:uid="{00000000-0005-0000-0000-0000362C0000}"/>
    <cellStyle name="Indata 9 3 7 2" xfId="11332" xr:uid="{00000000-0005-0000-0000-0000372C0000}"/>
    <cellStyle name="Indata 9 3 7 3" xfId="11333" xr:uid="{00000000-0005-0000-0000-0000382C0000}"/>
    <cellStyle name="Indata 9 3 7 4" xfId="11334" xr:uid="{00000000-0005-0000-0000-0000392C0000}"/>
    <cellStyle name="Indata 9 3 8" xfId="11335" xr:uid="{00000000-0005-0000-0000-00003A2C0000}"/>
    <cellStyle name="Indata 9 3 9" xfId="11336" xr:uid="{00000000-0005-0000-0000-00003B2C0000}"/>
    <cellStyle name="Indata 9 4" xfId="11337" xr:uid="{00000000-0005-0000-0000-00003C2C0000}"/>
    <cellStyle name="Indata 9 4 2" xfId="11338" xr:uid="{00000000-0005-0000-0000-00003D2C0000}"/>
    <cellStyle name="Indata 9 4 2 2" xfId="11339" xr:uid="{00000000-0005-0000-0000-00003E2C0000}"/>
    <cellStyle name="Indata 9 4 2 3" xfId="11340" xr:uid="{00000000-0005-0000-0000-00003F2C0000}"/>
    <cellStyle name="Indata 9 4 2 4" xfId="11341" xr:uid="{00000000-0005-0000-0000-0000402C0000}"/>
    <cellStyle name="Indata 9 4 3" xfId="11342" xr:uid="{00000000-0005-0000-0000-0000412C0000}"/>
    <cellStyle name="Indata 9 4 3 2" xfId="11343" xr:uid="{00000000-0005-0000-0000-0000422C0000}"/>
    <cellStyle name="Indata 9 4 3 3" xfId="11344" xr:uid="{00000000-0005-0000-0000-0000432C0000}"/>
    <cellStyle name="Indata 9 4 3 4" xfId="11345" xr:uid="{00000000-0005-0000-0000-0000442C0000}"/>
    <cellStyle name="Indata 9 4 4" xfId="11346" xr:uid="{00000000-0005-0000-0000-0000452C0000}"/>
    <cellStyle name="Indata 9 4 4 2" xfId="11347" xr:uid="{00000000-0005-0000-0000-0000462C0000}"/>
    <cellStyle name="Indata 9 4 4 3" xfId="11348" xr:uid="{00000000-0005-0000-0000-0000472C0000}"/>
    <cellStyle name="Indata 9 4 4 4" xfId="11349" xr:uid="{00000000-0005-0000-0000-0000482C0000}"/>
    <cellStyle name="Indata 9 4 5" xfId="11350" xr:uid="{00000000-0005-0000-0000-0000492C0000}"/>
    <cellStyle name="Indata 9 4 5 2" xfId="11351" xr:uid="{00000000-0005-0000-0000-00004A2C0000}"/>
    <cellStyle name="Indata 9 4 5 3" xfId="11352" xr:uid="{00000000-0005-0000-0000-00004B2C0000}"/>
    <cellStyle name="Indata 9 4 5 4" xfId="11353" xr:uid="{00000000-0005-0000-0000-00004C2C0000}"/>
    <cellStyle name="Indata 9 4 6" xfId="11354" xr:uid="{00000000-0005-0000-0000-00004D2C0000}"/>
    <cellStyle name="Indata 9 4 6 2" xfId="11355" xr:uid="{00000000-0005-0000-0000-00004E2C0000}"/>
    <cellStyle name="Indata 9 4 6 3" xfId="11356" xr:uid="{00000000-0005-0000-0000-00004F2C0000}"/>
    <cellStyle name="Indata 9 4 6 4" xfId="11357" xr:uid="{00000000-0005-0000-0000-0000502C0000}"/>
    <cellStyle name="Indata 9 4 7" xfId="11358" xr:uid="{00000000-0005-0000-0000-0000512C0000}"/>
    <cellStyle name="Indata 9 4 8" xfId="11359" xr:uid="{00000000-0005-0000-0000-0000522C0000}"/>
    <cellStyle name="Indata 9 4 9" xfId="11360" xr:uid="{00000000-0005-0000-0000-0000532C0000}"/>
    <cellStyle name="Indata 9 5" xfId="11361" xr:uid="{00000000-0005-0000-0000-0000542C0000}"/>
    <cellStyle name="Indata 9 5 2" xfId="11362" xr:uid="{00000000-0005-0000-0000-0000552C0000}"/>
    <cellStyle name="Indata 9 5 3" xfId="11363" xr:uid="{00000000-0005-0000-0000-0000562C0000}"/>
    <cellStyle name="Indata 9 5 4" xfId="11364" xr:uid="{00000000-0005-0000-0000-0000572C0000}"/>
    <cellStyle name="Indata 9 6" xfId="11365" xr:uid="{00000000-0005-0000-0000-0000582C0000}"/>
    <cellStyle name="Indata 9 6 2" xfId="11366" xr:uid="{00000000-0005-0000-0000-0000592C0000}"/>
    <cellStyle name="Indata 9 6 3" xfId="11367" xr:uid="{00000000-0005-0000-0000-00005A2C0000}"/>
    <cellStyle name="Indata 9 6 4" xfId="11368" xr:uid="{00000000-0005-0000-0000-00005B2C0000}"/>
    <cellStyle name="Indata 9 7" xfId="11369" xr:uid="{00000000-0005-0000-0000-00005C2C0000}"/>
    <cellStyle name="Indata 9 7 2" xfId="11370" xr:uid="{00000000-0005-0000-0000-00005D2C0000}"/>
    <cellStyle name="Indata 9 7 3" xfId="11371" xr:uid="{00000000-0005-0000-0000-00005E2C0000}"/>
    <cellStyle name="Indata 9 7 4" xfId="11372" xr:uid="{00000000-0005-0000-0000-00005F2C0000}"/>
    <cellStyle name="Indata 9 8" xfId="11373" xr:uid="{00000000-0005-0000-0000-0000602C0000}"/>
    <cellStyle name="Indata 9 8 2" xfId="11374" xr:uid="{00000000-0005-0000-0000-0000612C0000}"/>
    <cellStyle name="Indata 9 8 3" xfId="11375" xr:uid="{00000000-0005-0000-0000-0000622C0000}"/>
    <cellStyle name="Indata 9 8 4" xfId="11376" xr:uid="{00000000-0005-0000-0000-0000632C0000}"/>
    <cellStyle name="Indata 9 9" xfId="11377" xr:uid="{00000000-0005-0000-0000-0000642C0000}"/>
    <cellStyle name="Input 1" xfId="11378" xr:uid="{00000000-0005-0000-0000-0000652C0000}"/>
    <cellStyle name="Input 1 - Light" xfId="11379" xr:uid="{00000000-0005-0000-0000-0000662C0000}"/>
    <cellStyle name="Input 1_50St clorura ferica MNP-004 PLO" xfId="11380" xr:uid="{00000000-0005-0000-0000-0000672C0000}"/>
    <cellStyle name="Input 10" xfId="11381" xr:uid="{00000000-0005-0000-0000-0000682C0000}"/>
    <cellStyle name="Input 10 10" xfId="11382" xr:uid="{00000000-0005-0000-0000-0000692C0000}"/>
    <cellStyle name="Input 10 10 2" xfId="11383" xr:uid="{00000000-0005-0000-0000-00006A2C0000}"/>
    <cellStyle name="Input 10 10 3" xfId="11384" xr:uid="{00000000-0005-0000-0000-00006B2C0000}"/>
    <cellStyle name="Input 10 10 4" xfId="11385" xr:uid="{00000000-0005-0000-0000-00006C2C0000}"/>
    <cellStyle name="Input 10 11" xfId="11386" xr:uid="{00000000-0005-0000-0000-00006D2C0000}"/>
    <cellStyle name="Input 10 11 2" xfId="11387" xr:uid="{00000000-0005-0000-0000-00006E2C0000}"/>
    <cellStyle name="Input 10 11 3" xfId="11388" xr:uid="{00000000-0005-0000-0000-00006F2C0000}"/>
    <cellStyle name="Input 10 11 4" xfId="11389" xr:uid="{00000000-0005-0000-0000-0000702C0000}"/>
    <cellStyle name="Input 10 12" xfId="11390" xr:uid="{00000000-0005-0000-0000-0000712C0000}"/>
    <cellStyle name="Input 10 13" xfId="11391" xr:uid="{00000000-0005-0000-0000-0000722C0000}"/>
    <cellStyle name="Input 10 14" xfId="11392" xr:uid="{00000000-0005-0000-0000-0000732C0000}"/>
    <cellStyle name="Input 10 2" xfId="11393" xr:uid="{00000000-0005-0000-0000-0000742C0000}"/>
    <cellStyle name="Input 10 2 10" xfId="11394" xr:uid="{00000000-0005-0000-0000-0000752C0000}"/>
    <cellStyle name="Input 10 2 11" xfId="11395" xr:uid="{00000000-0005-0000-0000-0000762C0000}"/>
    <cellStyle name="Input 10 2 2" xfId="11396" xr:uid="{00000000-0005-0000-0000-0000772C0000}"/>
    <cellStyle name="Input 10 2 2 2" xfId="11397" xr:uid="{00000000-0005-0000-0000-0000782C0000}"/>
    <cellStyle name="Input 10 2 2 3" xfId="11398" xr:uid="{00000000-0005-0000-0000-0000792C0000}"/>
    <cellStyle name="Input 10 2 2 4" xfId="11399" xr:uid="{00000000-0005-0000-0000-00007A2C0000}"/>
    <cellStyle name="Input 10 2 3" xfId="11400" xr:uid="{00000000-0005-0000-0000-00007B2C0000}"/>
    <cellStyle name="Input 10 2 3 2" xfId="11401" xr:uid="{00000000-0005-0000-0000-00007C2C0000}"/>
    <cellStyle name="Input 10 2 3 3" xfId="11402" xr:uid="{00000000-0005-0000-0000-00007D2C0000}"/>
    <cellStyle name="Input 10 2 3 4" xfId="11403" xr:uid="{00000000-0005-0000-0000-00007E2C0000}"/>
    <cellStyle name="Input 10 2 4" xfId="11404" xr:uid="{00000000-0005-0000-0000-00007F2C0000}"/>
    <cellStyle name="Input 10 2 4 2" xfId="11405" xr:uid="{00000000-0005-0000-0000-0000802C0000}"/>
    <cellStyle name="Input 10 2 4 3" xfId="11406" xr:uid="{00000000-0005-0000-0000-0000812C0000}"/>
    <cellStyle name="Input 10 2 4 4" xfId="11407" xr:uid="{00000000-0005-0000-0000-0000822C0000}"/>
    <cellStyle name="Input 10 2 5" xfId="11408" xr:uid="{00000000-0005-0000-0000-0000832C0000}"/>
    <cellStyle name="Input 10 2 5 2" xfId="11409" xr:uid="{00000000-0005-0000-0000-0000842C0000}"/>
    <cellStyle name="Input 10 2 5 3" xfId="11410" xr:uid="{00000000-0005-0000-0000-0000852C0000}"/>
    <cellStyle name="Input 10 2 5 4" xfId="11411" xr:uid="{00000000-0005-0000-0000-0000862C0000}"/>
    <cellStyle name="Input 10 2 6" xfId="11412" xr:uid="{00000000-0005-0000-0000-0000872C0000}"/>
    <cellStyle name="Input 10 2 6 2" xfId="11413" xr:uid="{00000000-0005-0000-0000-0000882C0000}"/>
    <cellStyle name="Input 10 2 6 3" xfId="11414" xr:uid="{00000000-0005-0000-0000-0000892C0000}"/>
    <cellStyle name="Input 10 2 6 4" xfId="11415" xr:uid="{00000000-0005-0000-0000-00008A2C0000}"/>
    <cellStyle name="Input 10 2 7" xfId="11416" xr:uid="{00000000-0005-0000-0000-00008B2C0000}"/>
    <cellStyle name="Input 10 2 7 2" xfId="11417" xr:uid="{00000000-0005-0000-0000-00008C2C0000}"/>
    <cellStyle name="Input 10 2 7 3" xfId="11418" xr:uid="{00000000-0005-0000-0000-00008D2C0000}"/>
    <cellStyle name="Input 10 2 7 4" xfId="11419" xr:uid="{00000000-0005-0000-0000-00008E2C0000}"/>
    <cellStyle name="Input 10 2 8" xfId="11420" xr:uid="{00000000-0005-0000-0000-00008F2C0000}"/>
    <cellStyle name="Input 10 2 8 2" xfId="11421" xr:uid="{00000000-0005-0000-0000-0000902C0000}"/>
    <cellStyle name="Input 10 2 8 3" xfId="11422" xr:uid="{00000000-0005-0000-0000-0000912C0000}"/>
    <cellStyle name="Input 10 2 8 4" xfId="11423" xr:uid="{00000000-0005-0000-0000-0000922C0000}"/>
    <cellStyle name="Input 10 2 9" xfId="11424" xr:uid="{00000000-0005-0000-0000-0000932C0000}"/>
    <cellStyle name="Input 10 3" xfId="11425" xr:uid="{00000000-0005-0000-0000-0000942C0000}"/>
    <cellStyle name="Input 10 3 10" xfId="11426" xr:uid="{00000000-0005-0000-0000-0000952C0000}"/>
    <cellStyle name="Input 10 3 2" xfId="11427" xr:uid="{00000000-0005-0000-0000-0000962C0000}"/>
    <cellStyle name="Input 10 3 2 2" xfId="11428" xr:uid="{00000000-0005-0000-0000-0000972C0000}"/>
    <cellStyle name="Input 10 3 2 3" xfId="11429" xr:uid="{00000000-0005-0000-0000-0000982C0000}"/>
    <cellStyle name="Input 10 3 2 4" xfId="11430" xr:uid="{00000000-0005-0000-0000-0000992C0000}"/>
    <cellStyle name="Input 10 3 3" xfId="11431" xr:uid="{00000000-0005-0000-0000-00009A2C0000}"/>
    <cellStyle name="Input 10 3 3 2" xfId="11432" xr:uid="{00000000-0005-0000-0000-00009B2C0000}"/>
    <cellStyle name="Input 10 3 3 3" xfId="11433" xr:uid="{00000000-0005-0000-0000-00009C2C0000}"/>
    <cellStyle name="Input 10 3 3 4" xfId="11434" xr:uid="{00000000-0005-0000-0000-00009D2C0000}"/>
    <cellStyle name="Input 10 3 4" xfId="11435" xr:uid="{00000000-0005-0000-0000-00009E2C0000}"/>
    <cellStyle name="Input 10 3 4 2" xfId="11436" xr:uid="{00000000-0005-0000-0000-00009F2C0000}"/>
    <cellStyle name="Input 10 3 4 3" xfId="11437" xr:uid="{00000000-0005-0000-0000-0000A02C0000}"/>
    <cellStyle name="Input 10 3 4 4" xfId="11438" xr:uid="{00000000-0005-0000-0000-0000A12C0000}"/>
    <cellStyle name="Input 10 3 5" xfId="11439" xr:uid="{00000000-0005-0000-0000-0000A22C0000}"/>
    <cellStyle name="Input 10 3 5 2" xfId="11440" xr:uid="{00000000-0005-0000-0000-0000A32C0000}"/>
    <cellStyle name="Input 10 3 5 3" xfId="11441" xr:uid="{00000000-0005-0000-0000-0000A42C0000}"/>
    <cellStyle name="Input 10 3 5 4" xfId="11442" xr:uid="{00000000-0005-0000-0000-0000A52C0000}"/>
    <cellStyle name="Input 10 3 6" xfId="11443" xr:uid="{00000000-0005-0000-0000-0000A62C0000}"/>
    <cellStyle name="Input 10 3 6 2" xfId="11444" xr:uid="{00000000-0005-0000-0000-0000A72C0000}"/>
    <cellStyle name="Input 10 3 6 3" xfId="11445" xr:uid="{00000000-0005-0000-0000-0000A82C0000}"/>
    <cellStyle name="Input 10 3 6 4" xfId="11446" xr:uid="{00000000-0005-0000-0000-0000A92C0000}"/>
    <cellStyle name="Input 10 3 7" xfId="11447" xr:uid="{00000000-0005-0000-0000-0000AA2C0000}"/>
    <cellStyle name="Input 10 3 7 2" xfId="11448" xr:uid="{00000000-0005-0000-0000-0000AB2C0000}"/>
    <cellStyle name="Input 10 3 7 3" xfId="11449" xr:uid="{00000000-0005-0000-0000-0000AC2C0000}"/>
    <cellStyle name="Input 10 3 7 4" xfId="11450" xr:uid="{00000000-0005-0000-0000-0000AD2C0000}"/>
    <cellStyle name="Input 10 3 8" xfId="11451" xr:uid="{00000000-0005-0000-0000-0000AE2C0000}"/>
    <cellStyle name="Input 10 3 9" xfId="11452" xr:uid="{00000000-0005-0000-0000-0000AF2C0000}"/>
    <cellStyle name="Input 10 4" xfId="11453" xr:uid="{00000000-0005-0000-0000-0000B02C0000}"/>
    <cellStyle name="Input 10 4 2" xfId="11454" xr:uid="{00000000-0005-0000-0000-0000B12C0000}"/>
    <cellStyle name="Input 10 4 2 2" xfId="11455" xr:uid="{00000000-0005-0000-0000-0000B22C0000}"/>
    <cellStyle name="Input 10 4 2 3" xfId="11456" xr:uid="{00000000-0005-0000-0000-0000B32C0000}"/>
    <cellStyle name="Input 10 4 2 4" xfId="11457" xr:uid="{00000000-0005-0000-0000-0000B42C0000}"/>
    <cellStyle name="Input 10 4 3" xfId="11458" xr:uid="{00000000-0005-0000-0000-0000B52C0000}"/>
    <cellStyle name="Input 10 4 3 2" xfId="11459" xr:uid="{00000000-0005-0000-0000-0000B62C0000}"/>
    <cellStyle name="Input 10 4 3 3" xfId="11460" xr:uid="{00000000-0005-0000-0000-0000B72C0000}"/>
    <cellStyle name="Input 10 4 3 4" xfId="11461" xr:uid="{00000000-0005-0000-0000-0000B82C0000}"/>
    <cellStyle name="Input 10 4 4" xfId="11462" xr:uid="{00000000-0005-0000-0000-0000B92C0000}"/>
    <cellStyle name="Input 10 4 4 2" xfId="11463" xr:uid="{00000000-0005-0000-0000-0000BA2C0000}"/>
    <cellStyle name="Input 10 4 4 3" xfId="11464" xr:uid="{00000000-0005-0000-0000-0000BB2C0000}"/>
    <cellStyle name="Input 10 4 4 4" xfId="11465" xr:uid="{00000000-0005-0000-0000-0000BC2C0000}"/>
    <cellStyle name="Input 10 4 5" xfId="11466" xr:uid="{00000000-0005-0000-0000-0000BD2C0000}"/>
    <cellStyle name="Input 10 4 5 2" xfId="11467" xr:uid="{00000000-0005-0000-0000-0000BE2C0000}"/>
    <cellStyle name="Input 10 4 5 3" xfId="11468" xr:uid="{00000000-0005-0000-0000-0000BF2C0000}"/>
    <cellStyle name="Input 10 4 5 4" xfId="11469" xr:uid="{00000000-0005-0000-0000-0000C02C0000}"/>
    <cellStyle name="Input 10 4 6" xfId="11470" xr:uid="{00000000-0005-0000-0000-0000C12C0000}"/>
    <cellStyle name="Input 10 4 6 2" xfId="11471" xr:uid="{00000000-0005-0000-0000-0000C22C0000}"/>
    <cellStyle name="Input 10 4 6 3" xfId="11472" xr:uid="{00000000-0005-0000-0000-0000C32C0000}"/>
    <cellStyle name="Input 10 4 6 4" xfId="11473" xr:uid="{00000000-0005-0000-0000-0000C42C0000}"/>
    <cellStyle name="Input 10 4 7" xfId="11474" xr:uid="{00000000-0005-0000-0000-0000C52C0000}"/>
    <cellStyle name="Input 10 4 8" xfId="11475" xr:uid="{00000000-0005-0000-0000-0000C62C0000}"/>
    <cellStyle name="Input 10 4 9" xfId="11476" xr:uid="{00000000-0005-0000-0000-0000C72C0000}"/>
    <cellStyle name="Input 10 5" xfId="11477" xr:uid="{00000000-0005-0000-0000-0000C82C0000}"/>
    <cellStyle name="Input 10 5 2" xfId="11478" xr:uid="{00000000-0005-0000-0000-0000C92C0000}"/>
    <cellStyle name="Input 10 5 2 2" xfId="11479" xr:uid="{00000000-0005-0000-0000-0000CA2C0000}"/>
    <cellStyle name="Input 10 5 2 3" xfId="11480" xr:uid="{00000000-0005-0000-0000-0000CB2C0000}"/>
    <cellStyle name="Input 10 5 2 4" xfId="11481" xr:uid="{00000000-0005-0000-0000-0000CC2C0000}"/>
    <cellStyle name="Input 10 5 3" xfId="11482" xr:uid="{00000000-0005-0000-0000-0000CD2C0000}"/>
    <cellStyle name="Input 10 5 3 2" xfId="11483" xr:uid="{00000000-0005-0000-0000-0000CE2C0000}"/>
    <cellStyle name="Input 10 5 3 3" xfId="11484" xr:uid="{00000000-0005-0000-0000-0000CF2C0000}"/>
    <cellStyle name="Input 10 5 3 4" xfId="11485" xr:uid="{00000000-0005-0000-0000-0000D02C0000}"/>
    <cellStyle name="Input 10 5 4" xfId="11486" xr:uid="{00000000-0005-0000-0000-0000D12C0000}"/>
    <cellStyle name="Input 10 5 4 2" xfId="11487" xr:uid="{00000000-0005-0000-0000-0000D22C0000}"/>
    <cellStyle name="Input 10 5 4 3" xfId="11488" xr:uid="{00000000-0005-0000-0000-0000D32C0000}"/>
    <cellStyle name="Input 10 5 4 4" xfId="11489" xr:uid="{00000000-0005-0000-0000-0000D42C0000}"/>
    <cellStyle name="Input 10 5 5" xfId="11490" xr:uid="{00000000-0005-0000-0000-0000D52C0000}"/>
    <cellStyle name="Input 10 5 5 2" xfId="11491" xr:uid="{00000000-0005-0000-0000-0000D62C0000}"/>
    <cellStyle name="Input 10 5 5 3" xfId="11492" xr:uid="{00000000-0005-0000-0000-0000D72C0000}"/>
    <cellStyle name="Input 10 5 5 4" xfId="11493" xr:uid="{00000000-0005-0000-0000-0000D82C0000}"/>
    <cellStyle name="Input 10 5 6" xfId="11494" xr:uid="{00000000-0005-0000-0000-0000D92C0000}"/>
    <cellStyle name="Input 10 5 6 2" xfId="11495" xr:uid="{00000000-0005-0000-0000-0000DA2C0000}"/>
    <cellStyle name="Input 10 5 6 3" xfId="11496" xr:uid="{00000000-0005-0000-0000-0000DB2C0000}"/>
    <cellStyle name="Input 10 5 6 4" xfId="11497" xr:uid="{00000000-0005-0000-0000-0000DC2C0000}"/>
    <cellStyle name="Input 10 5 7" xfId="11498" xr:uid="{00000000-0005-0000-0000-0000DD2C0000}"/>
    <cellStyle name="Input 10 5 8" xfId="11499" xr:uid="{00000000-0005-0000-0000-0000DE2C0000}"/>
    <cellStyle name="Input 10 5 9" xfId="11500" xr:uid="{00000000-0005-0000-0000-0000DF2C0000}"/>
    <cellStyle name="Input 10 6" xfId="11501" xr:uid="{00000000-0005-0000-0000-0000E02C0000}"/>
    <cellStyle name="Input 10 6 2" xfId="11502" xr:uid="{00000000-0005-0000-0000-0000E12C0000}"/>
    <cellStyle name="Input 10 6 2 2" xfId="11503" xr:uid="{00000000-0005-0000-0000-0000E22C0000}"/>
    <cellStyle name="Input 10 6 2 3" xfId="11504" xr:uid="{00000000-0005-0000-0000-0000E32C0000}"/>
    <cellStyle name="Input 10 6 2 4" xfId="11505" xr:uid="{00000000-0005-0000-0000-0000E42C0000}"/>
    <cellStyle name="Input 10 6 3" xfId="11506" xr:uid="{00000000-0005-0000-0000-0000E52C0000}"/>
    <cellStyle name="Input 10 6 3 2" xfId="11507" xr:uid="{00000000-0005-0000-0000-0000E62C0000}"/>
    <cellStyle name="Input 10 6 3 3" xfId="11508" xr:uid="{00000000-0005-0000-0000-0000E72C0000}"/>
    <cellStyle name="Input 10 6 3 4" xfId="11509" xr:uid="{00000000-0005-0000-0000-0000E82C0000}"/>
    <cellStyle name="Input 10 6 4" xfId="11510" xr:uid="{00000000-0005-0000-0000-0000E92C0000}"/>
    <cellStyle name="Input 10 6 4 2" xfId="11511" xr:uid="{00000000-0005-0000-0000-0000EA2C0000}"/>
    <cellStyle name="Input 10 6 4 3" xfId="11512" xr:uid="{00000000-0005-0000-0000-0000EB2C0000}"/>
    <cellStyle name="Input 10 6 4 4" xfId="11513" xr:uid="{00000000-0005-0000-0000-0000EC2C0000}"/>
    <cellStyle name="Input 10 6 5" xfId="11514" xr:uid="{00000000-0005-0000-0000-0000ED2C0000}"/>
    <cellStyle name="Input 10 6 5 2" xfId="11515" xr:uid="{00000000-0005-0000-0000-0000EE2C0000}"/>
    <cellStyle name="Input 10 6 5 3" xfId="11516" xr:uid="{00000000-0005-0000-0000-0000EF2C0000}"/>
    <cellStyle name="Input 10 6 5 4" xfId="11517" xr:uid="{00000000-0005-0000-0000-0000F02C0000}"/>
    <cellStyle name="Input 10 6 6" xfId="11518" xr:uid="{00000000-0005-0000-0000-0000F12C0000}"/>
    <cellStyle name="Input 10 6 6 2" xfId="11519" xr:uid="{00000000-0005-0000-0000-0000F22C0000}"/>
    <cellStyle name="Input 10 6 6 3" xfId="11520" xr:uid="{00000000-0005-0000-0000-0000F32C0000}"/>
    <cellStyle name="Input 10 6 6 4" xfId="11521" xr:uid="{00000000-0005-0000-0000-0000F42C0000}"/>
    <cellStyle name="Input 10 6 7" xfId="11522" xr:uid="{00000000-0005-0000-0000-0000F52C0000}"/>
    <cellStyle name="Input 10 6 8" xfId="11523" xr:uid="{00000000-0005-0000-0000-0000F62C0000}"/>
    <cellStyle name="Input 10 6 9" xfId="11524" xr:uid="{00000000-0005-0000-0000-0000F72C0000}"/>
    <cellStyle name="Input 10 7" xfId="11525" xr:uid="{00000000-0005-0000-0000-0000F82C0000}"/>
    <cellStyle name="Input 10 7 10" xfId="11526" xr:uid="{00000000-0005-0000-0000-0000F92C0000}"/>
    <cellStyle name="Input 10 7 2" xfId="11527" xr:uid="{00000000-0005-0000-0000-0000FA2C0000}"/>
    <cellStyle name="Input 10 7 2 2" xfId="11528" xr:uid="{00000000-0005-0000-0000-0000FB2C0000}"/>
    <cellStyle name="Input 10 7 2 3" xfId="11529" xr:uid="{00000000-0005-0000-0000-0000FC2C0000}"/>
    <cellStyle name="Input 10 7 2 4" xfId="11530" xr:uid="{00000000-0005-0000-0000-0000FD2C0000}"/>
    <cellStyle name="Input 10 7 3" xfId="11531" xr:uid="{00000000-0005-0000-0000-0000FE2C0000}"/>
    <cellStyle name="Input 10 7 3 2" xfId="11532" xr:uid="{00000000-0005-0000-0000-0000FF2C0000}"/>
    <cellStyle name="Input 10 7 3 3" xfId="11533" xr:uid="{00000000-0005-0000-0000-0000002D0000}"/>
    <cellStyle name="Input 10 7 3 4" xfId="11534" xr:uid="{00000000-0005-0000-0000-0000012D0000}"/>
    <cellStyle name="Input 10 7 4" xfId="11535" xr:uid="{00000000-0005-0000-0000-0000022D0000}"/>
    <cellStyle name="Input 10 7 4 2" xfId="11536" xr:uid="{00000000-0005-0000-0000-0000032D0000}"/>
    <cellStyle name="Input 10 7 4 3" xfId="11537" xr:uid="{00000000-0005-0000-0000-0000042D0000}"/>
    <cellStyle name="Input 10 7 4 4" xfId="11538" xr:uid="{00000000-0005-0000-0000-0000052D0000}"/>
    <cellStyle name="Input 10 7 5" xfId="11539" xr:uid="{00000000-0005-0000-0000-0000062D0000}"/>
    <cellStyle name="Input 10 7 5 2" xfId="11540" xr:uid="{00000000-0005-0000-0000-0000072D0000}"/>
    <cellStyle name="Input 10 7 5 3" xfId="11541" xr:uid="{00000000-0005-0000-0000-0000082D0000}"/>
    <cellStyle name="Input 10 7 5 4" xfId="11542" xr:uid="{00000000-0005-0000-0000-0000092D0000}"/>
    <cellStyle name="Input 10 7 6" xfId="11543" xr:uid="{00000000-0005-0000-0000-00000A2D0000}"/>
    <cellStyle name="Input 10 7 6 2" xfId="11544" xr:uid="{00000000-0005-0000-0000-00000B2D0000}"/>
    <cellStyle name="Input 10 7 6 3" xfId="11545" xr:uid="{00000000-0005-0000-0000-00000C2D0000}"/>
    <cellStyle name="Input 10 7 6 4" xfId="11546" xr:uid="{00000000-0005-0000-0000-00000D2D0000}"/>
    <cellStyle name="Input 10 7 7" xfId="11547" xr:uid="{00000000-0005-0000-0000-00000E2D0000}"/>
    <cellStyle name="Input 10 7 7 2" xfId="11548" xr:uid="{00000000-0005-0000-0000-00000F2D0000}"/>
    <cellStyle name="Input 10 7 7 3" xfId="11549" xr:uid="{00000000-0005-0000-0000-0000102D0000}"/>
    <cellStyle name="Input 10 7 7 4" xfId="11550" xr:uid="{00000000-0005-0000-0000-0000112D0000}"/>
    <cellStyle name="Input 10 7 8" xfId="11551" xr:uid="{00000000-0005-0000-0000-0000122D0000}"/>
    <cellStyle name="Input 10 7 9" xfId="11552" xr:uid="{00000000-0005-0000-0000-0000132D0000}"/>
    <cellStyle name="Input 10 8" xfId="11553" xr:uid="{00000000-0005-0000-0000-0000142D0000}"/>
    <cellStyle name="Input 10 8 2" xfId="11554" xr:uid="{00000000-0005-0000-0000-0000152D0000}"/>
    <cellStyle name="Input 10 8 3" xfId="11555" xr:uid="{00000000-0005-0000-0000-0000162D0000}"/>
    <cellStyle name="Input 10 8 4" xfId="11556" xr:uid="{00000000-0005-0000-0000-0000172D0000}"/>
    <cellStyle name="Input 10 9" xfId="11557" xr:uid="{00000000-0005-0000-0000-0000182D0000}"/>
    <cellStyle name="Input 10 9 2" xfId="11558" xr:uid="{00000000-0005-0000-0000-0000192D0000}"/>
    <cellStyle name="Input 10 9 3" xfId="11559" xr:uid="{00000000-0005-0000-0000-00001A2D0000}"/>
    <cellStyle name="Input 10 9 4" xfId="11560" xr:uid="{00000000-0005-0000-0000-00001B2D0000}"/>
    <cellStyle name="Input 100" xfId="11561" xr:uid="{00000000-0005-0000-0000-00001C2D0000}"/>
    <cellStyle name="Input 100 10" xfId="11562" xr:uid="{00000000-0005-0000-0000-00001D2D0000}"/>
    <cellStyle name="Input 100 11" xfId="11563" xr:uid="{00000000-0005-0000-0000-00001E2D0000}"/>
    <cellStyle name="Input 100 2" xfId="11564" xr:uid="{00000000-0005-0000-0000-00001F2D0000}"/>
    <cellStyle name="Input 100 2 10" xfId="11565" xr:uid="{00000000-0005-0000-0000-0000202D0000}"/>
    <cellStyle name="Input 100 2 11" xfId="11566" xr:uid="{00000000-0005-0000-0000-0000212D0000}"/>
    <cellStyle name="Input 100 2 2" xfId="11567" xr:uid="{00000000-0005-0000-0000-0000222D0000}"/>
    <cellStyle name="Input 100 2 2 2" xfId="11568" xr:uid="{00000000-0005-0000-0000-0000232D0000}"/>
    <cellStyle name="Input 100 2 2 3" xfId="11569" xr:uid="{00000000-0005-0000-0000-0000242D0000}"/>
    <cellStyle name="Input 100 2 2 4" xfId="11570" xr:uid="{00000000-0005-0000-0000-0000252D0000}"/>
    <cellStyle name="Input 100 2 3" xfId="11571" xr:uid="{00000000-0005-0000-0000-0000262D0000}"/>
    <cellStyle name="Input 100 2 3 2" xfId="11572" xr:uid="{00000000-0005-0000-0000-0000272D0000}"/>
    <cellStyle name="Input 100 2 3 3" xfId="11573" xr:uid="{00000000-0005-0000-0000-0000282D0000}"/>
    <cellStyle name="Input 100 2 3 4" xfId="11574" xr:uid="{00000000-0005-0000-0000-0000292D0000}"/>
    <cellStyle name="Input 100 2 4" xfId="11575" xr:uid="{00000000-0005-0000-0000-00002A2D0000}"/>
    <cellStyle name="Input 100 2 4 2" xfId="11576" xr:uid="{00000000-0005-0000-0000-00002B2D0000}"/>
    <cellStyle name="Input 100 2 4 3" xfId="11577" xr:uid="{00000000-0005-0000-0000-00002C2D0000}"/>
    <cellStyle name="Input 100 2 4 4" xfId="11578" xr:uid="{00000000-0005-0000-0000-00002D2D0000}"/>
    <cellStyle name="Input 100 2 5" xfId="11579" xr:uid="{00000000-0005-0000-0000-00002E2D0000}"/>
    <cellStyle name="Input 100 2 5 2" xfId="11580" xr:uid="{00000000-0005-0000-0000-00002F2D0000}"/>
    <cellStyle name="Input 100 2 5 3" xfId="11581" xr:uid="{00000000-0005-0000-0000-0000302D0000}"/>
    <cellStyle name="Input 100 2 5 4" xfId="11582" xr:uid="{00000000-0005-0000-0000-0000312D0000}"/>
    <cellStyle name="Input 100 2 6" xfId="11583" xr:uid="{00000000-0005-0000-0000-0000322D0000}"/>
    <cellStyle name="Input 100 2 6 2" xfId="11584" xr:uid="{00000000-0005-0000-0000-0000332D0000}"/>
    <cellStyle name="Input 100 2 6 3" xfId="11585" xr:uid="{00000000-0005-0000-0000-0000342D0000}"/>
    <cellStyle name="Input 100 2 6 4" xfId="11586" xr:uid="{00000000-0005-0000-0000-0000352D0000}"/>
    <cellStyle name="Input 100 2 7" xfId="11587" xr:uid="{00000000-0005-0000-0000-0000362D0000}"/>
    <cellStyle name="Input 100 2 7 2" xfId="11588" xr:uid="{00000000-0005-0000-0000-0000372D0000}"/>
    <cellStyle name="Input 100 2 7 3" xfId="11589" xr:uid="{00000000-0005-0000-0000-0000382D0000}"/>
    <cellStyle name="Input 100 2 7 4" xfId="11590" xr:uid="{00000000-0005-0000-0000-0000392D0000}"/>
    <cellStyle name="Input 100 2 8" xfId="11591" xr:uid="{00000000-0005-0000-0000-00003A2D0000}"/>
    <cellStyle name="Input 100 2 8 2" xfId="11592" xr:uid="{00000000-0005-0000-0000-00003B2D0000}"/>
    <cellStyle name="Input 100 2 8 3" xfId="11593" xr:uid="{00000000-0005-0000-0000-00003C2D0000}"/>
    <cellStyle name="Input 100 2 8 4" xfId="11594" xr:uid="{00000000-0005-0000-0000-00003D2D0000}"/>
    <cellStyle name="Input 100 2 9" xfId="11595" xr:uid="{00000000-0005-0000-0000-00003E2D0000}"/>
    <cellStyle name="Input 100 3" xfId="11596" xr:uid="{00000000-0005-0000-0000-00003F2D0000}"/>
    <cellStyle name="Input 100 3 10" xfId="11597" xr:uid="{00000000-0005-0000-0000-0000402D0000}"/>
    <cellStyle name="Input 100 3 2" xfId="11598" xr:uid="{00000000-0005-0000-0000-0000412D0000}"/>
    <cellStyle name="Input 100 3 2 2" xfId="11599" xr:uid="{00000000-0005-0000-0000-0000422D0000}"/>
    <cellStyle name="Input 100 3 2 3" xfId="11600" xr:uid="{00000000-0005-0000-0000-0000432D0000}"/>
    <cellStyle name="Input 100 3 2 4" xfId="11601" xr:uid="{00000000-0005-0000-0000-0000442D0000}"/>
    <cellStyle name="Input 100 3 3" xfId="11602" xr:uid="{00000000-0005-0000-0000-0000452D0000}"/>
    <cellStyle name="Input 100 3 3 2" xfId="11603" xr:uid="{00000000-0005-0000-0000-0000462D0000}"/>
    <cellStyle name="Input 100 3 3 3" xfId="11604" xr:uid="{00000000-0005-0000-0000-0000472D0000}"/>
    <cellStyle name="Input 100 3 3 4" xfId="11605" xr:uid="{00000000-0005-0000-0000-0000482D0000}"/>
    <cellStyle name="Input 100 3 4" xfId="11606" xr:uid="{00000000-0005-0000-0000-0000492D0000}"/>
    <cellStyle name="Input 100 3 4 2" xfId="11607" xr:uid="{00000000-0005-0000-0000-00004A2D0000}"/>
    <cellStyle name="Input 100 3 4 3" xfId="11608" xr:uid="{00000000-0005-0000-0000-00004B2D0000}"/>
    <cellStyle name="Input 100 3 4 4" xfId="11609" xr:uid="{00000000-0005-0000-0000-00004C2D0000}"/>
    <cellStyle name="Input 100 3 5" xfId="11610" xr:uid="{00000000-0005-0000-0000-00004D2D0000}"/>
    <cellStyle name="Input 100 3 5 2" xfId="11611" xr:uid="{00000000-0005-0000-0000-00004E2D0000}"/>
    <cellStyle name="Input 100 3 5 3" xfId="11612" xr:uid="{00000000-0005-0000-0000-00004F2D0000}"/>
    <cellStyle name="Input 100 3 5 4" xfId="11613" xr:uid="{00000000-0005-0000-0000-0000502D0000}"/>
    <cellStyle name="Input 100 3 6" xfId="11614" xr:uid="{00000000-0005-0000-0000-0000512D0000}"/>
    <cellStyle name="Input 100 3 6 2" xfId="11615" xr:uid="{00000000-0005-0000-0000-0000522D0000}"/>
    <cellStyle name="Input 100 3 6 3" xfId="11616" xr:uid="{00000000-0005-0000-0000-0000532D0000}"/>
    <cellStyle name="Input 100 3 6 4" xfId="11617" xr:uid="{00000000-0005-0000-0000-0000542D0000}"/>
    <cellStyle name="Input 100 3 7" xfId="11618" xr:uid="{00000000-0005-0000-0000-0000552D0000}"/>
    <cellStyle name="Input 100 3 7 2" xfId="11619" xr:uid="{00000000-0005-0000-0000-0000562D0000}"/>
    <cellStyle name="Input 100 3 7 3" xfId="11620" xr:uid="{00000000-0005-0000-0000-0000572D0000}"/>
    <cellStyle name="Input 100 3 7 4" xfId="11621" xr:uid="{00000000-0005-0000-0000-0000582D0000}"/>
    <cellStyle name="Input 100 3 8" xfId="11622" xr:uid="{00000000-0005-0000-0000-0000592D0000}"/>
    <cellStyle name="Input 100 3 9" xfId="11623" xr:uid="{00000000-0005-0000-0000-00005A2D0000}"/>
    <cellStyle name="Input 100 4" xfId="11624" xr:uid="{00000000-0005-0000-0000-00005B2D0000}"/>
    <cellStyle name="Input 100 4 2" xfId="11625" xr:uid="{00000000-0005-0000-0000-00005C2D0000}"/>
    <cellStyle name="Input 100 4 2 2" xfId="11626" xr:uid="{00000000-0005-0000-0000-00005D2D0000}"/>
    <cellStyle name="Input 100 4 2 3" xfId="11627" xr:uid="{00000000-0005-0000-0000-00005E2D0000}"/>
    <cellStyle name="Input 100 4 2 4" xfId="11628" xr:uid="{00000000-0005-0000-0000-00005F2D0000}"/>
    <cellStyle name="Input 100 4 3" xfId="11629" xr:uid="{00000000-0005-0000-0000-0000602D0000}"/>
    <cellStyle name="Input 100 4 3 2" xfId="11630" xr:uid="{00000000-0005-0000-0000-0000612D0000}"/>
    <cellStyle name="Input 100 4 3 3" xfId="11631" xr:uid="{00000000-0005-0000-0000-0000622D0000}"/>
    <cellStyle name="Input 100 4 3 4" xfId="11632" xr:uid="{00000000-0005-0000-0000-0000632D0000}"/>
    <cellStyle name="Input 100 4 4" xfId="11633" xr:uid="{00000000-0005-0000-0000-0000642D0000}"/>
    <cellStyle name="Input 100 4 4 2" xfId="11634" xr:uid="{00000000-0005-0000-0000-0000652D0000}"/>
    <cellStyle name="Input 100 4 4 3" xfId="11635" xr:uid="{00000000-0005-0000-0000-0000662D0000}"/>
    <cellStyle name="Input 100 4 4 4" xfId="11636" xr:uid="{00000000-0005-0000-0000-0000672D0000}"/>
    <cellStyle name="Input 100 4 5" xfId="11637" xr:uid="{00000000-0005-0000-0000-0000682D0000}"/>
    <cellStyle name="Input 100 4 5 2" xfId="11638" xr:uid="{00000000-0005-0000-0000-0000692D0000}"/>
    <cellStyle name="Input 100 4 5 3" xfId="11639" xr:uid="{00000000-0005-0000-0000-00006A2D0000}"/>
    <cellStyle name="Input 100 4 5 4" xfId="11640" xr:uid="{00000000-0005-0000-0000-00006B2D0000}"/>
    <cellStyle name="Input 100 4 6" xfId="11641" xr:uid="{00000000-0005-0000-0000-00006C2D0000}"/>
    <cellStyle name="Input 100 4 6 2" xfId="11642" xr:uid="{00000000-0005-0000-0000-00006D2D0000}"/>
    <cellStyle name="Input 100 4 6 3" xfId="11643" xr:uid="{00000000-0005-0000-0000-00006E2D0000}"/>
    <cellStyle name="Input 100 4 6 4" xfId="11644" xr:uid="{00000000-0005-0000-0000-00006F2D0000}"/>
    <cellStyle name="Input 100 4 7" xfId="11645" xr:uid="{00000000-0005-0000-0000-0000702D0000}"/>
    <cellStyle name="Input 100 4 8" xfId="11646" xr:uid="{00000000-0005-0000-0000-0000712D0000}"/>
    <cellStyle name="Input 100 4 9" xfId="11647" xr:uid="{00000000-0005-0000-0000-0000722D0000}"/>
    <cellStyle name="Input 100 5" xfId="11648" xr:uid="{00000000-0005-0000-0000-0000732D0000}"/>
    <cellStyle name="Input 100 5 2" xfId="11649" xr:uid="{00000000-0005-0000-0000-0000742D0000}"/>
    <cellStyle name="Input 100 5 3" xfId="11650" xr:uid="{00000000-0005-0000-0000-0000752D0000}"/>
    <cellStyle name="Input 100 5 4" xfId="11651" xr:uid="{00000000-0005-0000-0000-0000762D0000}"/>
    <cellStyle name="Input 100 6" xfId="11652" xr:uid="{00000000-0005-0000-0000-0000772D0000}"/>
    <cellStyle name="Input 100 6 2" xfId="11653" xr:uid="{00000000-0005-0000-0000-0000782D0000}"/>
    <cellStyle name="Input 100 6 3" xfId="11654" xr:uid="{00000000-0005-0000-0000-0000792D0000}"/>
    <cellStyle name="Input 100 6 4" xfId="11655" xr:uid="{00000000-0005-0000-0000-00007A2D0000}"/>
    <cellStyle name="Input 100 7" xfId="11656" xr:uid="{00000000-0005-0000-0000-00007B2D0000}"/>
    <cellStyle name="Input 100 7 2" xfId="11657" xr:uid="{00000000-0005-0000-0000-00007C2D0000}"/>
    <cellStyle name="Input 100 7 3" xfId="11658" xr:uid="{00000000-0005-0000-0000-00007D2D0000}"/>
    <cellStyle name="Input 100 7 4" xfId="11659" xr:uid="{00000000-0005-0000-0000-00007E2D0000}"/>
    <cellStyle name="Input 100 8" xfId="11660" xr:uid="{00000000-0005-0000-0000-00007F2D0000}"/>
    <cellStyle name="Input 100 8 2" xfId="11661" xr:uid="{00000000-0005-0000-0000-0000802D0000}"/>
    <cellStyle name="Input 100 8 3" xfId="11662" xr:uid="{00000000-0005-0000-0000-0000812D0000}"/>
    <cellStyle name="Input 100 8 4" xfId="11663" xr:uid="{00000000-0005-0000-0000-0000822D0000}"/>
    <cellStyle name="Input 100 9" xfId="11664" xr:uid="{00000000-0005-0000-0000-0000832D0000}"/>
    <cellStyle name="Input 101" xfId="11665" xr:uid="{00000000-0005-0000-0000-0000842D0000}"/>
    <cellStyle name="Input 101 10" xfId="11666" xr:uid="{00000000-0005-0000-0000-0000852D0000}"/>
    <cellStyle name="Input 101 11" xfId="11667" xr:uid="{00000000-0005-0000-0000-0000862D0000}"/>
    <cellStyle name="Input 101 2" xfId="11668" xr:uid="{00000000-0005-0000-0000-0000872D0000}"/>
    <cellStyle name="Input 101 2 10" xfId="11669" xr:uid="{00000000-0005-0000-0000-0000882D0000}"/>
    <cellStyle name="Input 101 2 11" xfId="11670" xr:uid="{00000000-0005-0000-0000-0000892D0000}"/>
    <cellStyle name="Input 101 2 2" xfId="11671" xr:uid="{00000000-0005-0000-0000-00008A2D0000}"/>
    <cellStyle name="Input 101 2 2 2" xfId="11672" xr:uid="{00000000-0005-0000-0000-00008B2D0000}"/>
    <cellStyle name="Input 101 2 2 3" xfId="11673" xr:uid="{00000000-0005-0000-0000-00008C2D0000}"/>
    <cellStyle name="Input 101 2 2 4" xfId="11674" xr:uid="{00000000-0005-0000-0000-00008D2D0000}"/>
    <cellStyle name="Input 101 2 3" xfId="11675" xr:uid="{00000000-0005-0000-0000-00008E2D0000}"/>
    <cellStyle name="Input 101 2 3 2" xfId="11676" xr:uid="{00000000-0005-0000-0000-00008F2D0000}"/>
    <cellStyle name="Input 101 2 3 3" xfId="11677" xr:uid="{00000000-0005-0000-0000-0000902D0000}"/>
    <cellStyle name="Input 101 2 3 4" xfId="11678" xr:uid="{00000000-0005-0000-0000-0000912D0000}"/>
    <cellStyle name="Input 101 2 4" xfId="11679" xr:uid="{00000000-0005-0000-0000-0000922D0000}"/>
    <cellStyle name="Input 101 2 4 2" xfId="11680" xr:uid="{00000000-0005-0000-0000-0000932D0000}"/>
    <cellStyle name="Input 101 2 4 3" xfId="11681" xr:uid="{00000000-0005-0000-0000-0000942D0000}"/>
    <cellStyle name="Input 101 2 4 4" xfId="11682" xr:uid="{00000000-0005-0000-0000-0000952D0000}"/>
    <cellStyle name="Input 101 2 5" xfId="11683" xr:uid="{00000000-0005-0000-0000-0000962D0000}"/>
    <cellStyle name="Input 101 2 5 2" xfId="11684" xr:uid="{00000000-0005-0000-0000-0000972D0000}"/>
    <cellStyle name="Input 101 2 5 3" xfId="11685" xr:uid="{00000000-0005-0000-0000-0000982D0000}"/>
    <cellStyle name="Input 101 2 5 4" xfId="11686" xr:uid="{00000000-0005-0000-0000-0000992D0000}"/>
    <cellStyle name="Input 101 2 6" xfId="11687" xr:uid="{00000000-0005-0000-0000-00009A2D0000}"/>
    <cellStyle name="Input 101 2 6 2" xfId="11688" xr:uid="{00000000-0005-0000-0000-00009B2D0000}"/>
    <cellStyle name="Input 101 2 6 3" xfId="11689" xr:uid="{00000000-0005-0000-0000-00009C2D0000}"/>
    <cellStyle name="Input 101 2 6 4" xfId="11690" xr:uid="{00000000-0005-0000-0000-00009D2D0000}"/>
    <cellStyle name="Input 101 2 7" xfId="11691" xr:uid="{00000000-0005-0000-0000-00009E2D0000}"/>
    <cellStyle name="Input 101 2 7 2" xfId="11692" xr:uid="{00000000-0005-0000-0000-00009F2D0000}"/>
    <cellStyle name="Input 101 2 7 3" xfId="11693" xr:uid="{00000000-0005-0000-0000-0000A02D0000}"/>
    <cellStyle name="Input 101 2 7 4" xfId="11694" xr:uid="{00000000-0005-0000-0000-0000A12D0000}"/>
    <cellStyle name="Input 101 2 8" xfId="11695" xr:uid="{00000000-0005-0000-0000-0000A22D0000}"/>
    <cellStyle name="Input 101 2 8 2" xfId="11696" xr:uid="{00000000-0005-0000-0000-0000A32D0000}"/>
    <cellStyle name="Input 101 2 8 3" xfId="11697" xr:uid="{00000000-0005-0000-0000-0000A42D0000}"/>
    <cellStyle name="Input 101 2 8 4" xfId="11698" xr:uid="{00000000-0005-0000-0000-0000A52D0000}"/>
    <cellStyle name="Input 101 2 9" xfId="11699" xr:uid="{00000000-0005-0000-0000-0000A62D0000}"/>
    <cellStyle name="Input 101 3" xfId="11700" xr:uid="{00000000-0005-0000-0000-0000A72D0000}"/>
    <cellStyle name="Input 101 3 10" xfId="11701" xr:uid="{00000000-0005-0000-0000-0000A82D0000}"/>
    <cellStyle name="Input 101 3 2" xfId="11702" xr:uid="{00000000-0005-0000-0000-0000A92D0000}"/>
    <cellStyle name="Input 101 3 2 2" xfId="11703" xr:uid="{00000000-0005-0000-0000-0000AA2D0000}"/>
    <cellStyle name="Input 101 3 2 3" xfId="11704" xr:uid="{00000000-0005-0000-0000-0000AB2D0000}"/>
    <cellStyle name="Input 101 3 2 4" xfId="11705" xr:uid="{00000000-0005-0000-0000-0000AC2D0000}"/>
    <cellStyle name="Input 101 3 3" xfId="11706" xr:uid="{00000000-0005-0000-0000-0000AD2D0000}"/>
    <cellStyle name="Input 101 3 3 2" xfId="11707" xr:uid="{00000000-0005-0000-0000-0000AE2D0000}"/>
    <cellStyle name="Input 101 3 3 3" xfId="11708" xr:uid="{00000000-0005-0000-0000-0000AF2D0000}"/>
    <cellStyle name="Input 101 3 3 4" xfId="11709" xr:uid="{00000000-0005-0000-0000-0000B02D0000}"/>
    <cellStyle name="Input 101 3 4" xfId="11710" xr:uid="{00000000-0005-0000-0000-0000B12D0000}"/>
    <cellStyle name="Input 101 3 4 2" xfId="11711" xr:uid="{00000000-0005-0000-0000-0000B22D0000}"/>
    <cellStyle name="Input 101 3 4 3" xfId="11712" xr:uid="{00000000-0005-0000-0000-0000B32D0000}"/>
    <cellStyle name="Input 101 3 4 4" xfId="11713" xr:uid="{00000000-0005-0000-0000-0000B42D0000}"/>
    <cellStyle name="Input 101 3 5" xfId="11714" xr:uid="{00000000-0005-0000-0000-0000B52D0000}"/>
    <cellStyle name="Input 101 3 5 2" xfId="11715" xr:uid="{00000000-0005-0000-0000-0000B62D0000}"/>
    <cellStyle name="Input 101 3 5 3" xfId="11716" xr:uid="{00000000-0005-0000-0000-0000B72D0000}"/>
    <cellStyle name="Input 101 3 5 4" xfId="11717" xr:uid="{00000000-0005-0000-0000-0000B82D0000}"/>
    <cellStyle name="Input 101 3 6" xfId="11718" xr:uid="{00000000-0005-0000-0000-0000B92D0000}"/>
    <cellStyle name="Input 101 3 6 2" xfId="11719" xr:uid="{00000000-0005-0000-0000-0000BA2D0000}"/>
    <cellStyle name="Input 101 3 6 3" xfId="11720" xr:uid="{00000000-0005-0000-0000-0000BB2D0000}"/>
    <cellStyle name="Input 101 3 6 4" xfId="11721" xr:uid="{00000000-0005-0000-0000-0000BC2D0000}"/>
    <cellStyle name="Input 101 3 7" xfId="11722" xr:uid="{00000000-0005-0000-0000-0000BD2D0000}"/>
    <cellStyle name="Input 101 3 7 2" xfId="11723" xr:uid="{00000000-0005-0000-0000-0000BE2D0000}"/>
    <cellStyle name="Input 101 3 7 3" xfId="11724" xr:uid="{00000000-0005-0000-0000-0000BF2D0000}"/>
    <cellStyle name="Input 101 3 7 4" xfId="11725" xr:uid="{00000000-0005-0000-0000-0000C02D0000}"/>
    <cellStyle name="Input 101 3 8" xfId="11726" xr:uid="{00000000-0005-0000-0000-0000C12D0000}"/>
    <cellStyle name="Input 101 3 9" xfId="11727" xr:uid="{00000000-0005-0000-0000-0000C22D0000}"/>
    <cellStyle name="Input 101 4" xfId="11728" xr:uid="{00000000-0005-0000-0000-0000C32D0000}"/>
    <cellStyle name="Input 101 4 2" xfId="11729" xr:uid="{00000000-0005-0000-0000-0000C42D0000}"/>
    <cellStyle name="Input 101 4 2 2" xfId="11730" xr:uid="{00000000-0005-0000-0000-0000C52D0000}"/>
    <cellStyle name="Input 101 4 2 3" xfId="11731" xr:uid="{00000000-0005-0000-0000-0000C62D0000}"/>
    <cellStyle name="Input 101 4 2 4" xfId="11732" xr:uid="{00000000-0005-0000-0000-0000C72D0000}"/>
    <cellStyle name="Input 101 4 3" xfId="11733" xr:uid="{00000000-0005-0000-0000-0000C82D0000}"/>
    <cellStyle name="Input 101 4 3 2" xfId="11734" xr:uid="{00000000-0005-0000-0000-0000C92D0000}"/>
    <cellStyle name="Input 101 4 3 3" xfId="11735" xr:uid="{00000000-0005-0000-0000-0000CA2D0000}"/>
    <cellStyle name="Input 101 4 3 4" xfId="11736" xr:uid="{00000000-0005-0000-0000-0000CB2D0000}"/>
    <cellStyle name="Input 101 4 4" xfId="11737" xr:uid="{00000000-0005-0000-0000-0000CC2D0000}"/>
    <cellStyle name="Input 101 4 4 2" xfId="11738" xr:uid="{00000000-0005-0000-0000-0000CD2D0000}"/>
    <cellStyle name="Input 101 4 4 3" xfId="11739" xr:uid="{00000000-0005-0000-0000-0000CE2D0000}"/>
    <cellStyle name="Input 101 4 4 4" xfId="11740" xr:uid="{00000000-0005-0000-0000-0000CF2D0000}"/>
    <cellStyle name="Input 101 4 5" xfId="11741" xr:uid="{00000000-0005-0000-0000-0000D02D0000}"/>
    <cellStyle name="Input 101 4 5 2" xfId="11742" xr:uid="{00000000-0005-0000-0000-0000D12D0000}"/>
    <cellStyle name="Input 101 4 5 3" xfId="11743" xr:uid="{00000000-0005-0000-0000-0000D22D0000}"/>
    <cellStyle name="Input 101 4 5 4" xfId="11744" xr:uid="{00000000-0005-0000-0000-0000D32D0000}"/>
    <cellStyle name="Input 101 4 6" xfId="11745" xr:uid="{00000000-0005-0000-0000-0000D42D0000}"/>
    <cellStyle name="Input 101 4 6 2" xfId="11746" xr:uid="{00000000-0005-0000-0000-0000D52D0000}"/>
    <cellStyle name="Input 101 4 6 3" xfId="11747" xr:uid="{00000000-0005-0000-0000-0000D62D0000}"/>
    <cellStyle name="Input 101 4 6 4" xfId="11748" xr:uid="{00000000-0005-0000-0000-0000D72D0000}"/>
    <cellStyle name="Input 101 4 7" xfId="11749" xr:uid="{00000000-0005-0000-0000-0000D82D0000}"/>
    <cellStyle name="Input 101 4 8" xfId="11750" xr:uid="{00000000-0005-0000-0000-0000D92D0000}"/>
    <cellStyle name="Input 101 4 9" xfId="11751" xr:uid="{00000000-0005-0000-0000-0000DA2D0000}"/>
    <cellStyle name="Input 101 5" xfId="11752" xr:uid="{00000000-0005-0000-0000-0000DB2D0000}"/>
    <cellStyle name="Input 101 5 2" xfId="11753" xr:uid="{00000000-0005-0000-0000-0000DC2D0000}"/>
    <cellStyle name="Input 101 5 3" xfId="11754" xr:uid="{00000000-0005-0000-0000-0000DD2D0000}"/>
    <cellStyle name="Input 101 5 4" xfId="11755" xr:uid="{00000000-0005-0000-0000-0000DE2D0000}"/>
    <cellStyle name="Input 101 6" xfId="11756" xr:uid="{00000000-0005-0000-0000-0000DF2D0000}"/>
    <cellStyle name="Input 101 6 2" xfId="11757" xr:uid="{00000000-0005-0000-0000-0000E02D0000}"/>
    <cellStyle name="Input 101 6 3" xfId="11758" xr:uid="{00000000-0005-0000-0000-0000E12D0000}"/>
    <cellStyle name="Input 101 6 4" xfId="11759" xr:uid="{00000000-0005-0000-0000-0000E22D0000}"/>
    <cellStyle name="Input 101 7" xfId="11760" xr:uid="{00000000-0005-0000-0000-0000E32D0000}"/>
    <cellStyle name="Input 101 7 2" xfId="11761" xr:uid="{00000000-0005-0000-0000-0000E42D0000}"/>
    <cellStyle name="Input 101 7 3" xfId="11762" xr:uid="{00000000-0005-0000-0000-0000E52D0000}"/>
    <cellStyle name="Input 101 7 4" xfId="11763" xr:uid="{00000000-0005-0000-0000-0000E62D0000}"/>
    <cellStyle name="Input 101 8" xfId="11764" xr:uid="{00000000-0005-0000-0000-0000E72D0000}"/>
    <cellStyle name="Input 101 8 2" xfId="11765" xr:uid="{00000000-0005-0000-0000-0000E82D0000}"/>
    <cellStyle name="Input 101 8 3" xfId="11766" xr:uid="{00000000-0005-0000-0000-0000E92D0000}"/>
    <cellStyle name="Input 101 8 4" xfId="11767" xr:uid="{00000000-0005-0000-0000-0000EA2D0000}"/>
    <cellStyle name="Input 101 9" xfId="11768" xr:uid="{00000000-0005-0000-0000-0000EB2D0000}"/>
    <cellStyle name="Input 102" xfId="11769" xr:uid="{00000000-0005-0000-0000-0000EC2D0000}"/>
    <cellStyle name="Input 102 10" xfId="11770" xr:uid="{00000000-0005-0000-0000-0000ED2D0000}"/>
    <cellStyle name="Input 102 11" xfId="11771" xr:uid="{00000000-0005-0000-0000-0000EE2D0000}"/>
    <cellStyle name="Input 102 2" xfId="11772" xr:uid="{00000000-0005-0000-0000-0000EF2D0000}"/>
    <cellStyle name="Input 102 2 10" xfId="11773" xr:uid="{00000000-0005-0000-0000-0000F02D0000}"/>
    <cellStyle name="Input 102 2 11" xfId="11774" xr:uid="{00000000-0005-0000-0000-0000F12D0000}"/>
    <cellStyle name="Input 102 2 2" xfId="11775" xr:uid="{00000000-0005-0000-0000-0000F22D0000}"/>
    <cellStyle name="Input 102 2 2 2" xfId="11776" xr:uid="{00000000-0005-0000-0000-0000F32D0000}"/>
    <cellStyle name="Input 102 2 2 3" xfId="11777" xr:uid="{00000000-0005-0000-0000-0000F42D0000}"/>
    <cellStyle name="Input 102 2 2 4" xfId="11778" xr:uid="{00000000-0005-0000-0000-0000F52D0000}"/>
    <cellStyle name="Input 102 2 3" xfId="11779" xr:uid="{00000000-0005-0000-0000-0000F62D0000}"/>
    <cellStyle name="Input 102 2 3 2" xfId="11780" xr:uid="{00000000-0005-0000-0000-0000F72D0000}"/>
    <cellStyle name="Input 102 2 3 3" xfId="11781" xr:uid="{00000000-0005-0000-0000-0000F82D0000}"/>
    <cellStyle name="Input 102 2 3 4" xfId="11782" xr:uid="{00000000-0005-0000-0000-0000F92D0000}"/>
    <cellStyle name="Input 102 2 4" xfId="11783" xr:uid="{00000000-0005-0000-0000-0000FA2D0000}"/>
    <cellStyle name="Input 102 2 4 2" xfId="11784" xr:uid="{00000000-0005-0000-0000-0000FB2D0000}"/>
    <cellStyle name="Input 102 2 4 3" xfId="11785" xr:uid="{00000000-0005-0000-0000-0000FC2D0000}"/>
    <cellStyle name="Input 102 2 4 4" xfId="11786" xr:uid="{00000000-0005-0000-0000-0000FD2D0000}"/>
    <cellStyle name="Input 102 2 5" xfId="11787" xr:uid="{00000000-0005-0000-0000-0000FE2D0000}"/>
    <cellStyle name="Input 102 2 5 2" xfId="11788" xr:uid="{00000000-0005-0000-0000-0000FF2D0000}"/>
    <cellStyle name="Input 102 2 5 3" xfId="11789" xr:uid="{00000000-0005-0000-0000-0000002E0000}"/>
    <cellStyle name="Input 102 2 5 4" xfId="11790" xr:uid="{00000000-0005-0000-0000-0000012E0000}"/>
    <cellStyle name="Input 102 2 6" xfId="11791" xr:uid="{00000000-0005-0000-0000-0000022E0000}"/>
    <cellStyle name="Input 102 2 6 2" xfId="11792" xr:uid="{00000000-0005-0000-0000-0000032E0000}"/>
    <cellStyle name="Input 102 2 6 3" xfId="11793" xr:uid="{00000000-0005-0000-0000-0000042E0000}"/>
    <cellStyle name="Input 102 2 6 4" xfId="11794" xr:uid="{00000000-0005-0000-0000-0000052E0000}"/>
    <cellStyle name="Input 102 2 7" xfId="11795" xr:uid="{00000000-0005-0000-0000-0000062E0000}"/>
    <cellStyle name="Input 102 2 7 2" xfId="11796" xr:uid="{00000000-0005-0000-0000-0000072E0000}"/>
    <cellStyle name="Input 102 2 7 3" xfId="11797" xr:uid="{00000000-0005-0000-0000-0000082E0000}"/>
    <cellStyle name="Input 102 2 7 4" xfId="11798" xr:uid="{00000000-0005-0000-0000-0000092E0000}"/>
    <cellStyle name="Input 102 2 8" xfId="11799" xr:uid="{00000000-0005-0000-0000-00000A2E0000}"/>
    <cellStyle name="Input 102 2 8 2" xfId="11800" xr:uid="{00000000-0005-0000-0000-00000B2E0000}"/>
    <cellStyle name="Input 102 2 8 3" xfId="11801" xr:uid="{00000000-0005-0000-0000-00000C2E0000}"/>
    <cellStyle name="Input 102 2 8 4" xfId="11802" xr:uid="{00000000-0005-0000-0000-00000D2E0000}"/>
    <cellStyle name="Input 102 2 9" xfId="11803" xr:uid="{00000000-0005-0000-0000-00000E2E0000}"/>
    <cellStyle name="Input 102 3" xfId="11804" xr:uid="{00000000-0005-0000-0000-00000F2E0000}"/>
    <cellStyle name="Input 102 3 10" xfId="11805" xr:uid="{00000000-0005-0000-0000-0000102E0000}"/>
    <cellStyle name="Input 102 3 2" xfId="11806" xr:uid="{00000000-0005-0000-0000-0000112E0000}"/>
    <cellStyle name="Input 102 3 2 2" xfId="11807" xr:uid="{00000000-0005-0000-0000-0000122E0000}"/>
    <cellStyle name="Input 102 3 2 3" xfId="11808" xr:uid="{00000000-0005-0000-0000-0000132E0000}"/>
    <cellStyle name="Input 102 3 2 4" xfId="11809" xr:uid="{00000000-0005-0000-0000-0000142E0000}"/>
    <cellStyle name="Input 102 3 3" xfId="11810" xr:uid="{00000000-0005-0000-0000-0000152E0000}"/>
    <cellStyle name="Input 102 3 3 2" xfId="11811" xr:uid="{00000000-0005-0000-0000-0000162E0000}"/>
    <cellStyle name="Input 102 3 3 3" xfId="11812" xr:uid="{00000000-0005-0000-0000-0000172E0000}"/>
    <cellStyle name="Input 102 3 3 4" xfId="11813" xr:uid="{00000000-0005-0000-0000-0000182E0000}"/>
    <cellStyle name="Input 102 3 4" xfId="11814" xr:uid="{00000000-0005-0000-0000-0000192E0000}"/>
    <cellStyle name="Input 102 3 4 2" xfId="11815" xr:uid="{00000000-0005-0000-0000-00001A2E0000}"/>
    <cellStyle name="Input 102 3 4 3" xfId="11816" xr:uid="{00000000-0005-0000-0000-00001B2E0000}"/>
    <cellStyle name="Input 102 3 4 4" xfId="11817" xr:uid="{00000000-0005-0000-0000-00001C2E0000}"/>
    <cellStyle name="Input 102 3 5" xfId="11818" xr:uid="{00000000-0005-0000-0000-00001D2E0000}"/>
    <cellStyle name="Input 102 3 5 2" xfId="11819" xr:uid="{00000000-0005-0000-0000-00001E2E0000}"/>
    <cellStyle name="Input 102 3 5 3" xfId="11820" xr:uid="{00000000-0005-0000-0000-00001F2E0000}"/>
    <cellStyle name="Input 102 3 5 4" xfId="11821" xr:uid="{00000000-0005-0000-0000-0000202E0000}"/>
    <cellStyle name="Input 102 3 6" xfId="11822" xr:uid="{00000000-0005-0000-0000-0000212E0000}"/>
    <cellStyle name="Input 102 3 6 2" xfId="11823" xr:uid="{00000000-0005-0000-0000-0000222E0000}"/>
    <cellStyle name="Input 102 3 6 3" xfId="11824" xr:uid="{00000000-0005-0000-0000-0000232E0000}"/>
    <cellStyle name="Input 102 3 6 4" xfId="11825" xr:uid="{00000000-0005-0000-0000-0000242E0000}"/>
    <cellStyle name="Input 102 3 7" xfId="11826" xr:uid="{00000000-0005-0000-0000-0000252E0000}"/>
    <cellStyle name="Input 102 3 7 2" xfId="11827" xr:uid="{00000000-0005-0000-0000-0000262E0000}"/>
    <cellStyle name="Input 102 3 7 3" xfId="11828" xr:uid="{00000000-0005-0000-0000-0000272E0000}"/>
    <cellStyle name="Input 102 3 7 4" xfId="11829" xr:uid="{00000000-0005-0000-0000-0000282E0000}"/>
    <cellStyle name="Input 102 3 8" xfId="11830" xr:uid="{00000000-0005-0000-0000-0000292E0000}"/>
    <cellStyle name="Input 102 3 9" xfId="11831" xr:uid="{00000000-0005-0000-0000-00002A2E0000}"/>
    <cellStyle name="Input 102 4" xfId="11832" xr:uid="{00000000-0005-0000-0000-00002B2E0000}"/>
    <cellStyle name="Input 102 4 2" xfId="11833" xr:uid="{00000000-0005-0000-0000-00002C2E0000}"/>
    <cellStyle name="Input 102 4 2 2" xfId="11834" xr:uid="{00000000-0005-0000-0000-00002D2E0000}"/>
    <cellStyle name="Input 102 4 2 3" xfId="11835" xr:uid="{00000000-0005-0000-0000-00002E2E0000}"/>
    <cellStyle name="Input 102 4 2 4" xfId="11836" xr:uid="{00000000-0005-0000-0000-00002F2E0000}"/>
    <cellStyle name="Input 102 4 3" xfId="11837" xr:uid="{00000000-0005-0000-0000-0000302E0000}"/>
    <cellStyle name="Input 102 4 3 2" xfId="11838" xr:uid="{00000000-0005-0000-0000-0000312E0000}"/>
    <cellStyle name="Input 102 4 3 3" xfId="11839" xr:uid="{00000000-0005-0000-0000-0000322E0000}"/>
    <cellStyle name="Input 102 4 3 4" xfId="11840" xr:uid="{00000000-0005-0000-0000-0000332E0000}"/>
    <cellStyle name="Input 102 4 4" xfId="11841" xr:uid="{00000000-0005-0000-0000-0000342E0000}"/>
    <cellStyle name="Input 102 4 4 2" xfId="11842" xr:uid="{00000000-0005-0000-0000-0000352E0000}"/>
    <cellStyle name="Input 102 4 4 3" xfId="11843" xr:uid="{00000000-0005-0000-0000-0000362E0000}"/>
    <cellStyle name="Input 102 4 4 4" xfId="11844" xr:uid="{00000000-0005-0000-0000-0000372E0000}"/>
    <cellStyle name="Input 102 4 5" xfId="11845" xr:uid="{00000000-0005-0000-0000-0000382E0000}"/>
    <cellStyle name="Input 102 4 5 2" xfId="11846" xr:uid="{00000000-0005-0000-0000-0000392E0000}"/>
    <cellStyle name="Input 102 4 5 3" xfId="11847" xr:uid="{00000000-0005-0000-0000-00003A2E0000}"/>
    <cellStyle name="Input 102 4 5 4" xfId="11848" xr:uid="{00000000-0005-0000-0000-00003B2E0000}"/>
    <cellStyle name="Input 102 4 6" xfId="11849" xr:uid="{00000000-0005-0000-0000-00003C2E0000}"/>
    <cellStyle name="Input 102 4 6 2" xfId="11850" xr:uid="{00000000-0005-0000-0000-00003D2E0000}"/>
    <cellStyle name="Input 102 4 6 3" xfId="11851" xr:uid="{00000000-0005-0000-0000-00003E2E0000}"/>
    <cellStyle name="Input 102 4 6 4" xfId="11852" xr:uid="{00000000-0005-0000-0000-00003F2E0000}"/>
    <cellStyle name="Input 102 4 7" xfId="11853" xr:uid="{00000000-0005-0000-0000-0000402E0000}"/>
    <cellStyle name="Input 102 4 8" xfId="11854" xr:uid="{00000000-0005-0000-0000-0000412E0000}"/>
    <cellStyle name="Input 102 4 9" xfId="11855" xr:uid="{00000000-0005-0000-0000-0000422E0000}"/>
    <cellStyle name="Input 102 5" xfId="11856" xr:uid="{00000000-0005-0000-0000-0000432E0000}"/>
    <cellStyle name="Input 102 5 2" xfId="11857" xr:uid="{00000000-0005-0000-0000-0000442E0000}"/>
    <cellStyle name="Input 102 5 3" xfId="11858" xr:uid="{00000000-0005-0000-0000-0000452E0000}"/>
    <cellStyle name="Input 102 5 4" xfId="11859" xr:uid="{00000000-0005-0000-0000-0000462E0000}"/>
    <cellStyle name="Input 102 6" xfId="11860" xr:uid="{00000000-0005-0000-0000-0000472E0000}"/>
    <cellStyle name="Input 102 6 2" xfId="11861" xr:uid="{00000000-0005-0000-0000-0000482E0000}"/>
    <cellStyle name="Input 102 6 3" xfId="11862" xr:uid="{00000000-0005-0000-0000-0000492E0000}"/>
    <cellStyle name="Input 102 6 4" xfId="11863" xr:uid="{00000000-0005-0000-0000-00004A2E0000}"/>
    <cellStyle name="Input 102 7" xfId="11864" xr:uid="{00000000-0005-0000-0000-00004B2E0000}"/>
    <cellStyle name="Input 102 7 2" xfId="11865" xr:uid="{00000000-0005-0000-0000-00004C2E0000}"/>
    <cellStyle name="Input 102 7 3" xfId="11866" xr:uid="{00000000-0005-0000-0000-00004D2E0000}"/>
    <cellStyle name="Input 102 7 4" xfId="11867" xr:uid="{00000000-0005-0000-0000-00004E2E0000}"/>
    <cellStyle name="Input 102 8" xfId="11868" xr:uid="{00000000-0005-0000-0000-00004F2E0000}"/>
    <cellStyle name="Input 102 8 2" xfId="11869" xr:uid="{00000000-0005-0000-0000-0000502E0000}"/>
    <cellStyle name="Input 102 8 3" xfId="11870" xr:uid="{00000000-0005-0000-0000-0000512E0000}"/>
    <cellStyle name="Input 102 8 4" xfId="11871" xr:uid="{00000000-0005-0000-0000-0000522E0000}"/>
    <cellStyle name="Input 102 9" xfId="11872" xr:uid="{00000000-0005-0000-0000-0000532E0000}"/>
    <cellStyle name="Input 103" xfId="11873" xr:uid="{00000000-0005-0000-0000-0000542E0000}"/>
    <cellStyle name="Input 103 10" xfId="11874" xr:uid="{00000000-0005-0000-0000-0000552E0000}"/>
    <cellStyle name="Input 103 11" xfId="11875" xr:uid="{00000000-0005-0000-0000-0000562E0000}"/>
    <cellStyle name="Input 103 2" xfId="11876" xr:uid="{00000000-0005-0000-0000-0000572E0000}"/>
    <cellStyle name="Input 103 2 10" xfId="11877" xr:uid="{00000000-0005-0000-0000-0000582E0000}"/>
    <cellStyle name="Input 103 2 11" xfId="11878" xr:uid="{00000000-0005-0000-0000-0000592E0000}"/>
    <cellStyle name="Input 103 2 2" xfId="11879" xr:uid="{00000000-0005-0000-0000-00005A2E0000}"/>
    <cellStyle name="Input 103 2 2 2" xfId="11880" xr:uid="{00000000-0005-0000-0000-00005B2E0000}"/>
    <cellStyle name="Input 103 2 2 3" xfId="11881" xr:uid="{00000000-0005-0000-0000-00005C2E0000}"/>
    <cellStyle name="Input 103 2 2 4" xfId="11882" xr:uid="{00000000-0005-0000-0000-00005D2E0000}"/>
    <cellStyle name="Input 103 2 3" xfId="11883" xr:uid="{00000000-0005-0000-0000-00005E2E0000}"/>
    <cellStyle name="Input 103 2 3 2" xfId="11884" xr:uid="{00000000-0005-0000-0000-00005F2E0000}"/>
    <cellStyle name="Input 103 2 3 3" xfId="11885" xr:uid="{00000000-0005-0000-0000-0000602E0000}"/>
    <cellStyle name="Input 103 2 3 4" xfId="11886" xr:uid="{00000000-0005-0000-0000-0000612E0000}"/>
    <cellStyle name="Input 103 2 4" xfId="11887" xr:uid="{00000000-0005-0000-0000-0000622E0000}"/>
    <cellStyle name="Input 103 2 4 2" xfId="11888" xr:uid="{00000000-0005-0000-0000-0000632E0000}"/>
    <cellStyle name="Input 103 2 4 3" xfId="11889" xr:uid="{00000000-0005-0000-0000-0000642E0000}"/>
    <cellStyle name="Input 103 2 4 4" xfId="11890" xr:uid="{00000000-0005-0000-0000-0000652E0000}"/>
    <cellStyle name="Input 103 2 5" xfId="11891" xr:uid="{00000000-0005-0000-0000-0000662E0000}"/>
    <cellStyle name="Input 103 2 5 2" xfId="11892" xr:uid="{00000000-0005-0000-0000-0000672E0000}"/>
    <cellStyle name="Input 103 2 5 3" xfId="11893" xr:uid="{00000000-0005-0000-0000-0000682E0000}"/>
    <cellStyle name="Input 103 2 5 4" xfId="11894" xr:uid="{00000000-0005-0000-0000-0000692E0000}"/>
    <cellStyle name="Input 103 2 6" xfId="11895" xr:uid="{00000000-0005-0000-0000-00006A2E0000}"/>
    <cellStyle name="Input 103 2 6 2" xfId="11896" xr:uid="{00000000-0005-0000-0000-00006B2E0000}"/>
    <cellStyle name="Input 103 2 6 3" xfId="11897" xr:uid="{00000000-0005-0000-0000-00006C2E0000}"/>
    <cellStyle name="Input 103 2 6 4" xfId="11898" xr:uid="{00000000-0005-0000-0000-00006D2E0000}"/>
    <cellStyle name="Input 103 2 7" xfId="11899" xr:uid="{00000000-0005-0000-0000-00006E2E0000}"/>
    <cellStyle name="Input 103 2 7 2" xfId="11900" xr:uid="{00000000-0005-0000-0000-00006F2E0000}"/>
    <cellStyle name="Input 103 2 7 3" xfId="11901" xr:uid="{00000000-0005-0000-0000-0000702E0000}"/>
    <cellStyle name="Input 103 2 7 4" xfId="11902" xr:uid="{00000000-0005-0000-0000-0000712E0000}"/>
    <cellStyle name="Input 103 2 8" xfId="11903" xr:uid="{00000000-0005-0000-0000-0000722E0000}"/>
    <cellStyle name="Input 103 2 8 2" xfId="11904" xr:uid="{00000000-0005-0000-0000-0000732E0000}"/>
    <cellStyle name="Input 103 2 8 3" xfId="11905" xr:uid="{00000000-0005-0000-0000-0000742E0000}"/>
    <cellStyle name="Input 103 2 8 4" xfId="11906" xr:uid="{00000000-0005-0000-0000-0000752E0000}"/>
    <cellStyle name="Input 103 2 9" xfId="11907" xr:uid="{00000000-0005-0000-0000-0000762E0000}"/>
    <cellStyle name="Input 103 3" xfId="11908" xr:uid="{00000000-0005-0000-0000-0000772E0000}"/>
    <cellStyle name="Input 103 3 10" xfId="11909" xr:uid="{00000000-0005-0000-0000-0000782E0000}"/>
    <cellStyle name="Input 103 3 2" xfId="11910" xr:uid="{00000000-0005-0000-0000-0000792E0000}"/>
    <cellStyle name="Input 103 3 2 2" xfId="11911" xr:uid="{00000000-0005-0000-0000-00007A2E0000}"/>
    <cellStyle name="Input 103 3 2 3" xfId="11912" xr:uid="{00000000-0005-0000-0000-00007B2E0000}"/>
    <cellStyle name="Input 103 3 2 4" xfId="11913" xr:uid="{00000000-0005-0000-0000-00007C2E0000}"/>
    <cellStyle name="Input 103 3 3" xfId="11914" xr:uid="{00000000-0005-0000-0000-00007D2E0000}"/>
    <cellStyle name="Input 103 3 3 2" xfId="11915" xr:uid="{00000000-0005-0000-0000-00007E2E0000}"/>
    <cellStyle name="Input 103 3 3 3" xfId="11916" xr:uid="{00000000-0005-0000-0000-00007F2E0000}"/>
    <cellStyle name="Input 103 3 3 4" xfId="11917" xr:uid="{00000000-0005-0000-0000-0000802E0000}"/>
    <cellStyle name="Input 103 3 4" xfId="11918" xr:uid="{00000000-0005-0000-0000-0000812E0000}"/>
    <cellStyle name="Input 103 3 4 2" xfId="11919" xr:uid="{00000000-0005-0000-0000-0000822E0000}"/>
    <cellStyle name="Input 103 3 4 3" xfId="11920" xr:uid="{00000000-0005-0000-0000-0000832E0000}"/>
    <cellStyle name="Input 103 3 4 4" xfId="11921" xr:uid="{00000000-0005-0000-0000-0000842E0000}"/>
    <cellStyle name="Input 103 3 5" xfId="11922" xr:uid="{00000000-0005-0000-0000-0000852E0000}"/>
    <cellStyle name="Input 103 3 5 2" xfId="11923" xr:uid="{00000000-0005-0000-0000-0000862E0000}"/>
    <cellStyle name="Input 103 3 5 3" xfId="11924" xr:uid="{00000000-0005-0000-0000-0000872E0000}"/>
    <cellStyle name="Input 103 3 5 4" xfId="11925" xr:uid="{00000000-0005-0000-0000-0000882E0000}"/>
    <cellStyle name="Input 103 3 6" xfId="11926" xr:uid="{00000000-0005-0000-0000-0000892E0000}"/>
    <cellStyle name="Input 103 3 6 2" xfId="11927" xr:uid="{00000000-0005-0000-0000-00008A2E0000}"/>
    <cellStyle name="Input 103 3 6 3" xfId="11928" xr:uid="{00000000-0005-0000-0000-00008B2E0000}"/>
    <cellStyle name="Input 103 3 6 4" xfId="11929" xr:uid="{00000000-0005-0000-0000-00008C2E0000}"/>
    <cellStyle name="Input 103 3 7" xfId="11930" xr:uid="{00000000-0005-0000-0000-00008D2E0000}"/>
    <cellStyle name="Input 103 3 7 2" xfId="11931" xr:uid="{00000000-0005-0000-0000-00008E2E0000}"/>
    <cellStyle name="Input 103 3 7 3" xfId="11932" xr:uid="{00000000-0005-0000-0000-00008F2E0000}"/>
    <cellStyle name="Input 103 3 7 4" xfId="11933" xr:uid="{00000000-0005-0000-0000-0000902E0000}"/>
    <cellStyle name="Input 103 3 8" xfId="11934" xr:uid="{00000000-0005-0000-0000-0000912E0000}"/>
    <cellStyle name="Input 103 3 9" xfId="11935" xr:uid="{00000000-0005-0000-0000-0000922E0000}"/>
    <cellStyle name="Input 103 4" xfId="11936" xr:uid="{00000000-0005-0000-0000-0000932E0000}"/>
    <cellStyle name="Input 103 4 2" xfId="11937" xr:uid="{00000000-0005-0000-0000-0000942E0000}"/>
    <cellStyle name="Input 103 4 2 2" xfId="11938" xr:uid="{00000000-0005-0000-0000-0000952E0000}"/>
    <cellStyle name="Input 103 4 2 3" xfId="11939" xr:uid="{00000000-0005-0000-0000-0000962E0000}"/>
    <cellStyle name="Input 103 4 2 4" xfId="11940" xr:uid="{00000000-0005-0000-0000-0000972E0000}"/>
    <cellStyle name="Input 103 4 3" xfId="11941" xr:uid="{00000000-0005-0000-0000-0000982E0000}"/>
    <cellStyle name="Input 103 4 3 2" xfId="11942" xr:uid="{00000000-0005-0000-0000-0000992E0000}"/>
    <cellStyle name="Input 103 4 3 3" xfId="11943" xr:uid="{00000000-0005-0000-0000-00009A2E0000}"/>
    <cellStyle name="Input 103 4 3 4" xfId="11944" xr:uid="{00000000-0005-0000-0000-00009B2E0000}"/>
    <cellStyle name="Input 103 4 4" xfId="11945" xr:uid="{00000000-0005-0000-0000-00009C2E0000}"/>
    <cellStyle name="Input 103 4 4 2" xfId="11946" xr:uid="{00000000-0005-0000-0000-00009D2E0000}"/>
    <cellStyle name="Input 103 4 4 3" xfId="11947" xr:uid="{00000000-0005-0000-0000-00009E2E0000}"/>
    <cellStyle name="Input 103 4 4 4" xfId="11948" xr:uid="{00000000-0005-0000-0000-00009F2E0000}"/>
    <cellStyle name="Input 103 4 5" xfId="11949" xr:uid="{00000000-0005-0000-0000-0000A02E0000}"/>
    <cellStyle name="Input 103 4 5 2" xfId="11950" xr:uid="{00000000-0005-0000-0000-0000A12E0000}"/>
    <cellStyle name="Input 103 4 5 3" xfId="11951" xr:uid="{00000000-0005-0000-0000-0000A22E0000}"/>
    <cellStyle name="Input 103 4 5 4" xfId="11952" xr:uid="{00000000-0005-0000-0000-0000A32E0000}"/>
    <cellStyle name="Input 103 4 6" xfId="11953" xr:uid="{00000000-0005-0000-0000-0000A42E0000}"/>
    <cellStyle name="Input 103 4 6 2" xfId="11954" xr:uid="{00000000-0005-0000-0000-0000A52E0000}"/>
    <cellStyle name="Input 103 4 6 3" xfId="11955" xr:uid="{00000000-0005-0000-0000-0000A62E0000}"/>
    <cellStyle name="Input 103 4 6 4" xfId="11956" xr:uid="{00000000-0005-0000-0000-0000A72E0000}"/>
    <cellStyle name="Input 103 4 7" xfId="11957" xr:uid="{00000000-0005-0000-0000-0000A82E0000}"/>
    <cellStyle name="Input 103 4 8" xfId="11958" xr:uid="{00000000-0005-0000-0000-0000A92E0000}"/>
    <cellStyle name="Input 103 4 9" xfId="11959" xr:uid="{00000000-0005-0000-0000-0000AA2E0000}"/>
    <cellStyle name="Input 103 5" xfId="11960" xr:uid="{00000000-0005-0000-0000-0000AB2E0000}"/>
    <cellStyle name="Input 103 5 2" xfId="11961" xr:uid="{00000000-0005-0000-0000-0000AC2E0000}"/>
    <cellStyle name="Input 103 5 3" xfId="11962" xr:uid="{00000000-0005-0000-0000-0000AD2E0000}"/>
    <cellStyle name="Input 103 5 4" xfId="11963" xr:uid="{00000000-0005-0000-0000-0000AE2E0000}"/>
    <cellStyle name="Input 103 6" xfId="11964" xr:uid="{00000000-0005-0000-0000-0000AF2E0000}"/>
    <cellStyle name="Input 103 6 2" xfId="11965" xr:uid="{00000000-0005-0000-0000-0000B02E0000}"/>
    <cellStyle name="Input 103 6 3" xfId="11966" xr:uid="{00000000-0005-0000-0000-0000B12E0000}"/>
    <cellStyle name="Input 103 6 4" xfId="11967" xr:uid="{00000000-0005-0000-0000-0000B22E0000}"/>
    <cellStyle name="Input 103 7" xfId="11968" xr:uid="{00000000-0005-0000-0000-0000B32E0000}"/>
    <cellStyle name="Input 103 7 2" xfId="11969" xr:uid="{00000000-0005-0000-0000-0000B42E0000}"/>
    <cellStyle name="Input 103 7 3" xfId="11970" xr:uid="{00000000-0005-0000-0000-0000B52E0000}"/>
    <cellStyle name="Input 103 7 4" xfId="11971" xr:uid="{00000000-0005-0000-0000-0000B62E0000}"/>
    <cellStyle name="Input 103 8" xfId="11972" xr:uid="{00000000-0005-0000-0000-0000B72E0000}"/>
    <cellStyle name="Input 103 8 2" xfId="11973" xr:uid="{00000000-0005-0000-0000-0000B82E0000}"/>
    <cellStyle name="Input 103 8 3" xfId="11974" xr:uid="{00000000-0005-0000-0000-0000B92E0000}"/>
    <cellStyle name="Input 103 8 4" xfId="11975" xr:uid="{00000000-0005-0000-0000-0000BA2E0000}"/>
    <cellStyle name="Input 103 9" xfId="11976" xr:uid="{00000000-0005-0000-0000-0000BB2E0000}"/>
    <cellStyle name="Input 104" xfId="11977" xr:uid="{00000000-0005-0000-0000-0000BC2E0000}"/>
    <cellStyle name="Input 104 10" xfId="11978" xr:uid="{00000000-0005-0000-0000-0000BD2E0000}"/>
    <cellStyle name="Input 104 11" xfId="11979" xr:uid="{00000000-0005-0000-0000-0000BE2E0000}"/>
    <cellStyle name="Input 104 2" xfId="11980" xr:uid="{00000000-0005-0000-0000-0000BF2E0000}"/>
    <cellStyle name="Input 104 2 10" xfId="11981" xr:uid="{00000000-0005-0000-0000-0000C02E0000}"/>
    <cellStyle name="Input 104 2 11" xfId="11982" xr:uid="{00000000-0005-0000-0000-0000C12E0000}"/>
    <cellStyle name="Input 104 2 2" xfId="11983" xr:uid="{00000000-0005-0000-0000-0000C22E0000}"/>
    <cellStyle name="Input 104 2 2 2" xfId="11984" xr:uid="{00000000-0005-0000-0000-0000C32E0000}"/>
    <cellStyle name="Input 104 2 2 3" xfId="11985" xr:uid="{00000000-0005-0000-0000-0000C42E0000}"/>
    <cellStyle name="Input 104 2 2 4" xfId="11986" xr:uid="{00000000-0005-0000-0000-0000C52E0000}"/>
    <cellStyle name="Input 104 2 3" xfId="11987" xr:uid="{00000000-0005-0000-0000-0000C62E0000}"/>
    <cellStyle name="Input 104 2 3 2" xfId="11988" xr:uid="{00000000-0005-0000-0000-0000C72E0000}"/>
    <cellStyle name="Input 104 2 3 3" xfId="11989" xr:uid="{00000000-0005-0000-0000-0000C82E0000}"/>
    <cellStyle name="Input 104 2 3 4" xfId="11990" xr:uid="{00000000-0005-0000-0000-0000C92E0000}"/>
    <cellStyle name="Input 104 2 4" xfId="11991" xr:uid="{00000000-0005-0000-0000-0000CA2E0000}"/>
    <cellStyle name="Input 104 2 4 2" xfId="11992" xr:uid="{00000000-0005-0000-0000-0000CB2E0000}"/>
    <cellStyle name="Input 104 2 4 3" xfId="11993" xr:uid="{00000000-0005-0000-0000-0000CC2E0000}"/>
    <cellStyle name="Input 104 2 4 4" xfId="11994" xr:uid="{00000000-0005-0000-0000-0000CD2E0000}"/>
    <cellStyle name="Input 104 2 5" xfId="11995" xr:uid="{00000000-0005-0000-0000-0000CE2E0000}"/>
    <cellStyle name="Input 104 2 5 2" xfId="11996" xr:uid="{00000000-0005-0000-0000-0000CF2E0000}"/>
    <cellStyle name="Input 104 2 5 3" xfId="11997" xr:uid="{00000000-0005-0000-0000-0000D02E0000}"/>
    <cellStyle name="Input 104 2 5 4" xfId="11998" xr:uid="{00000000-0005-0000-0000-0000D12E0000}"/>
    <cellStyle name="Input 104 2 6" xfId="11999" xr:uid="{00000000-0005-0000-0000-0000D22E0000}"/>
    <cellStyle name="Input 104 2 6 2" xfId="12000" xr:uid="{00000000-0005-0000-0000-0000D32E0000}"/>
    <cellStyle name="Input 104 2 6 3" xfId="12001" xr:uid="{00000000-0005-0000-0000-0000D42E0000}"/>
    <cellStyle name="Input 104 2 6 4" xfId="12002" xr:uid="{00000000-0005-0000-0000-0000D52E0000}"/>
    <cellStyle name="Input 104 2 7" xfId="12003" xr:uid="{00000000-0005-0000-0000-0000D62E0000}"/>
    <cellStyle name="Input 104 2 7 2" xfId="12004" xr:uid="{00000000-0005-0000-0000-0000D72E0000}"/>
    <cellStyle name="Input 104 2 7 3" xfId="12005" xr:uid="{00000000-0005-0000-0000-0000D82E0000}"/>
    <cellStyle name="Input 104 2 7 4" xfId="12006" xr:uid="{00000000-0005-0000-0000-0000D92E0000}"/>
    <cellStyle name="Input 104 2 8" xfId="12007" xr:uid="{00000000-0005-0000-0000-0000DA2E0000}"/>
    <cellStyle name="Input 104 2 8 2" xfId="12008" xr:uid="{00000000-0005-0000-0000-0000DB2E0000}"/>
    <cellStyle name="Input 104 2 8 3" xfId="12009" xr:uid="{00000000-0005-0000-0000-0000DC2E0000}"/>
    <cellStyle name="Input 104 2 8 4" xfId="12010" xr:uid="{00000000-0005-0000-0000-0000DD2E0000}"/>
    <cellStyle name="Input 104 2 9" xfId="12011" xr:uid="{00000000-0005-0000-0000-0000DE2E0000}"/>
    <cellStyle name="Input 104 3" xfId="12012" xr:uid="{00000000-0005-0000-0000-0000DF2E0000}"/>
    <cellStyle name="Input 104 3 10" xfId="12013" xr:uid="{00000000-0005-0000-0000-0000E02E0000}"/>
    <cellStyle name="Input 104 3 2" xfId="12014" xr:uid="{00000000-0005-0000-0000-0000E12E0000}"/>
    <cellStyle name="Input 104 3 2 2" xfId="12015" xr:uid="{00000000-0005-0000-0000-0000E22E0000}"/>
    <cellStyle name="Input 104 3 2 3" xfId="12016" xr:uid="{00000000-0005-0000-0000-0000E32E0000}"/>
    <cellStyle name="Input 104 3 2 4" xfId="12017" xr:uid="{00000000-0005-0000-0000-0000E42E0000}"/>
    <cellStyle name="Input 104 3 3" xfId="12018" xr:uid="{00000000-0005-0000-0000-0000E52E0000}"/>
    <cellStyle name="Input 104 3 3 2" xfId="12019" xr:uid="{00000000-0005-0000-0000-0000E62E0000}"/>
    <cellStyle name="Input 104 3 3 3" xfId="12020" xr:uid="{00000000-0005-0000-0000-0000E72E0000}"/>
    <cellStyle name="Input 104 3 3 4" xfId="12021" xr:uid="{00000000-0005-0000-0000-0000E82E0000}"/>
    <cellStyle name="Input 104 3 4" xfId="12022" xr:uid="{00000000-0005-0000-0000-0000E92E0000}"/>
    <cellStyle name="Input 104 3 4 2" xfId="12023" xr:uid="{00000000-0005-0000-0000-0000EA2E0000}"/>
    <cellStyle name="Input 104 3 4 3" xfId="12024" xr:uid="{00000000-0005-0000-0000-0000EB2E0000}"/>
    <cellStyle name="Input 104 3 4 4" xfId="12025" xr:uid="{00000000-0005-0000-0000-0000EC2E0000}"/>
    <cellStyle name="Input 104 3 5" xfId="12026" xr:uid="{00000000-0005-0000-0000-0000ED2E0000}"/>
    <cellStyle name="Input 104 3 5 2" xfId="12027" xr:uid="{00000000-0005-0000-0000-0000EE2E0000}"/>
    <cellStyle name="Input 104 3 5 3" xfId="12028" xr:uid="{00000000-0005-0000-0000-0000EF2E0000}"/>
    <cellStyle name="Input 104 3 5 4" xfId="12029" xr:uid="{00000000-0005-0000-0000-0000F02E0000}"/>
    <cellStyle name="Input 104 3 6" xfId="12030" xr:uid="{00000000-0005-0000-0000-0000F12E0000}"/>
    <cellStyle name="Input 104 3 6 2" xfId="12031" xr:uid="{00000000-0005-0000-0000-0000F22E0000}"/>
    <cellStyle name="Input 104 3 6 3" xfId="12032" xr:uid="{00000000-0005-0000-0000-0000F32E0000}"/>
    <cellStyle name="Input 104 3 6 4" xfId="12033" xr:uid="{00000000-0005-0000-0000-0000F42E0000}"/>
    <cellStyle name="Input 104 3 7" xfId="12034" xr:uid="{00000000-0005-0000-0000-0000F52E0000}"/>
    <cellStyle name="Input 104 3 7 2" xfId="12035" xr:uid="{00000000-0005-0000-0000-0000F62E0000}"/>
    <cellStyle name="Input 104 3 7 3" xfId="12036" xr:uid="{00000000-0005-0000-0000-0000F72E0000}"/>
    <cellStyle name="Input 104 3 7 4" xfId="12037" xr:uid="{00000000-0005-0000-0000-0000F82E0000}"/>
    <cellStyle name="Input 104 3 8" xfId="12038" xr:uid="{00000000-0005-0000-0000-0000F92E0000}"/>
    <cellStyle name="Input 104 3 9" xfId="12039" xr:uid="{00000000-0005-0000-0000-0000FA2E0000}"/>
    <cellStyle name="Input 104 4" xfId="12040" xr:uid="{00000000-0005-0000-0000-0000FB2E0000}"/>
    <cellStyle name="Input 104 4 2" xfId="12041" xr:uid="{00000000-0005-0000-0000-0000FC2E0000}"/>
    <cellStyle name="Input 104 4 2 2" xfId="12042" xr:uid="{00000000-0005-0000-0000-0000FD2E0000}"/>
    <cellStyle name="Input 104 4 2 3" xfId="12043" xr:uid="{00000000-0005-0000-0000-0000FE2E0000}"/>
    <cellStyle name="Input 104 4 2 4" xfId="12044" xr:uid="{00000000-0005-0000-0000-0000FF2E0000}"/>
    <cellStyle name="Input 104 4 3" xfId="12045" xr:uid="{00000000-0005-0000-0000-0000002F0000}"/>
    <cellStyle name="Input 104 4 3 2" xfId="12046" xr:uid="{00000000-0005-0000-0000-0000012F0000}"/>
    <cellStyle name="Input 104 4 3 3" xfId="12047" xr:uid="{00000000-0005-0000-0000-0000022F0000}"/>
    <cellStyle name="Input 104 4 3 4" xfId="12048" xr:uid="{00000000-0005-0000-0000-0000032F0000}"/>
    <cellStyle name="Input 104 4 4" xfId="12049" xr:uid="{00000000-0005-0000-0000-0000042F0000}"/>
    <cellStyle name="Input 104 4 4 2" xfId="12050" xr:uid="{00000000-0005-0000-0000-0000052F0000}"/>
    <cellStyle name="Input 104 4 4 3" xfId="12051" xr:uid="{00000000-0005-0000-0000-0000062F0000}"/>
    <cellStyle name="Input 104 4 4 4" xfId="12052" xr:uid="{00000000-0005-0000-0000-0000072F0000}"/>
    <cellStyle name="Input 104 4 5" xfId="12053" xr:uid="{00000000-0005-0000-0000-0000082F0000}"/>
    <cellStyle name="Input 104 4 5 2" xfId="12054" xr:uid="{00000000-0005-0000-0000-0000092F0000}"/>
    <cellStyle name="Input 104 4 5 3" xfId="12055" xr:uid="{00000000-0005-0000-0000-00000A2F0000}"/>
    <cellStyle name="Input 104 4 5 4" xfId="12056" xr:uid="{00000000-0005-0000-0000-00000B2F0000}"/>
    <cellStyle name="Input 104 4 6" xfId="12057" xr:uid="{00000000-0005-0000-0000-00000C2F0000}"/>
    <cellStyle name="Input 104 4 6 2" xfId="12058" xr:uid="{00000000-0005-0000-0000-00000D2F0000}"/>
    <cellStyle name="Input 104 4 6 3" xfId="12059" xr:uid="{00000000-0005-0000-0000-00000E2F0000}"/>
    <cellStyle name="Input 104 4 6 4" xfId="12060" xr:uid="{00000000-0005-0000-0000-00000F2F0000}"/>
    <cellStyle name="Input 104 4 7" xfId="12061" xr:uid="{00000000-0005-0000-0000-0000102F0000}"/>
    <cellStyle name="Input 104 4 8" xfId="12062" xr:uid="{00000000-0005-0000-0000-0000112F0000}"/>
    <cellStyle name="Input 104 4 9" xfId="12063" xr:uid="{00000000-0005-0000-0000-0000122F0000}"/>
    <cellStyle name="Input 104 5" xfId="12064" xr:uid="{00000000-0005-0000-0000-0000132F0000}"/>
    <cellStyle name="Input 104 5 2" xfId="12065" xr:uid="{00000000-0005-0000-0000-0000142F0000}"/>
    <cellStyle name="Input 104 5 3" xfId="12066" xr:uid="{00000000-0005-0000-0000-0000152F0000}"/>
    <cellStyle name="Input 104 5 4" xfId="12067" xr:uid="{00000000-0005-0000-0000-0000162F0000}"/>
    <cellStyle name="Input 104 6" xfId="12068" xr:uid="{00000000-0005-0000-0000-0000172F0000}"/>
    <cellStyle name="Input 104 6 2" xfId="12069" xr:uid="{00000000-0005-0000-0000-0000182F0000}"/>
    <cellStyle name="Input 104 6 3" xfId="12070" xr:uid="{00000000-0005-0000-0000-0000192F0000}"/>
    <cellStyle name="Input 104 6 4" xfId="12071" xr:uid="{00000000-0005-0000-0000-00001A2F0000}"/>
    <cellStyle name="Input 104 7" xfId="12072" xr:uid="{00000000-0005-0000-0000-00001B2F0000}"/>
    <cellStyle name="Input 104 7 2" xfId="12073" xr:uid="{00000000-0005-0000-0000-00001C2F0000}"/>
    <cellStyle name="Input 104 7 3" xfId="12074" xr:uid="{00000000-0005-0000-0000-00001D2F0000}"/>
    <cellStyle name="Input 104 7 4" xfId="12075" xr:uid="{00000000-0005-0000-0000-00001E2F0000}"/>
    <cellStyle name="Input 104 8" xfId="12076" xr:uid="{00000000-0005-0000-0000-00001F2F0000}"/>
    <cellStyle name="Input 104 8 2" xfId="12077" xr:uid="{00000000-0005-0000-0000-0000202F0000}"/>
    <cellStyle name="Input 104 8 3" xfId="12078" xr:uid="{00000000-0005-0000-0000-0000212F0000}"/>
    <cellStyle name="Input 104 8 4" xfId="12079" xr:uid="{00000000-0005-0000-0000-0000222F0000}"/>
    <cellStyle name="Input 104 9" xfId="12080" xr:uid="{00000000-0005-0000-0000-0000232F0000}"/>
    <cellStyle name="Input 105" xfId="12081" xr:uid="{00000000-0005-0000-0000-0000242F0000}"/>
    <cellStyle name="Input 105 10" xfId="12082" xr:uid="{00000000-0005-0000-0000-0000252F0000}"/>
    <cellStyle name="Input 105 11" xfId="12083" xr:uid="{00000000-0005-0000-0000-0000262F0000}"/>
    <cellStyle name="Input 105 2" xfId="12084" xr:uid="{00000000-0005-0000-0000-0000272F0000}"/>
    <cellStyle name="Input 105 2 10" xfId="12085" xr:uid="{00000000-0005-0000-0000-0000282F0000}"/>
    <cellStyle name="Input 105 2 11" xfId="12086" xr:uid="{00000000-0005-0000-0000-0000292F0000}"/>
    <cellStyle name="Input 105 2 2" xfId="12087" xr:uid="{00000000-0005-0000-0000-00002A2F0000}"/>
    <cellStyle name="Input 105 2 2 2" xfId="12088" xr:uid="{00000000-0005-0000-0000-00002B2F0000}"/>
    <cellStyle name="Input 105 2 2 3" xfId="12089" xr:uid="{00000000-0005-0000-0000-00002C2F0000}"/>
    <cellStyle name="Input 105 2 2 4" xfId="12090" xr:uid="{00000000-0005-0000-0000-00002D2F0000}"/>
    <cellStyle name="Input 105 2 3" xfId="12091" xr:uid="{00000000-0005-0000-0000-00002E2F0000}"/>
    <cellStyle name="Input 105 2 3 2" xfId="12092" xr:uid="{00000000-0005-0000-0000-00002F2F0000}"/>
    <cellStyle name="Input 105 2 3 3" xfId="12093" xr:uid="{00000000-0005-0000-0000-0000302F0000}"/>
    <cellStyle name="Input 105 2 3 4" xfId="12094" xr:uid="{00000000-0005-0000-0000-0000312F0000}"/>
    <cellStyle name="Input 105 2 4" xfId="12095" xr:uid="{00000000-0005-0000-0000-0000322F0000}"/>
    <cellStyle name="Input 105 2 4 2" xfId="12096" xr:uid="{00000000-0005-0000-0000-0000332F0000}"/>
    <cellStyle name="Input 105 2 4 3" xfId="12097" xr:uid="{00000000-0005-0000-0000-0000342F0000}"/>
    <cellStyle name="Input 105 2 4 4" xfId="12098" xr:uid="{00000000-0005-0000-0000-0000352F0000}"/>
    <cellStyle name="Input 105 2 5" xfId="12099" xr:uid="{00000000-0005-0000-0000-0000362F0000}"/>
    <cellStyle name="Input 105 2 5 2" xfId="12100" xr:uid="{00000000-0005-0000-0000-0000372F0000}"/>
    <cellStyle name="Input 105 2 5 3" xfId="12101" xr:uid="{00000000-0005-0000-0000-0000382F0000}"/>
    <cellStyle name="Input 105 2 5 4" xfId="12102" xr:uid="{00000000-0005-0000-0000-0000392F0000}"/>
    <cellStyle name="Input 105 2 6" xfId="12103" xr:uid="{00000000-0005-0000-0000-00003A2F0000}"/>
    <cellStyle name="Input 105 2 6 2" xfId="12104" xr:uid="{00000000-0005-0000-0000-00003B2F0000}"/>
    <cellStyle name="Input 105 2 6 3" xfId="12105" xr:uid="{00000000-0005-0000-0000-00003C2F0000}"/>
    <cellStyle name="Input 105 2 6 4" xfId="12106" xr:uid="{00000000-0005-0000-0000-00003D2F0000}"/>
    <cellStyle name="Input 105 2 7" xfId="12107" xr:uid="{00000000-0005-0000-0000-00003E2F0000}"/>
    <cellStyle name="Input 105 2 7 2" xfId="12108" xr:uid="{00000000-0005-0000-0000-00003F2F0000}"/>
    <cellStyle name="Input 105 2 7 3" xfId="12109" xr:uid="{00000000-0005-0000-0000-0000402F0000}"/>
    <cellStyle name="Input 105 2 7 4" xfId="12110" xr:uid="{00000000-0005-0000-0000-0000412F0000}"/>
    <cellStyle name="Input 105 2 8" xfId="12111" xr:uid="{00000000-0005-0000-0000-0000422F0000}"/>
    <cellStyle name="Input 105 2 8 2" xfId="12112" xr:uid="{00000000-0005-0000-0000-0000432F0000}"/>
    <cellStyle name="Input 105 2 8 3" xfId="12113" xr:uid="{00000000-0005-0000-0000-0000442F0000}"/>
    <cellStyle name="Input 105 2 8 4" xfId="12114" xr:uid="{00000000-0005-0000-0000-0000452F0000}"/>
    <cellStyle name="Input 105 2 9" xfId="12115" xr:uid="{00000000-0005-0000-0000-0000462F0000}"/>
    <cellStyle name="Input 105 3" xfId="12116" xr:uid="{00000000-0005-0000-0000-0000472F0000}"/>
    <cellStyle name="Input 105 3 10" xfId="12117" xr:uid="{00000000-0005-0000-0000-0000482F0000}"/>
    <cellStyle name="Input 105 3 2" xfId="12118" xr:uid="{00000000-0005-0000-0000-0000492F0000}"/>
    <cellStyle name="Input 105 3 2 2" xfId="12119" xr:uid="{00000000-0005-0000-0000-00004A2F0000}"/>
    <cellStyle name="Input 105 3 2 3" xfId="12120" xr:uid="{00000000-0005-0000-0000-00004B2F0000}"/>
    <cellStyle name="Input 105 3 2 4" xfId="12121" xr:uid="{00000000-0005-0000-0000-00004C2F0000}"/>
    <cellStyle name="Input 105 3 3" xfId="12122" xr:uid="{00000000-0005-0000-0000-00004D2F0000}"/>
    <cellStyle name="Input 105 3 3 2" xfId="12123" xr:uid="{00000000-0005-0000-0000-00004E2F0000}"/>
    <cellStyle name="Input 105 3 3 3" xfId="12124" xr:uid="{00000000-0005-0000-0000-00004F2F0000}"/>
    <cellStyle name="Input 105 3 3 4" xfId="12125" xr:uid="{00000000-0005-0000-0000-0000502F0000}"/>
    <cellStyle name="Input 105 3 4" xfId="12126" xr:uid="{00000000-0005-0000-0000-0000512F0000}"/>
    <cellStyle name="Input 105 3 4 2" xfId="12127" xr:uid="{00000000-0005-0000-0000-0000522F0000}"/>
    <cellStyle name="Input 105 3 4 3" xfId="12128" xr:uid="{00000000-0005-0000-0000-0000532F0000}"/>
    <cellStyle name="Input 105 3 4 4" xfId="12129" xr:uid="{00000000-0005-0000-0000-0000542F0000}"/>
    <cellStyle name="Input 105 3 5" xfId="12130" xr:uid="{00000000-0005-0000-0000-0000552F0000}"/>
    <cellStyle name="Input 105 3 5 2" xfId="12131" xr:uid="{00000000-0005-0000-0000-0000562F0000}"/>
    <cellStyle name="Input 105 3 5 3" xfId="12132" xr:uid="{00000000-0005-0000-0000-0000572F0000}"/>
    <cellStyle name="Input 105 3 5 4" xfId="12133" xr:uid="{00000000-0005-0000-0000-0000582F0000}"/>
    <cellStyle name="Input 105 3 6" xfId="12134" xr:uid="{00000000-0005-0000-0000-0000592F0000}"/>
    <cellStyle name="Input 105 3 6 2" xfId="12135" xr:uid="{00000000-0005-0000-0000-00005A2F0000}"/>
    <cellStyle name="Input 105 3 6 3" xfId="12136" xr:uid="{00000000-0005-0000-0000-00005B2F0000}"/>
    <cellStyle name="Input 105 3 6 4" xfId="12137" xr:uid="{00000000-0005-0000-0000-00005C2F0000}"/>
    <cellStyle name="Input 105 3 7" xfId="12138" xr:uid="{00000000-0005-0000-0000-00005D2F0000}"/>
    <cellStyle name="Input 105 3 7 2" xfId="12139" xr:uid="{00000000-0005-0000-0000-00005E2F0000}"/>
    <cellStyle name="Input 105 3 7 3" xfId="12140" xr:uid="{00000000-0005-0000-0000-00005F2F0000}"/>
    <cellStyle name="Input 105 3 7 4" xfId="12141" xr:uid="{00000000-0005-0000-0000-0000602F0000}"/>
    <cellStyle name="Input 105 3 8" xfId="12142" xr:uid="{00000000-0005-0000-0000-0000612F0000}"/>
    <cellStyle name="Input 105 3 9" xfId="12143" xr:uid="{00000000-0005-0000-0000-0000622F0000}"/>
    <cellStyle name="Input 105 4" xfId="12144" xr:uid="{00000000-0005-0000-0000-0000632F0000}"/>
    <cellStyle name="Input 105 4 2" xfId="12145" xr:uid="{00000000-0005-0000-0000-0000642F0000}"/>
    <cellStyle name="Input 105 4 2 2" xfId="12146" xr:uid="{00000000-0005-0000-0000-0000652F0000}"/>
    <cellStyle name="Input 105 4 2 3" xfId="12147" xr:uid="{00000000-0005-0000-0000-0000662F0000}"/>
    <cellStyle name="Input 105 4 2 4" xfId="12148" xr:uid="{00000000-0005-0000-0000-0000672F0000}"/>
    <cellStyle name="Input 105 4 3" xfId="12149" xr:uid="{00000000-0005-0000-0000-0000682F0000}"/>
    <cellStyle name="Input 105 4 3 2" xfId="12150" xr:uid="{00000000-0005-0000-0000-0000692F0000}"/>
    <cellStyle name="Input 105 4 3 3" xfId="12151" xr:uid="{00000000-0005-0000-0000-00006A2F0000}"/>
    <cellStyle name="Input 105 4 3 4" xfId="12152" xr:uid="{00000000-0005-0000-0000-00006B2F0000}"/>
    <cellStyle name="Input 105 4 4" xfId="12153" xr:uid="{00000000-0005-0000-0000-00006C2F0000}"/>
    <cellStyle name="Input 105 4 4 2" xfId="12154" xr:uid="{00000000-0005-0000-0000-00006D2F0000}"/>
    <cellStyle name="Input 105 4 4 3" xfId="12155" xr:uid="{00000000-0005-0000-0000-00006E2F0000}"/>
    <cellStyle name="Input 105 4 4 4" xfId="12156" xr:uid="{00000000-0005-0000-0000-00006F2F0000}"/>
    <cellStyle name="Input 105 4 5" xfId="12157" xr:uid="{00000000-0005-0000-0000-0000702F0000}"/>
    <cellStyle name="Input 105 4 5 2" xfId="12158" xr:uid="{00000000-0005-0000-0000-0000712F0000}"/>
    <cellStyle name="Input 105 4 5 3" xfId="12159" xr:uid="{00000000-0005-0000-0000-0000722F0000}"/>
    <cellStyle name="Input 105 4 5 4" xfId="12160" xr:uid="{00000000-0005-0000-0000-0000732F0000}"/>
    <cellStyle name="Input 105 4 6" xfId="12161" xr:uid="{00000000-0005-0000-0000-0000742F0000}"/>
    <cellStyle name="Input 105 4 6 2" xfId="12162" xr:uid="{00000000-0005-0000-0000-0000752F0000}"/>
    <cellStyle name="Input 105 4 6 3" xfId="12163" xr:uid="{00000000-0005-0000-0000-0000762F0000}"/>
    <cellStyle name="Input 105 4 6 4" xfId="12164" xr:uid="{00000000-0005-0000-0000-0000772F0000}"/>
    <cellStyle name="Input 105 4 7" xfId="12165" xr:uid="{00000000-0005-0000-0000-0000782F0000}"/>
    <cellStyle name="Input 105 4 8" xfId="12166" xr:uid="{00000000-0005-0000-0000-0000792F0000}"/>
    <cellStyle name="Input 105 4 9" xfId="12167" xr:uid="{00000000-0005-0000-0000-00007A2F0000}"/>
    <cellStyle name="Input 105 5" xfId="12168" xr:uid="{00000000-0005-0000-0000-00007B2F0000}"/>
    <cellStyle name="Input 105 5 2" xfId="12169" xr:uid="{00000000-0005-0000-0000-00007C2F0000}"/>
    <cellStyle name="Input 105 5 3" xfId="12170" xr:uid="{00000000-0005-0000-0000-00007D2F0000}"/>
    <cellStyle name="Input 105 5 4" xfId="12171" xr:uid="{00000000-0005-0000-0000-00007E2F0000}"/>
    <cellStyle name="Input 105 6" xfId="12172" xr:uid="{00000000-0005-0000-0000-00007F2F0000}"/>
    <cellStyle name="Input 105 6 2" xfId="12173" xr:uid="{00000000-0005-0000-0000-0000802F0000}"/>
    <cellStyle name="Input 105 6 3" xfId="12174" xr:uid="{00000000-0005-0000-0000-0000812F0000}"/>
    <cellStyle name="Input 105 6 4" xfId="12175" xr:uid="{00000000-0005-0000-0000-0000822F0000}"/>
    <cellStyle name="Input 105 7" xfId="12176" xr:uid="{00000000-0005-0000-0000-0000832F0000}"/>
    <cellStyle name="Input 105 7 2" xfId="12177" xr:uid="{00000000-0005-0000-0000-0000842F0000}"/>
    <cellStyle name="Input 105 7 3" xfId="12178" xr:uid="{00000000-0005-0000-0000-0000852F0000}"/>
    <cellStyle name="Input 105 7 4" xfId="12179" xr:uid="{00000000-0005-0000-0000-0000862F0000}"/>
    <cellStyle name="Input 105 8" xfId="12180" xr:uid="{00000000-0005-0000-0000-0000872F0000}"/>
    <cellStyle name="Input 105 8 2" xfId="12181" xr:uid="{00000000-0005-0000-0000-0000882F0000}"/>
    <cellStyle name="Input 105 8 3" xfId="12182" xr:uid="{00000000-0005-0000-0000-0000892F0000}"/>
    <cellStyle name="Input 105 8 4" xfId="12183" xr:uid="{00000000-0005-0000-0000-00008A2F0000}"/>
    <cellStyle name="Input 105 9" xfId="12184" xr:uid="{00000000-0005-0000-0000-00008B2F0000}"/>
    <cellStyle name="Input 106" xfId="12185" xr:uid="{00000000-0005-0000-0000-00008C2F0000}"/>
    <cellStyle name="Input 106 10" xfId="12186" xr:uid="{00000000-0005-0000-0000-00008D2F0000}"/>
    <cellStyle name="Input 106 11" xfId="12187" xr:uid="{00000000-0005-0000-0000-00008E2F0000}"/>
    <cellStyle name="Input 106 2" xfId="12188" xr:uid="{00000000-0005-0000-0000-00008F2F0000}"/>
    <cellStyle name="Input 106 2 10" xfId="12189" xr:uid="{00000000-0005-0000-0000-0000902F0000}"/>
    <cellStyle name="Input 106 2 11" xfId="12190" xr:uid="{00000000-0005-0000-0000-0000912F0000}"/>
    <cellStyle name="Input 106 2 2" xfId="12191" xr:uid="{00000000-0005-0000-0000-0000922F0000}"/>
    <cellStyle name="Input 106 2 2 2" xfId="12192" xr:uid="{00000000-0005-0000-0000-0000932F0000}"/>
    <cellStyle name="Input 106 2 2 3" xfId="12193" xr:uid="{00000000-0005-0000-0000-0000942F0000}"/>
    <cellStyle name="Input 106 2 2 4" xfId="12194" xr:uid="{00000000-0005-0000-0000-0000952F0000}"/>
    <cellStyle name="Input 106 2 3" xfId="12195" xr:uid="{00000000-0005-0000-0000-0000962F0000}"/>
    <cellStyle name="Input 106 2 3 2" xfId="12196" xr:uid="{00000000-0005-0000-0000-0000972F0000}"/>
    <cellStyle name="Input 106 2 3 3" xfId="12197" xr:uid="{00000000-0005-0000-0000-0000982F0000}"/>
    <cellStyle name="Input 106 2 3 4" xfId="12198" xr:uid="{00000000-0005-0000-0000-0000992F0000}"/>
    <cellStyle name="Input 106 2 4" xfId="12199" xr:uid="{00000000-0005-0000-0000-00009A2F0000}"/>
    <cellStyle name="Input 106 2 4 2" xfId="12200" xr:uid="{00000000-0005-0000-0000-00009B2F0000}"/>
    <cellStyle name="Input 106 2 4 3" xfId="12201" xr:uid="{00000000-0005-0000-0000-00009C2F0000}"/>
    <cellStyle name="Input 106 2 4 4" xfId="12202" xr:uid="{00000000-0005-0000-0000-00009D2F0000}"/>
    <cellStyle name="Input 106 2 5" xfId="12203" xr:uid="{00000000-0005-0000-0000-00009E2F0000}"/>
    <cellStyle name="Input 106 2 5 2" xfId="12204" xr:uid="{00000000-0005-0000-0000-00009F2F0000}"/>
    <cellStyle name="Input 106 2 5 3" xfId="12205" xr:uid="{00000000-0005-0000-0000-0000A02F0000}"/>
    <cellStyle name="Input 106 2 5 4" xfId="12206" xr:uid="{00000000-0005-0000-0000-0000A12F0000}"/>
    <cellStyle name="Input 106 2 6" xfId="12207" xr:uid="{00000000-0005-0000-0000-0000A22F0000}"/>
    <cellStyle name="Input 106 2 6 2" xfId="12208" xr:uid="{00000000-0005-0000-0000-0000A32F0000}"/>
    <cellStyle name="Input 106 2 6 3" xfId="12209" xr:uid="{00000000-0005-0000-0000-0000A42F0000}"/>
    <cellStyle name="Input 106 2 6 4" xfId="12210" xr:uid="{00000000-0005-0000-0000-0000A52F0000}"/>
    <cellStyle name="Input 106 2 7" xfId="12211" xr:uid="{00000000-0005-0000-0000-0000A62F0000}"/>
    <cellStyle name="Input 106 2 7 2" xfId="12212" xr:uid="{00000000-0005-0000-0000-0000A72F0000}"/>
    <cellStyle name="Input 106 2 7 3" xfId="12213" xr:uid="{00000000-0005-0000-0000-0000A82F0000}"/>
    <cellStyle name="Input 106 2 7 4" xfId="12214" xr:uid="{00000000-0005-0000-0000-0000A92F0000}"/>
    <cellStyle name="Input 106 2 8" xfId="12215" xr:uid="{00000000-0005-0000-0000-0000AA2F0000}"/>
    <cellStyle name="Input 106 2 8 2" xfId="12216" xr:uid="{00000000-0005-0000-0000-0000AB2F0000}"/>
    <cellStyle name="Input 106 2 8 3" xfId="12217" xr:uid="{00000000-0005-0000-0000-0000AC2F0000}"/>
    <cellStyle name="Input 106 2 8 4" xfId="12218" xr:uid="{00000000-0005-0000-0000-0000AD2F0000}"/>
    <cellStyle name="Input 106 2 9" xfId="12219" xr:uid="{00000000-0005-0000-0000-0000AE2F0000}"/>
    <cellStyle name="Input 106 3" xfId="12220" xr:uid="{00000000-0005-0000-0000-0000AF2F0000}"/>
    <cellStyle name="Input 106 3 10" xfId="12221" xr:uid="{00000000-0005-0000-0000-0000B02F0000}"/>
    <cellStyle name="Input 106 3 2" xfId="12222" xr:uid="{00000000-0005-0000-0000-0000B12F0000}"/>
    <cellStyle name="Input 106 3 2 2" xfId="12223" xr:uid="{00000000-0005-0000-0000-0000B22F0000}"/>
    <cellStyle name="Input 106 3 2 3" xfId="12224" xr:uid="{00000000-0005-0000-0000-0000B32F0000}"/>
    <cellStyle name="Input 106 3 2 4" xfId="12225" xr:uid="{00000000-0005-0000-0000-0000B42F0000}"/>
    <cellStyle name="Input 106 3 3" xfId="12226" xr:uid="{00000000-0005-0000-0000-0000B52F0000}"/>
    <cellStyle name="Input 106 3 3 2" xfId="12227" xr:uid="{00000000-0005-0000-0000-0000B62F0000}"/>
    <cellStyle name="Input 106 3 3 3" xfId="12228" xr:uid="{00000000-0005-0000-0000-0000B72F0000}"/>
    <cellStyle name="Input 106 3 3 4" xfId="12229" xr:uid="{00000000-0005-0000-0000-0000B82F0000}"/>
    <cellStyle name="Input 106 3 4" xfId="12230" xr:uid="{00000000-0005-0000-0000-0000B92F0000}"/>
    <cellStyle name="Input 106 3 4 2" xfId="12231" xr:uid="{00000000-0005-0000-0000-0000BA2F0000}"/>
    <cellStyle name="Input 106 3 4 3" xfId="12232" xr:uid="{00000000-0005-0000-0000-0000BB2F0000}"/>
    <cellStyle name="Input 106 3 4 4" xfId="12233" xr:uid="{00000000-0005-0000-0000-0000BC2F0000}"/>
    <cellStyle name="Input 106 3 5" xfId="12234" xr:uid="{00000000-0005-0000-0000-0000BD2F0000}"/>
    <cellStyle name="Input 106 3 5 2" xfId="12235" xr:uid="{00000000-0005-0000-0000-0000BE2F0000}"/>
    <cellStyle name="Input 106 3 5 3" xfId="12236" xr:uid="{00000000-0005-0000-0000-0000BF2F0000}"/>
    <cellStyle name="Input 106 3 5 4" xfId="12237" xr:uid="{00000000-0005-0000-0000-0000C02F0000}"/>
    <cellStyle name="Input 106 3 6" xfId="12238" xr:uid="{00000000-0005-0000-0000-0000C12F0000}"/>
    <cellStyle name="Input 106 3 6 2" xfId="12239" xr:uid="{00000000-0005-0000-0000-0000C22F0000}"/>
    <cellStyle name="Input 106 3 6 3" xfId="12240" xr:uid="{00000000-0005-0000-0000-0000C32F0000}"/>
    <cellStyle name="Input 106 3 6 4" xfId="12241" xr:uid="{00000000-0005-0000-0000-0000C42F0000}"/>
    <cellStyle name="Input 106 3 7" xfId="12242" xr:uid="{00000000-0005-0000-0000-0000C52F0000}"/>
    <cellStyle name="Input 106 3 7 2" xfId="12243" xr:uid="{00000000-0005-0000-0000-0000C62F0000}"/>
    <cellStyle name="Input 106 3 7 3" xfId="12244" xr:uid="{00000000-0005-0000-0000-0000C72F0000}"/>
    <cellStyle name="Input 106 3 7 4" xfId="12245" xr:uid="{00000000-0005-0000-0000-0000C82F0000}"/>
    <cellStyle name="Input 106 3 8" xfId="12246" xr:uid="{00000000-0005-0000-0000-0000C92F0000}"/>
    <cellStyle name="Input 106 3 9" xfId="12247" xr:uid="{00000000-0005-0000-0000-0000CA2F0000}"/>
    <cellStyle name="Input 106 4" xfId="12248" xr:uid="{00000000-0005-0000-0000-0000CB2F0000}"/>
    <cellStyle name="Input 106 4 2" xfId="12249" xr:uid="{00000000-0005-0000-0000-0000CC2F0000}"/>
    <cellStyle name="Input 106 4 2 2" xfId="12250" xr:uid="{00000000-0005-0000-0000-0000CD2F0000}"/>
    <cellStyle name="Input 106 4 2 3" xfId="12251" xr:uid="{00000000-0005-0000-0000-0000CE2F0000}"/>
    <cellStyle name="Input 106 4 2 4" xfId="12252" xr:uid="{00000000-0005-0000-0000-0000CF2F0000}"/>
    <cellStyle name="Input 106 4 3" xfId="12253" xr:uid="{00000000-0005-0000-0000-0000D02F0000}"/>
    <cellStyle name="Input 106 4 3 2" xfId="12254" xr:uid="{00000000-0005-0000-0000-0000D12F0000}"/>
    <cellStyle name="Input 106 4 3 3" xfId="12255" xr:uid="{00000000-0005-0000-0000-0000D22F0000}"/>
    <cellStyle name="Input 106 4 3 4" xfId="12256" xr:uid="{00000000-0005-0000-0000-0000D32F0000}"/>
    <cellStyle name="Input 106 4 4" xfId="12257" xr:uid="{00000000-0005-0000-0000-0000D42F0000}"/>
    <cellStyle name="Input 106 4 4 2" xfId="12258" xr:uid="{00000000-0005-0000-0000-0000D52F0000}"/>
    <cellStyle name="Input 106 4 4 3" xfId="12259" xr:uid="{00000000-0005-0000-0000-0000D62F0000}"/>
    <cellStyle name="Input 106 4 4 4" xfId="12260" xr:uid="{00000000-0005-0000-0000-0000D72F0000}"/>
    <cellStyle name="Input 106 4 5" xfId="12261" xr:uid="{00000000-0005-0000-0000-0000D82F0000}"/>
    <cellStyle name="Input 106 4 5 2" xfId="12262" xr:uid="{00000000-0005-0000-0000-0000D92F0000}"/>
    <cellStyle name="Input 106 4 5 3" xfId="12263" xr:uid="{00000000-0005-0000-0000-0000DA2F0000}"/>
    <cellStyle name="Input 106 4 5 4" xfId="12264" xr:uid="{00000000-0005-0000-0000-0000DB2F0000}"/>
    <cellStyle name="Input 106 4 6" xfId="12265" xr:uid="{00000000-0005-0000-0000-0000DC2F0000}"/>
    <cellStyle name="Input 106 4 6 2" xfId="12266" xr:uid="{00000000-0005-0000-0000-0000DD2F0000}"/>
    <cellStyle name="Input 106 4 6 3" xfId="12267" xr:uid="{00000000-0005-0000-0000-0000DE2F0000}"/>
    <cellStyle name="Input 106 4 6 4" xfId="12268" xr:uid="{00000000-0005-0000-0000-0000DF2F0000}"/>
    <cellStyle name="Input 106 4 7" xfId="12269" xr:uid="{00000000-0005-0000-0000-0000E02F0000}"/>
    <cellStyle name="Input 106 4 8" xfId="12270" xr:uid="{00000000-0005-0000-0000-0000E12F0000}"/>
    <cellStyle name="Input 106 4 9" xfId="12271" xr:uid="{00000000-0005-0000-0000-0000E22F0000}"/>
    <cellStyle name="Input 106 5" xfId="12272" xr:uid="{00000000-0005-0000-0000-0000E32F0000}"/>
    <cellStyle name="Input 106 5 2" xfId="12273" xr:uid="{00000000-0005-0000-0000-0000E42F0000}"/>
    <cellStyle name="Input 106 5 3" xfId="12274" xr:uid="{00000000-0005-0000-0000-0000E52F0000}"/>
    <cellStyle name="Input 106 5 4" xfId="12275" xr:uid="{00000000-0005-0000-0000-0000E62F0000}"/>
    <cellStyle name="Input 106 6" xfId="12276" xr:uid="{00000000-0005-0000-0000-0000E72F0000}"/>
    <cellStyle name="Input 106 6 2" xfId="12277" xr:uid="{00000000-0005-0000-0000-0000E82F0000}"/>
    <cellStyle name="Input 106 6 3" xfId="12278" xr:uid="{00000000-0005-0000-0000-0000E92F0000}"/>
    <cellStyle name="Input 106 6 4" xfId="12279" xr:uid="{00000000-0005-0000-0000-0000EA2F0000}"/>
    <cellStyle name="Input 106 7" xfId="12280" xr:uid="{00000000-0005-0000-0000-0000EB2F0000}"/>
    <cellStyle name="Input 106 7 2" xfId="12281" xr:uid="{00000000-0005-0000-0000-0000EC2F0000}"/>
    <cellStyle name="Input 106 7 3" xfId="12282" xr:uid="{00000000-0005-0000-0000-0000ED2F0000}"/>
    <cellStyle name="Input 106 7 4" xfId="12283" xr:uid="{00000000-0005-0000-0000-0000EE2F0000}"/>
    <cellStyle name="Input 106 8" xfId="12284" xr:uid="{00000000-0005-0000-0000-0000EF2F0000}"/>
    <cellStyle name="Input 106 8 2" xfId="12285" xr:uid="{00000000-0005-0000-0000-0000F02F0000}"/>
    <cellStyle name="Input 106 8 3" xfId="12286" xr:uid="{00000000-0005-0000-0000-0000F12F0000}"/>
    <cellStyle name="Input 106 8 4" xfId="12287" xr:uid="{00000000-0005-0000-0000-0000F22F0000}"/>
    <cellStyle name="Input 106 9" xfId="12288" xr:uid="{00000000-0005-0000-0000-0000F32F0000}"/>
    <cellStyle name="Input 107" xfId="12289" xr:uid="{00000000-0005-0000-0000-0000F42F0000}"/>
    <cellStyle name="Input 107 10" xfId="12290" xr:uid="{00000000-0005-0000-0000-0000F52F0000}"/>
    <cellStyle name="Input 107 11" xfId="12291" xr:uid="{00000000-0005-0000-0000-0000F62F0000}"/>
    <cellStyle name="Input 107 2" xfId="12292" xr:uid="{00000000-0005-0000-0000-0000F72F0000}"/>
    <cellStyle name="Input 107 2 10" xfId="12293" xr:uid="{00000000-0005-0000-0000-0000F82F0000}"/>
    <cellStyle name="Input 107 2 11" xfId="12294" xr:uid="{00000000-0005-0000-0000-0000F92F0000}"/>
    <cellStyle name="Input 107 2 2" xfId="12295" xr:uid="{00000000-0005-0000-0000-0000FA2F0000}"/>
    <cellStyle name="Input 107 2 2 2" xfId="12296" xr:uid="{00000000-0005-0000-0000-0000FB2F0000}"/>
    <cellStyle name="Input 107 2 2 3" xfId="12297" xr:uid="{00000000-0005-0000-0000-0000FC2F0000}"/>
    <cellStyle name="Input 107 2 2 4" xfId="12298" xr:uid="{00000000-0005-0000-0000-0000FD2F0000}"/>
    <cellStyle name="Input 107 2 3" xfId="12299" xr:uid="{00000000-0005-0000-0000-0000FE2F0000}"/>
    <cellStyle name="Input 107 2 3 2" xfId="12300" xr:uid="{00000000-0005-0000-0000-0000FF2F0000}"/>
    <cellStyle name="Input 107 2 3 3" xfId="12301" xr:uid="{00000000-0005-0000-0000-000000300000}"/>
    <cellStyle name="Input 107 2 3 4" xfId="12302" xr:uid="{00000000-0005-0000-0000-000001300000}"/>
    <cellStyle name="Input 107 2 4" xfId="12303" xr:uid="{00000000-0005-0000-0000-000002300000}"/>
    <cellStyle name="Input 107 2 4 2" xfId="12304" xr:uid="{00000000-0005-0000-0000-000003300000}"/>
    <cellStyle name="Input 107 2 4 3" xfId="12305" xr:uid="{00000000-0005-0000-0000-000004300000}"/>
    <cellStyle name="Input 107 2 4 4" xfId="12306" xr:uid="{00000000-0005-0000-0000-000005300000}"/>
    <cellStyle name="Input 107 2 5" xfId="12307" xr:uid="{00000000-0005-0000-0000-000006300000}"/>
    <cellStyle name="Input 107 2 5 2" xfId="12308" xr:uid="{00000000-0005-0000-0000-000007300000}"/>
    <cellStyle name="Input 107 2 5 3" xfId="12309" xr:uid="{00000000-0005-0000-0000-000008300000}"/>
    <cellStyle name="Input 107 2 5 4" xfId="12310" xr:uid="{00000000-0005-0000-0000-000009300000}"/>
    <cellStyle name="Input 107 2 6" xfId="12311" xr:uid="{00000000-0005-0000-0000-00000A300000}"/>
    <cellStyle name="Input 107 2 6 2" xfId="12312" xr:uid="{00000000-0005-0000-0000-00000B300000}"/>
    <cellStyle name="Input 107 2 6 3" xfId="12313" xr:uid="{00000000-0005-0000-0000-00000C300000}"/>
    <cellStyle name="Input 107 2 6 4" xfId="12314" xr:uid="{00000000-0005-0000-0000-00000D300000}"/>
    <cellStyle name="Input 107 2 7" xfId="12315" xr:uid="{00000000-0005-0000-0000-00000E300000}"/>
    <cellStyle name="Input 107 2 7 2" xfId="12316" xr:uid="{00000000-0005-0000-0000-00000F300000}"/>
    <cellStyle name="Input 107 2 7 3" xfId="12317" xr:uid="{00000000-0005-0000-0000-000010300000}"/>
    <cellStyle name="Input 107 2 7 4" xfId="12318" xr:uid="{00000000-0005-0000-0000-000011300000}"/>
    <cellStyle name="Input 107 2 8" xfId="12319" xr:uid="{00000000-0005-0000-0000-000012300000}"/>
    <cellStyle name="Input 107 2 8 2" xfId="12320" xr:uid="{00000000-0005-0000-0000-000013300000}"/>
    <cellStyle name="Input 107 2 8 3" xfId="12321" xr:uid="{00000000-0005-0000-0000-000014300000}"/>
    <cellStyle name="Input 107 2 8 4" xfId="12322" xr:uid="{00000000-0005-0000-0000-000015300000}"/>
    <cellStyle name="Input 107 2 9" xfId="12323" xr:uid="{00000000-0005-0000-0000-000016300000}"/>
    <cellStyle name="Input 107 3" xfId="12324" xr:uid="{00000000-0005-0000-0000-000017300000}"/>
    <cellStyle name="Input 107 3 10" xfId="12325" xr:uid="{00000000-0005-0000-0000-000018300000}"/>
    <cellStyle name="Input 107 3 2" xfId="12326" xr:uid="{00000000-0005-0000-0000-000019300000}"/>
    <cellStyle name="Input 107 3 2 2" xfId="12327" xr:uid="{00000000-0005-0000-0000-00001A300000}"/>
    <cellStyle name="Input 107 3 2 3" xfId="12328" xr:uid="{00000000-0005-0000-0000-00001B300000}"/>
    <cellStyle name="Input 107 3 2 4" xfId="12329" xr:uid="{00000000-0005-0000-0000-00001C300000}"/>
    <cellStyle name="Input 107 3 3" xfId="12330" xr:uid="{00000000-0005-0000-0000-00001D300000}"/>
    <cellStyle name="Input 107 3 3 2" xfId="12331" xr:uid="{00000000-0005-0000-0000-00001E300000}"/>
    <cellStyle name="Input 107 3 3 3" xfId="12332" xr:uid="{00000000-0005-0000-0000-00001F300000}"/>
    <cellStyle name="Input 107 3 3 4" xfId="12333" xr:uid="{00000000-0005-0000-0000-000020300000}"/>
    <cellStyle name="Input 107 3 4" xfId="12334" xr:uid="{00000000-0005-0000-0000-000021300000}"/>
    <cellStyle name="Input 107 3 4 2" xfId="12335" xr:uid="{00000000-0005-0000-0000-000022300000}"/>
    <cellStyle name="Input 107 3 4 3" xfId="12336" xr:uid="{00000000-0005-0000-0000-000023300000}"/>
    <cellStyle name="Input 107 3 4 4" xfId="12337" xr:uid="{00000000-0005-0000-0000-000024300000}"/>
    <cellStyle name="Input 107 3 5" xfId="12338" xr:uid="{00000000-0005-0000-0000-000025300000}"/>
    <cellStyle name="Input 107 3 5 2" xfId="12339" xr:uid="{00000000-0005-0000-0000-000026300000}"/>
    <cellStyle name="Input 107 3 5 3" xfId="12340" xr:uid="{00000000-0005-0000-0000-000027300000}"/>
    <cellStyle name="Input 107 3 5 4" xfId="12341" xr:uid="{00000000-0005-0000-0000-000028300000}"/>
    <cellStyle name="Input 107 3 6" xfId="12342" xr:uid="{00000000-0005-0000-0000-000029300000}"/>
    <cellStyle name="Input 107 3 6 2" xfId="12343" xr:uid="{00000000-0005-0000-0000-00002A300000}"/>
    <cellStyle name="Input 107 3 6 3" xfId="12344" xr:uid="{00000000-0005-0000-0000-00002B300000}"/>
    <cellStyle name="Input 107 3 6 4" xfId="12345" xr:uid="{00000000-0005-0000-0000-00002C300000}"/>
    <cellStyle name="Input 107 3 7" xfId="12346" xr:uid="{00000000-0005-0000-0000-00002D300000}"/>
    <cellStyle name="Input 107 3 7 2" xfId="12347" xr:uid="{00000000-0005-0000-0000-00002E300000}"/>
    <cellStyle name="Input 107 3 7 3" xfId="12348" xr:uid="{00000000-0005-0000-0000-00002F300000}"/>
    <cellStyle name="Input 107 3 7 4" xfId="12349" xr:uid="{00000000-0005-0000-0000-000030300000}"/>
    <cellStyle name="Input 107 3 8" xfId="12350" xr:uid="{00000000-0005-0000-0000-000031300000}"/>
    <cellStyle name="Input 107 3 9" xfId="12351" xr:uid="{00000000-0005-0000-0000-000032300000}"/>
    <cellStyle name="Input 107 4" xfId="12352" xr:uid="{00000000-0005-0000-0000-000033300000}"/>
    <cellStyle name="Input 107 4 2" xfId="12353" xr:uid="{00000000-0005-0000-0000-000034300000}"/>
    <cellStyle name="Input 107 4 2 2" xfId="12354" xr:uid="{00000000-0005-0000-0000-000035300000}"/>
    <cellStyle name="Input 107 4 2 3" xfId="12355" xr:uid="{00000000-0005-0000-0000-000036300000}"/>
    <cellStyle name="Input 107 4 2 4" xfId="12356" xr:uid="{00000000-0005-0000-0000-000037300000}"/>
    <cellStyle name="Input 107 4 3" xfId="12357" xr:uid="{00000000-0005-0000-0000-000038300000}"/>
    <cellStyle name="Input 107 4 3 2" xfId="12358" xr:uid="{00000000-0005-0000-0000-000039300000}"/>
    <cellStyle name="Input 107 4 3 3" xfId="12359" xr:uid="{00000000-0005-0000-0000-00003A300000}"/>
    <cellStyle name="Input 107 4 3 4" xfId="12360" xr:uid="{00000000-0005-0000-0000-00003B300000}"/>
    <cellStyle name="Input 107 4 4" xfId="12361" xr:uid="{00000000-0005-0000-0000-00003C300000}"/>
    <cellStyle name="Input 107 4 4 2" xfId="12362" xr:uid="{00000000-0005-0000-0000-00003D300000}"/>
    <cellStyle name="Input 107 4 4 3" xfId="12363" xr:uid="{00000000-0005-0000-0000-00003E300000}"/>
    <cellStyle name="Input 107 4 4 4" xfId="12364" xr:uid="{00000000-0005-0000-0000-00003F300000}"/>
    <cellStyle name="Input 107 4 5" xfId="12365" xr:uid="{00000000-0005-0000-0000-000040300000}"/>
    <cellStyle name="Input 107 4 5 2" xfId="12366" xr:uid="{00000000-0005-0000-0000-000041300000}"/>
    <cellStyle name="Input 107 4 5 3" xfId="12367" xr:uid="{00000000-0005-0000-0000-000042300000}"/>
    <cellStyle name="Input 107 4 5 4" xfId="12368" xr:uid="{00000000-0005-0000-0000-000043300000}"/>
    <cellStyle name="Input 107 4 6" xfId="12369" xr:uid="{00000000-0005-0000-0000-000044300000}"/>
    <cellStyle name="Input 107 4 6 2" xfId="12370" xr:uid="{00000000-0005-0000-0000-000045300000}"/>
    <cellStyle name="Input 107 4 6 3" xfId="12371" xr:uid="{00000000-0005-0000-0000-000046300000}"/>
    <cellStyle name="Input 107 4 6 4" xfId="12372" xr:uid="{00000000-0005-0000-0000-000047300000}"/>
    <cellStyle name="Input 107 4 7" xfId="12373" xr:uid="{00000000-0005-0000-0000-000048300000}"/>
    <cellStyle name="Input 107 4 8" xfId="12374" xr:uid="{00000000-0005-0000-0000-000049300000}"/>
    <cellStyle name="Input 107 4 9" xfId="12375" xr:uid="{00000000-0005-0000-0000-00004A300000}"/>
    <cellStyle name="Input 107 5" xfId="12376" xr:uid="{00000000-0005-0000-0000-00004B300000}"/>
    <cellStyle name="Input 107 5 2" xfId="12377" xr:uid="{00000000-0005-0000-0000-00004C300000}"/>
    <cellStyle name="Input 107 5 3" xfId="12378" xr:uid="{00000000-0005-0000-0000-00004D300000}"/>
    <cellStyle name="Input 107 5 4" xfId="12379" xr:uid="{00000000-0005-0000-0000-00004E300000}"/>
    <cellStyle name="Input 107 6" xfId="12380" xr:uid="{00000000-0005-0000-0000-00004F300000}"/>
    <cellStyle name="Input 107 6 2" xfId="12381" xr:uid="{00000000-0005-0000-0000-000050300000}"/>
    <cellStyle name="Input 107 6 3" xfId="12382" xr:uid="{00000000-0005-0000-0000-000051300000}"/>
    <cellStyle name="Input 107 6 4" xfId="12383" xr:uid="{00000000-0005-0000-0000-000052300000}"/>
    <cellStyle name="Input 107 7" xfId="12384" xr:uid="{00000000-0005-0000-0000-000053300000}"/>
    <cellStyle name="Input 107 7 2" xfId="12385" xr:uid="{00000000-0005-0000-0000-000054300000}"/>
    <cellStyle name="Input 107 7 3" xfId="12386" xr:uid="{00000000-0005-0000-0000-000055300000}"/>
    <cellStyle name="Input 107 7 4" xfId="12387" xr:uid="{00000000-0005-0000-0000-000056300000}"/>
    <cellStyle name="Input 107 8" xfId="12388" xr:uid="{00000000-0005-0000-0000-000057300000}"/>
    <cellStyle name="Input 107 8 2" xfId="12389" xr:uid="{00000000-0005-0000-0000-000058300000}"/>
    <cellStyle name="Input 107 8 3" xfId="12390" xr:uid="{00000000-0005-0000-0000-000059300000}"/>
    <cellStyle name="Input 107 8 4" xfId="12391" xr:uid="{00000000-0005-0000-0000-00005A300000}"/>
    <cellStyle name="Input 107 9" xfId="12392" xr:uid="{00000000-0005-0000-0000-00005B300000}"/>
    <cellStyle name="Input 108" xfId="12393" xr:uid="{00000000-0005-0000-0000-00005C300000}"/>
    <cellStyle name="Input 108 10" xfId="12394" xr:uid="{00000000-0005-0000-0000-00005D300000}"/>
    <cellStyle name="Input 108 11" xfId="12395" xr:uid="{00000000-0005-0000-0000-00005E300000}"/>
    <cellStyle name="Input 108 2" xfId="12396" xr:uid="{00000000-0005-0000-0000-00005F300000}"/>
    <cellStyle name="Input 108 2 10" xfId="12397" xr:uid="{00000000-0005-0000-0000-000060300000}"/>
    <cellStyle name="Input 108 2 11" xfId="12398" xr:uid="{00000000-0005-0000-0000-000061300000}"/>
    <cellStyle name="Input 108 2 2" xfId="12399" xr:uid="{00000000-0005-0000-0000-000062300000}"/>
    <cellStyle name="Input 108 2 2 2" xfId="12400" xr:uid="{00000000-0005-0000-0000-000063300000}"/>
    <cellStyle name="Input 108 2 2 3" xfId="12401" xr:uid="{00000000-0005-0000-0000-000064300000}"/>
    <cellStyle name="Input 108 2 2 4" xfId="12402" xr:uid="{00000000-0005-0000-0000-000065300000}"/>
    <cellStyle name="Input 108 2 3" xfId="12403" xr:uid="{00000000-0005-0000-0000-000066300000}"/>
    <cellStyle name="Input 108 2 3 2" xfId="12404" xr:uid="{00000000-0005-0000-0000-000067300000}"/>
    <cellStyle name="Input 108 2 3 3" xfId="12405" xr:uid="{00000000-0005-0000-0000-000068300000}"/>
    <cellStyle name="Input 108 2 3 4" xfId="12406" xr:uid="{00000000-0005-0000-0000-000069300000}"/>
    <cellStyle name="Input 108 2 4" xfId="12407" xr:uid="{00000000-0005-0000-0000-00006A300000}"/>
    <cellStyle name="Input 108 2 4 2" xfId="12408" xr:uid="{00000000-0005-0000-0000-00006B300000}"/>
    <cellStyle name="Input 108 2 4 3" xfId="12409" xr:uid="{00000000-0005-0000-0000-00006C300000}"/>
    <cellStyle name="Input 108 2 4 4" xfId="12410" xr:uid="{00000000-0005-0000-0000-00006D300000}"/>
    <cellStyle name="Input 108 2 5" xfId="12411" xr:uid="{00000000-0005-0000-0000-00006E300000}"/>
    <cellStyle name="Input 108 2 5 2" xfId="12412" xr:uid="{00000000-0005-0000-0000-00006F300000}"/>
    <cellStyle name="Input 108 2 5 3" xfId="12413" xr:uid="{00000000-0005-0000-0000-000070300000}"/>
    <cellStyle name="Input 108 2 5 4" xfId="12414" xr:uid="{00000000-0005-0000-0000-000071300000}"/>
    <cellStyle name="Input 108 2 6" xfId="12415" xr:uid="{00000000-0005-0000-0000-000072300000}"/>
    <cellStyle name="Input 108 2 6 2" xfId="12416" xr:uid="{00000000-0005-0000-0000-000073300000}"/>
    <cellStyle name="Input 108 2 6 3" xfId="12417" xr:uid="{00000000-0005-0000-0000-000074300000}"/>
    <cellStyle name="Input 108 2 6 4" xfId="12418" xr:uid="{00000000-0005-0000-0000-000075300000}"/>
    <cellStyle name="Input 108 2 7" xfId="12419" xr:uid="{00000000-0005-0000-0000-000076300000}"/>
    <cellStyle name="Input 108 2 7 2" xfId="12420" xr:uid="{00000000-0005-0000-0000-000077300000}"/>
    <cellStyle name="Input 108 2 7 3" xfId="12421" xr:uid="{00000000-0005-0000-0000-000078300000}"/>
    <cellStyle name="Input 108 2 7 4" xfId="12422" xr:uid="{00000000-0005-0000-0000-000079300000}"/>
    <cellStyle name="Input 108 2 8" xfId="12423" xr:uid="{00000000-0005-0000-0000-00007A300000}"/>
    <cellStyle name="Input 108 2 8 2" xfId="12424" xr:uid="{00000000-0005-0000-0000-00007B300000}"/>
    <cellStyle name="Input 108 2 8 3" xfId="12425" xr:uid="{00000000-0005-0000-0000-00007C300000}"/>
    <cellStyle name="Input 108 2 8 4" xfId="12426" xr:uid="{00000000-0005-0000-0000-00007D300000}"/>
    <cellStyle name="Input 108 2 9" xfId="12427" xr:uid="{00000000-0005-0000-0000-00007E300000}"/>
    <cellStyle name="Input 108 3" xfId="12428" xr:uid="{00000000-0005-0000-0000-00007F300000}"/>
    <cellStyle name="Input 108 3 10" xfId="12429" xr:uid="{00000000-0005-0000-0000-000080300000}"/>
    <cellStyle name="Input 108 3 2" xfId="12430" xr:uid="{00000000-0005-0000-0000-000081300000}"/>
    <cellStyle name="Input 108 3 2 2" xfId="12431" xr:uid="{00000000-0005-0000-0000-000082300000}"/>
    <cellStyle name="Input 108 3 2 3" xfId="12432" xr:uid="{00000000-0005-0000-0000-000083300000}"/>
    <cellStyle name="Input 108 3 2 4" xfId="12433" xr:uid="{00000000-0005-0000-0000-000084300000}"/>
    <cellStyle name="Input 108 3 3" xfId="12434" xr:uid="{00000000-0005-0000-0000-000085300000}"/>
    <cellStyle name="Input 108 3 3 2" xfId="12435" xr:uid="{00000000-0005-0000-0000-000086300000}"/>
    <cellStyle name="Input 108 3 3 3" xfId="12436" xr:uid="{00000000-0005-0000-0000-000087300000}"/>
    <cellStyle name="Input 108 3 3 4" xfId="12437" xr:uid="{00000000-0005-0000-0000-000088300000}"/>
    <cellStyle name="Input 108 3 4" xfId="12438" xr:uid="{00000000-0005-0000-0000-000089300000}"/>
    <cellStyle name="Input 108 3 4 2" xfId="12439" xr:uid="{00000000-0005-0000-0000-00008A300000}"/>
    <cellStyle name="Input 108 3 4 3" xfId="12440" xr:uid="{00000000-0005-0000-0000-00008B300000}"/>
    <cellStyle name="Input 108 3 4 4" xfId="12441" xr:uid="{00000000-0005-0000-0000-00008C300000}"/>
    <cellStyle name="Input 108 3 5" xfId="12442" xr:uid="{00000000-0005-0000-0000-00008D300000}"/>
    <cellStyle name="Input 108 3 5 2" xfId="12443" xr:uid="{00000000-0005-0000-0000-00008E300000}"/>
    <cellStyle name="Input 108 3 5 3" xfId="12444" xr:uid="{00000000-0005-0000-0000-00008F300000}"/>
    <cellStyle name="Input 108 3 5 4" xfId="12445" xr:uid="{00000000-0005-0000-0000-000090300000}"/>
    <cellStyle name="Input 108 3 6" xfId="12446" xr:uid="{00000000-0005-0000-0000-000091300000}"/>
    <cellStyle name="Input 108 3 6 2" xfId="12447" xr:uid="{00000000-0005-0000-0000-000092300000}"/>
    <cellStyle name="Input 108 3 6 3" xfId="12448" xr:uid="{00000000-0005-0000-0000-000093300000}"/>
    <cellStyle name="Input 108 3 6 4" xfId="12449" xr:uid="{00000000-0005-0000-0000-000094300000}"/>
    <cellStyle name="Input 108 3 7" xfId="12450" xr:uid="{00000000-0005-0000-0000-000095300000}"/>
    <cellStyle name="Input 108 3 7 2" xfId="12451" xr:uid="{00000000-0005-0000-0000-000096300000}"/>
    <cellStyle name="Input 108 3 7 3" xfId="12452" xr:uid="{00000000-0005-0000-0000-000097300000}"/>
    <cellStyle name="Input 108 3 7 4" xfId="12453" xr:uid="{00000000-0005-0000-0000-000098300000}"/>
    <cellStyle name="Input 108 3 8" xfId="12454" xr:uid="{00000000-0005-0000-0000-000099300000}"/>
    <cellStyle name="Input 108 3 9" xfId="12455" xr:uid="{00000000-0005-0000-0000-00009A300000}"/>
    <cellStyle name="Input 108 4" xfId="12456" xr:uid="{00000000-0005-0000-0000-00009B300000}"/>
    <cellStyle name="Input 108 4 2" xfId="12457" xr:uid="{00000000-0005-0000-0000-00009C300000}"/>
    <cellStyle name="Input 108 4 2 2" xfId="12458" xr:uid="{00000000-0005-0000-0000-00009D300000}"/>
    <cellStyle name="Input 108 4 2 3" xfId="12459" xr:uid="{00000000-0005-0000-0000-00009E300000}"/>
    <cellStyle name="Input 108 4 2 4" xfId="12460" xr:uid="{00000000-0005-0000-0000-00009F300000}"/>
    <cellStyle name="Input 108 4 3" xfId="12461" xr:uid="{00000000-0005-0000-0000-0000A0300000}"/>
    <cellStyle name="Input 108 4 3 2" xfId="12462" xr:uid="{00000000-0005-0000-0000-0000A1300000}"/>
    <cellStyle name="Input 108 4 3 3" xfId="12463" xr:uid="{00000000-0005-0000-0000-0000A2300000}"/>
    <cellStyle name="Input 108 4 3 4" xfId="12464" xr:uid="{00000000-0005-0000-0000-0000A3300000}"/>
    <cellStyle name="Input 108 4 4" xfId="12465" xr:uid="{00000000-0005-0000-0000-0000A4300000}"/>
    <cellStyle name="Input 108 4 4 2" xfId="12466" xr:uid="{00000000-0005-0000-0000-0000A5300000}"/>
    <cellStyle name="Input 108 4 4 3" xfId="12467" xr:uid="{00000000-0005-0000-0000-0000A6300000}"/>
    <cellStyle name="Input 108 4 4 4" xfId="12468" xr:uid="{00000000-0005-0000-0000-0000A7300000}"/>
    <cellStyle name="Input 108 4 5" xfId="12469" xr:uid="{00000000-0005-0000-0000-0000A8300000}"/>
    <cellStyle name="Input 108 4 5 2" xfId="12470" xr:uid="{00000000-0005-0000-0000-0000A9300000}"/>
    <cellStyle name="Input 108 4 5 3" xfId="12471" xr:uid="{00000000-0005-0000-0000-0000AA300000}"/>
    <cellStyle name="Input 108 4 5 4" xfId="12472" xr:uid="{00000000-0005-0000-0000-0000AB300000}"/>
    <cellStyle name="Input 108 4 6" xfId="12473" xr:uid="{00000000-0005-0000-0000-0000AC300000}"/>
    <cellStyle name="Input 108 4 6 2" xfId="12474" xr:uid="{00000000-0005-0000-0000-0000AD300000}"/>
    <cellStyle name="Input 108 4 6 3" xfId="12475" xr:uid="{00000000-0005-0000-0000-0000AE300000}"/>
    <cellStyle name="Input 108 4 6 4" xfId="12476" xr:uid="{00000000-0005-0000-0000-0000AF300000}"/>
    <cellStyle name="Input 108 4 7" xfId="12477" xr:uid="{00000000-0005-0000-0000-0000B0300000}"/>
    <cellStyle name="Input 108 4 8" xfId="12478" xr:uid="{00000000-0005-0000-0000-0000B1300000}"/>
    <cellStyle name="Input 108 4 9" xfId="12479" xr:uid="{00000000-0005-0000-0000-0000B2300000}"/>
    <cellStyle name="Input 108 5" xfId="12480" xr:uid="{00000000-0005-0000-0000-0000B3300000}"/>
    <cellStyle name="Input 108 5 2" xfId="12481" xr:uid="{00000000-0005-0000-0000-0000B4300000}"/>
    <cellStyle name="Input 108 5 3" xfId="12482" xr:uid="{00000000-0005-0000-0000-0000B5300000}"/>
    <cellStyle name="Input 108 5 4" xfId="12483" xr:uid="{00000000-0005-0000-0000-0000B6300000}"/>
    <cellStyle name="Input 108 6" xfId="12484" xr:uid="{00000000-0005-0000-0000-0000B7300000}"/>
    <cellStyle name="Input 108 6 2" xfId="12485" xr:uid="{00000000-0005-0000-0000-0000B8300000}"/>
    <cellStyle name="Input 108 6 3" xfId="12486" xr:uid="{00000000-0005-0000-0000-0000B9300000}"/>
    <cellStyle name="Input 108 6 4" xfId="12487" xr:uid="{00000000-0005-0000-0000-0000BA300000}"/>
    <cellStyle name="Input 108 7" xfId="12488" xr:uid="{00000000-0005-0000-0000-0000BB300000}"/>
    <cellStyle name="Input 108 7 2" xfId="12489" xr:uid="{00000000-0005-0000-0000-0000BC300000}"/>
    <cellStyle name="Input 108 7 3" xfId="12490" xr:uid="{00000000-0005-0000-0000-0000BD300000}"/>
    <cellStyle name="Input 108 7 4" xfId="12491" xr:uid="{00000000-0005-0000-0000-0000BE300000}"/>
    <cellStyle name="Input 108 8" xfId="12492" xr:uid="{00000000-0005-0000-0000-0000BF300000}"/>
    <cellStyle name="Input 108 8 2" xfId="12493" xr:uid="{00000000-0005-0000-0000-0000C0300000}"/>
    <cellStyle name="Input 108 8 3" xfId="12494" xr:uid="{00000000-0005-0000-0000-0000C1300000}"/>
    <cellStyle name="Input 108 8 4" xfId="12495" xr:uid="{00000000-0005-0000-0000-0000C2300000}"/>
    <cellStyle name="Input 108 9" xfId="12496" xr:uid="{00000000-0005-0000-0000-0000C3300000}"/>
    <cellStyle name="Input 109" xfId="12497" xr:uid="{00000000-0005-0000-0000-0000C4300000}"/>
    <cellStyle name="Input 109 10" xfId="12498" xr:uid="{00000000-0005-0000-0000-0000C5300000}"/>
    <cellStyle name="Input 109 11" xfId="12499" xr:uid="{00000000-0005-0000-0000-0000C6300000}"/>
    <cellStyle name="Input 109 2" xfId="12500" xr:uid="{00000000-0005-0000-0000-0000C7300000}"/>
    <cellStyle name="Input 109 2 10" xfId="12501" xr:uid="{00000000-0005-0000-0000-0000C8300000}"/>
    <cellStyle name="Input 109 2 11" xfId="12502" xr:uid="{00000000-0005-0000-0000-0000C9300000}"/>
    <cellStyle name="Input 109 2 2" xfId="12503" xr:uid="{00000000-0005-0000-0000-0000CA300000}"/>
    <cellStyle name="Input 109 2 2 2" xfId="12504" xr:uid="{00000000-0005-0000-0000-0000CB300000}"/>
    <cellStyle name="Input 109 2 2 3" xfId="12505" xr:uid="{00000000-0005-0000-0000-0000CC300000}"/>
    <cellStyle name="Input 109 2 2 4" xfId="12506" xr:uid="{00000000-0005-0000-0000-0000CD300000}"/>
    <cellStyle name="Input 109 2 3" xfId="12507" xr:uid="{00000000-0005-0000-0000-0000CE300000}"/>
    <cellStyle name="Input 109 2 3 2" xfId="12508" xr:uid="{00000000-0005-0000-0000-0000CF300000}"/>
    <cellStyle name="Input 109 2 3 3" xfId="12509" xr:uid="{00000000-0005-0000-0000-0000D0300000}"/>
    <cellStyle name="Input 109 2 3 4" xfId="12510" xr:uid="{00000000-0005-0000-0000-0000D1300000}"/>
    <cellStyle name="Input 109 2 4" xfId="12511" xr:uid="{00000000-0005-0000-0000-0000D2300000}"/>
    <cellStyle name="Input 109 2 4 2" xfId="12512" xr:uid="{00000000-0005-0000-0000-0000D3300000}"/>
    <cellStyle name="Input 109 2 4 3" xfId="12513" xr:uid="{00000000-0005-0000-0000-0000D4300000}"/>
    <cellStyle name="Input 109 2 4 4" xfId="12514" xr:uid="{00000000-0005-0000-0000-0000D5300000}"/>
    <cellStyle name="Input 109 2 5" xfId="12515" xr:uid="{00000000-0005-0000-0000-0000D6300000}"/>
    <cellStyle name="Input 109 2 5 2" xfId="12516" xr:uid="{00000000-0005-0000-0000-0000D7300000}"/>
    <cellStyle name="Input 109 2 5 3" xfId="12517" xr:uid="{00000000-0005-0000-0000-0000D8300000}"/>
    <cellStyle name="Input 109 2 5 4" xfId="12518" xr:uid="{00000000-0005-0000-0000-0000D9300000}"/>
    <cellStyle name="Input 109 2 6" xfId="12519" xr:uid="{00000000-0005-0000-0000-0000DA300000}"/>
    <cellStyle name="Input 109 2 6 2" xfId="12520" xr:uid="{00000000-0005-0000-0000-0000DB300000}"/>
    <cellStyle name="Input 109 2 6 3" xfId="12521" xr:uid="{00000000-0005-0000-0000-0000DC300000}"/>
    <cellStyle name="Input 109 2 6 4" xfId="12522" xr:uid="{00000000-0005-0000-0000-0000DD300000}"/>
    <cellStyle name="Input 109 2 7" xfId="12523" xr:uid="{00000000-0005-0000-0000-0000DE300000}"/>
    <cellStyle name="Input 109 2 7 2" xfId="12524" xr:uid="{00000000-0005-0000-0000-0000DF300000}"/>
    <cellStyle name="Input 109 2 7 3" xfId="12525" xr:uid="{00000000-0005-0000-0000-0000E0300000}"/>
    <cellStyle name="Input 109 2 7 4" xfId="12526" xr:uid="{00000000-0005-0000-0000-0000E1300000}"/>
    <cellStyle name="Input 109 2 8" xfId="12527" xr:uid="{00000000-0005-0000-0000-0000E2300000}"/>
    <cellStyle name="Input 109 2 8 2" xfId="12528" xr:uid="{00000000-0005-0000-0000-0000E3300000}"/>
    <cellStyle name="Input 109 2 8 3" xfId="12529" xr:uid="{00000000-0005-0000-0000-0000E4300000}"/>
    <cellStyle name="Input 109 2 8 4" xfId="12530" xr:uid="{00000000-0005-0000-0000-0000E5300000}"/>
    <cellStyle name="Input 109 2 9" xfId="12531" xr:uid="{00000000-0005-0000-0000-0000E6300000}"/>
    <cellStyle name="Input 109 3" xfId="12532" xr:uid="{00000000-0005-0000-0000-0000E7300000}"/>
    <cellStyle name="Input 109 3 10" xfId="12533" xr:uid="{00000000-0005-0000-0000-0000E8300000}"/>
    <cellStyle name="Input 109 3 2" xfId="12534" xr:uid="{00000000-0005-0000-0000-0000E9300000}"/>
    <cellStyle name="Input 109 3 2 2" xfId="12535" xr:uid="{00000000-0005-0000-0000-0000EA300000}"/>
    <cellStyle name="Input 109 3 2 3" xfId="12536" xr:uid="{00000000-0005-0000-0000-0000EB300000}"/>
    <cellStyle name="Input 109 3 2 4" xfId="12537" xr:uid="{00000000-0005-0000-0000-0000EC300000}"/>
    <cellStyle name="Input 109 3 3" xfId="12538" xr:uid="{00000000-0005-0000-0000-0000ED300000}"/>
    <cellStyle name="Input 109 3 3 2" xfId="12539" xr:uid="{00000000-0005-0000-0000-0000EE300000}"/>
    <cellStyle name="Input 109 3 3 3" xfId="12540" xr:uid="{00000000-0005-0000-0000-0000EF300000}"/>
    <cellStyle name="Input 109 3 3 4" xfId="12541" xr:uid="{00000000-0005-0000-0000-0000F0300000}"/>
    <cellStyle name="Input 109 3 4" xfId="12542" xr:uid="{00000000-0005-0000-0000-0000F1300000}"/>
    <cellStyle name="Input 109 3 4 2" xfId="12543" xr:uid="{00000000-0005-0000-0000-0000F2300000}"/>
    <cellStyle name="Input 109 3 4 3" xfId="12544" xr:uid="{00000000-0005-0000-0000-0000F3300000}"/>
    <cellStyle name="Input 109 3 4 4" xfId="12545" xr:uid="{00000000-0005-0000-0000-0000F4300000}"/>
    <cellStyle name="Input 109 3 5" xfId="12546" xr:uid="{00000000-0005-0000-0000-0000F5300000}"/>
    <cellStyle name="Input 109 3 5 2" xfId="12547" xr:uid="{00000000-0005-0000-0000-0000F6300000}"/>
    <cellStyle name="Input 109 3 5 3" xfId="12548" xr:uid="{00000000-0005-0000-0000-0000F7300000}"/>
    <cellStyle name="Input 109 3 5 4" xfId="12549" xr:uid="{00000000-0005-0000-0000-0000F8300000}"/>
    <cellStyle name="Input 109 3 6" xfId="12550" xr:uid="{00000000-0005-0000-0000-0000F9300000}"/>
    <cellStyle name="Input 109 3 6 2" xfId="12551" xr:uid="{00000000-0005-0000-0000-0000FA300000}"/>
    <cellStyle name="Input 109 3 6 3" xfId="12552" xr:uid="{00000000-0005-0000-0000-0000FB300000}"/>
    <cellStyle name="Input 109 3 6 4" xfId="12553" xr:uid="{00000000-0005-0000-0000-0000FC300000}"/>
    <cellStyle name="Input 109 3 7" xfId="12554" xr:uid="{00000000-0005-0000-0000-0000FD300000}"/>
    <cellStyle name="Input 109 3 7 2" xfId="12555" xr:uid="{00000000-0005-0000-0000-0000FE300000}"/>
    <cellStyle name="Input 109 3 7 3" xfId="12556" xr:uid="{00000000-0005-0000-0000-0000FF300000}"/>
    <cellStyle name="Input 109 3 7 4" xfId="12557" xr:uid="{00000000-0005-0000-0000-000000310000}"/>
    <cellStyle name="Input 109 3 8" xfId="12558" xr:uid="{00000000-0005-0000-0000-000001310000}"/>
    <cellStyle name="Input 109 3 9" xfId="12559" xr:uid="{00000000-0005-0000-0000-000002310000}"/>
    <cellStyle name="Input 109 4" xfId="12560" xr:uid="{00000000-0005-0000-0000-000003310000}"/>
    <cellStyle name="Input 109 4 2" xfId="12561" xr:uid="{00000000-0005-0000-0000-000004310000}"/>
    <cellStyle name="Input 109 4 2 2" xfId="12562" xr:uid="{00000000-0005-0000-0000-000005310000}"/>
    <cellStyle name="Input 109 4 2 3" xfId="12563" xr:uid="{00000000-0005-0000-0000-000006310000}"/>
    <cellStyle name="Input 109 4 2 4" xfId="12564" xr:uid="{00000000-0005-0000-0000-000007310000}"/>
    <cellStyle name="Input 109 4 3" xfId="12565" xr:uid="{00000000-0005-0000-0000-000008310000}"/>
    <cellStyle name="Input 109 4 3 2" xfId="12566" xr:uid="{00000000-0005-0000-0000-000009310000}"/>
    <cellStyle name="Input 109 4 3 3" xfId="12567" xr:uid="{00000000-0005-0000-0000-00000A310000}"/>
    <cellStyle name="Input 109 4 3 4" xfId="12568" xr:uid="{00000000-0005-0000-0000-00000B310000}"/>
    <cellStyle name="Input 109 4 4" xfId="12569" xr:uid="{00000000-0005-0000-0000-00000C310000}"/>
    <cellStyle name="Input 109 4 4 2" xfId="12570" xr:uid="{00000000-0005-0000-0000-00000D310000}"/>
    <cellStyle name="Input 109 4 4 3" xfId="12571" xr:uid="{00000000-0005-0000-0000-00000E310000}"/>
    <cellStyle name="Input 109 4 4 4" xfId="12572" xr:uid="{00000000-0005-0000-0000-00000F310000}"/>
    <cellStyle name="Input 109 4 5" xfId="12573" xr:uid="{00000000-0005-0000-0000-000010310000}"/>
    <cellStyle name="Input 109 4 5 2" xfId="12574" xr:uid="{00000000-0005-0000-0000-000011310000}"/>
    <cellStyle name="Input 109 4 5 3" xfId="12575" xr:uid="{00000000-0005-0000-0000-000012310000}"/>
    <cellStyle name="Input 109 4 5 4" xfId="12576" xr:uid="{00000000-0005-0000-0000-000013310000}"/>
    <cellStyle name="Input 109 4 6" xfId="12577" xr:uid="{00000000-0005-0000-0000-000014310000}"/>
    <cellStyle name="Input 109 4 6 2" xfId="12578" xr:uid="{00000000-0005-0000-0000-000015310000}"/>
    <cellStyle name="Input 109 4 6 3" xfId="12579" xr:uid="{00000000-0005-0000-0000-000016310000}"/>
    <cellStyle name="Input 109 4 6 4" xfId="12580" xr:uid="{00000000-0005-0000-0000-000017310000}"/>
    <cellStyle name="Input 109 4 7" xfId="12581" xr:uid="{00000000-0005-0000-0000-000018310000}"/>
    <cellStyle name="Input 109 4 8" xfId="12582" xr:uid="{00000000-0005-0000-0000-000019310000}"/>
    <cellStyle name="Input 109 4 9" xfId="12583" xr:uid="{00000000-0005-0000-0000-00001A310000}"/>
    <cellStyle name="Input 109 5" xfId="12584" xr:uid="{00000000-0005-0000-0000-00001B310000}"/>
    <cellStyle name="Input 109 5 2" xfId="12585" xr:uid="{00000000-0005-0000-0000-00001C310000}"/>
    <cellStyle name="Input 109 5 3" xfId="12586" xr:uid="{00000000-0005-0000-0000-00001D310000}"/>
    <cellStyle name="Input 109 5 4" xfId="12587" xr:uid="{00000000-0005-0000-0000-00001E310000}"/>
    <cellStyle name="Input 109 6" xfId="12588" xr:uid="{00000000-0005-0000-0000-00001F310000}"/>
    <cellStyle name="Input 109 6 2" xfId="12589" xr:uid="{00000000-0005-0000-0000-000020310000}"/>
    <cellStyle name="Input 109 6 3" xfId="12590" xr:uid="{00000000-0005-0000-0000-000021310000}"/>
    <cellStyle name="Input 109 6 4" xfId="12591" xr:uid="{00000000-0005-0000-0000-000022310000}"/>
    <cellStyle name="Input 109 7" xfId="12592" xr:uid="{00000000-0005-0000-0000-000023310000}"/>
    <cellStyle name="Input 109 7 2" xfId="12593" xr:uid="{00000000-0005-0000-0000-000024310000}"/>
    <cellStyle name="Input 109 7 3" xfId="12594" xr:uid="{00000000-0005-0000-0000-000025310000}"/>
    <cellStyle name="Input 109 7 4" xfId="12595" xr:uid="{00000000-0005-0000-0000-000026310000}"/>
    <cellStyle name="Input 109 8" xfId="12596" xr:uid="{00000000-0005-0000-0000-000027310000}"/>
    <cellStyle name="Input 109 8 2" xfId="12597" xr:uid="{00000000-0005-0000-0000-000028310000}"/>
    <cellStyle name="Input 109 8 3" xfId="12598" xr:uid="{00000000-0005-0000-0000-000029310000}"/>
    <cellStyle name="Input 109 8 4" xfId="12599" xr:uid="{00000000-0005-0000-0000-00002A310000}"/>
    <cellStyle name="Input 109 9" xfId="12600" xr:uid="{00000000-0005-0000-0000-00002B310000}"/>
    <cellStyle name="Input 11" xfId="12601" xr:uid="{00000000-0005-0000-0000-00002C310000}"/>
    <cellStyle name="Input 11 10" xfId="12602" xr:uid="{00000000-0005-0000-0000-00002D310000}"/>
    <cellStyle name="Input 11 10 2" xfId="12603" xr:uid="{00000000-0005-0000-0000-00002E310000}"/>
    <cellStyle name="Input 11 10 3" xfId="12604" xr:uid="{00000000-0005-0000-0000-00002F310000}"/>
    <cellStyle name="Input 11 10 4" xfId="12605" xr:uid="{00000000-0005-0000-0000-000030310000}"/>
    <cellStyle name="Input 11 11" xfId="12606" xr:uid="{00000000-0005-0000-0000-000031310000}"/>
    <cellStyle name="Input 11 11 2" xfId="12607" xr:uid="{00000000-0005-0000-0000-000032310000}"/>
    <cellStyle name="Input 11 11 3" xfId="12608" xr:uid="{00000000-0005-0000-0000-000033310000}"/>
    <cellStyle name="Input 11 11 4" xfId="12609" xr:uid="{00000000-0005-0000-0000-000034310000}"/>
    <cellStyle name="Input 11 12" xfId="12610" xr:uid="{00000000-0005-0000-0000-000035310000}"/>
    <cellStyle name="Input 11 13" xfId="12611" xr:uid="{00000000-0005-0000-0000-000036310000}"/>
    <cellStyle name="Input 11 14" xfId="12612" xr:uid="{00000000-0005-0000-0000-000037310000}"/>
    <cellStyle name="Input 11 2" xfId="12613" xr:uid="{00000000-0005-0000-0000-000038310000}"/>
    <cellStyle name="Input 11 2 10" xfId="12614" xr:uid="{00000000-0005-0000-0000-000039310000}"/>
    <cellStyle name="Input 11 2 11" xfId="12615" xr:uid="{00000000-0005-0000-0000-00003A310000}"/>
    <cellStyle name="Input 11 2 2" xfId="12616" xr:uid="{00000000-0005-0000-0000-00003B310000}"/>
    <cellStyle name="Input 11 2 2 2" xfId="12617" xr:uid="{00000000-0005-0000-0000-00003C310000}"/>
    <cellStyle name="Input 11 2 2 3" xfId="12618" xr:uid="{00000000-0005-0000-0000-00003D310000}"/>
    <cellStyle name="Input 11 2 2 4" xfId="12619" xr:uid="{00000000-0005-0000-0000-00003E310000}"/>
    <cellStyle name="Input 11 2 3" xfId="12620" xr:uid="{00000000-0005-0000-0000-00003F310000}"/>
    <cellStyle name="Input 11 2 3 2" xfId="12621" xr:uid="{00000000-0005-0000-0000-000040310000}"/>
    <cellStyle name="Input 11 2 3 3" xfId="12622" xr:uid="{00000000-0005-0000-0000-000041310000}"/>
    <cellStyle name="Input 11 2 3 4" xfId="12623" xr:uid="{00000000-0005-0000-0000-000042310000}"/>
    <cellStyle name="Input 11 2 4" xfId="12624" xr:uid="{00000000-0005-0000-0000-000043310000}"/>
    <cellStyle name="Input 11 2 4 2" xfId="12625" xr:uid="{00000000-0005-0000-0000-000044310000}"/>
    <cellStyle name="Input 11 2 4 3" xfId="12626" xr:uid="{00000000-0005-0000-0000-000045310000}"/>
    <cellStyle name="Input 11 2 4 4" xfId="12627" xr:uid="{00000000-0005-0000-0000-000046310000}"/>
    <cellStyle name="Input 11 2 5" xfId="12628" xr:uid="{00000000-0005-0000-0000-000047310000}"/>
    <cellStyle name="Input 11 2 5 2" xfId="12629" xr:uid="{00000000-0005-0000-0000-000048310000}"/>
    <cellStyle name="Input 11 2 5 3" xfId="12630" xr:uid="{00000000-0005-0000-0000-000049310000}"/>
    <cellStyle name="Input 11 2 5 4" xfId="12631" xr:uid="{00000000-0005-0000-0000-00004A310000}"/>
    <cellStyle name="Input 11 2 6" xfId="12632" xr:uid="{00000000-0005-0000-0000-00004B310000}"/>
    <cellStyle name="Input 11 2 6 2" xfId="12633" xr:uid="{00000000-0005-0000-0000-00004C310000}"/>
    <cellStyle name="Input 11 2 6 3" xfId="12634" xr:uid="{00000000-0005-0000-0000-00004D310000}"/>
    <cellStyle name="Input 11 2 6 4" xfId="12635" xr:uid="{00000000-0005-0000-0000-00004E310000}"/>
    <cellStyle name="Input 11 2 7" xfId="12636" xr:uid="{00000000-0005-0000-0000-00004F310000}"/>
    <cellStyle name="Input 11 2 7 2" xfId="12637" xr:uid="{00000000-0005-0000-0000-000050310000}"/>
    <cellStyle name="Input 11 2 7 3" xfId="12638" xr:uid="{00000000-0005-0000-0000-000051310000}"/>
    <cellStyle name="Input 11 2 7 4" xfId="12639" xr:uid="{00000000-0005-0000-0000-000052310000}"/>
    <cellStyle name="Input 11 2 8" xfId="12640" xr:uid="{00000000-0005-0000-0000-000053310000}"/>
    <cellStyle name="Input 11 2 8 2" xfId="12641" xr:uid="{00000000-0005-0000-0000-000054310000}"/>
    <cellStyle name="Input 11 2 8 3" xfId="12642" xr:uid="{00000000-0005-0000-0000-000055310000}"/>
    <cellStyle name="Input 11 2 8 4" xfId="12643" xr:uid="{00000000-0005-0000-0000-000056310000}"/>
    <cellStyle name="Input 11 2 9" xfId="12644" xr:uid="{00000000-0005-0000-0000-000057310000}"/>
    <cellStyle name="Input 11 3" xfId="12645" xr:uid="{00000000-0005-0000-0000-000058310000}"/>
    <cellStyle name="Input 11 3 10" xfId="12646" xr:uid="{00000000-0005-0000-0000-000059310000}"/>
    <cellStyle name="Input 11 3 2" xfId="12647" xr:uid="{00000000-0005-0000-0000-00005A310000}"/>
    <cellStyle name="Input 11 3 2 2" xfId="12648" xr:uid="{00000000-0005-0000-0000-00005B310000}"/>
    <cellStyle name="Input 11 3 2 3" xfId="12649" xr:uid="{00000000-0005-0000-0000-00005C310000}"/>
    <cellStyle name="Input 11 3 2 4" xfId="12650" xr:uid="{00000000-0005-0000-0000-00005D310000}"/>
    <cellStyle name="Input 11 3 3" xfId="12651" xr:uid="{00000000-0005-0000-0000-00005E310000}"/>
    <cellStyle name="Input 11 3 3 2" xfId="12652" xr:uid="{00000000-0005-0000-0000-00005F310000}"/>
    <cellStyle name="Input 11 3 3 3" xfId="12653" xr:uid="{00000000-0005-0000-0000-000060310000}"/>
    <cellStyle name="Input 11 3 3 4" xfId="12654" xr:uid="{00000000-0005-0000-0000-000061310000}"/>
    <cellStyle name="Input 11 3 4" xfId="12655" xr:uid="{00000000-0005-0000-0000-000062310000}"/>
    <cellStyle name="Input 11 3 4 2" xfId="12656" xr:uid="{00000000-0005-0000-0000-000063310000}"/>
    <cellStyle name="Input 11 3 4 3" xfId="12657" xr:uid="{00000000-0005-0000-0000-000064310000}"/>
    <cellStyle name="Input 11 3 4 4" xfId="12658" xr:uid="{00000000-0005-0000-0000-000065310000}"/>
    <cellStyle name="Input 11 3 5" xfId="12659" xr:uid="{00000000-0005-0000-0000-000066310000}"/>
    <cellStyle name="Input 11 3 5 2" xfId="12660" xr:uid="{00000000-0005-0000-0000-000067310000}"/>
    <cellStyle name="Input 11 3 5 3" xfId="12661" xr:uid="{00000000-0005-0000-0000-000068310000}"/>
    <cellStyle name="Input 11 3 5 4" xfId="12662" xr:uid="{00000000-0005-0000-0000-000069310000}"/>
    <cellStyle name="Input 11 3 6" xfId="12663" xr:uid="{00000000-0005-0000-0000-00006A310000}"/>
    <cellStyle name="Input 11 3 6 2" xfId="12664" xr:uid="{00000000-0005-0000-0000-00006B310000}"/>
    <cellStyle name="Input 11 3 6 3" xfId="12665" xr:uid="{00000000-0005-0000-0000-00006C310000}"/>
    <cellStyle name="Input 11 3 6 4" xfId="12666" xr:uid="{00000000-0005-0000-0000-00006D310000}"/>
    <cellStyle name="Input 11 3 7" xfId="12667" xr:uid="{00000000-0005-0000-0000-00006E310000}"/>
    <cellStyle name="Input 11 3 7 2" xfId="12668" xr:uid="{00000000-0005-0000-0000-00006F310000}"/>
    <cellStyle name="Input 11 3 7 3" xfId="12669" xr:uid="{00000000-0005-0000-0000-000070310000}"/>
    <cellStyle name="Input 11 3 7 4" xfId="12670" xr:uid="{00000000-0005-0000-0000-000071310000}"/>
    <cellStyle name="Input 11 3 8" xfId="12671" xr:uid="{00000000-0005-0000-0000-000072310000}"/>
    <cellStyle name="Input 11 3 9" xfId="12672" xr:uid="{00000000-0005-0000-0000-000073310000}"/>
    <cellStyle name="Input 11 4" xfId="12673" xr:uid="{00000000-0005-0000-0000-000074310000}"/>
    <cellStyle name="Input 11 4 2" xfId="12674" xr:uid="{00000000-0005-0000-0000-000075310000}"/>
    <cellStyle name="Input 11 4 2 2" xfId="12675" xr:uid="{00000000-0005-0000-0000-000076310000}"/>
    <cellStyle name="Input 11 4 2 3" xfId="12676" xr:uid="{00000000-0005-0000-0000-000077310000}"/>
    <cellStyle name="Input 11 4 2 4" xfId="12677" xr:uid="{00000000-0005-0000-0000-000078310000}"/>
    <cellStyle name="Input 11 4 3" xfId="12678" xr:uid="{00000000-0005-0000-0000-000079310000}"/>
    <cellStyle name="Input 11 4 3 2" xfId="12679" xr:uid="{00000000-0005-0000-0000-00007A310000}"/>
    <cellStyle name="Input 11 4 3 3" xfId="12680" xr:uid="{00000000-0005-0000-0000-00007B310000}"/>
    <cellStyle name="Input 11 4 3 4" xfId="12681" xr:uid="{00000000-0005-0000-0000-00007C310000}"/>
    <cellStyle name="Input 11 4 4" xfId="12682" xr:uid="{00000000-0005-0000-0000-00007D310000}"/>
    <cellStyle name="Input 11 4 4 2" xfId="12683" xr:uid="{00000000-0005-0000-0000-00007E310000}"/>
    <cellStyle name="Input 11 4 4 3" xfId="12684" xr:uid="{00000000-0005-0000-0000-00007F310000}"/>
    <cellStyle name="Input 11 4 4 4" xfId="12685" xr:uid="{00000000-0005-0000-0000-000080310000}"/>
    <cellStyle name="Input 11 4 5" xfId="12686" xr:uid="{00000000-0005-0000-0000-000081310000}"/>
    <cellStyle name="Input 11 4 5 2" xfId="12687" xr:uid="{00000000-0005-0000-0000-000082310000}"/>
    <cellStyle name="Input 11 4 5 3" xfId="12688" xr:uid="{00000000-0005-0000-0000-000083310000}"/>
    <cellStyle name="Input 11 4 5 4" xfId="12689" xr:uid="{00000000-0005-0000-0000-000084310000}"/>
    <cellStyle name="Input 11 4 6" xfId="12690" xr:uid="{00000000-0005-0000-0000-000085310000}"/>
    <cellStyle name="Input 11 4 6 2" xfId="12691" xr:uid="{00000000-0005-0000-0000-000086310000}"/>
    <cellStyle name="Input 11 4 6 3" xfId="12692" xr:uid="{00000000-0005-0000-0000-000087310000}"/>
    <cellStyle name="Input 11 4 6 4" xfId="12693" xr:uid="{00000000-0005-0000-0000-000088310000}"/>
    <cellStyle name="Input 11 4 7" xfId="12694" xr:uid="{00000000-0005-0000-0000-000089310000}"/>
    <cellStyle name="Input 11 4 8" xfId="12695" xr:uid="{00000000-0005-0000-0000-00008A310000}"/>
    <cellStyle name="Input 11 4 9" xfId="12696" xr:uid="{00000000-0005-0000-0000-00008B310000}"/>
    <cellStyle name="Input 11 5" xfId="12697" xr:uid="{00000000-0005-0000-0000-00008C310000}"/>
    <cellStyle name="Input 11 5 2" xfId="12698" xr:uid="{00000000-0005-0000-0000-00008D310000}"/>
    <cellStyle name="Input 11 5 2 2" xfId="12699" xr:uid="{00000000-0005-0000-0000-00008E310000}"/>
    <cellStyle name="Input 11 5 2 3" xfId="12700" xr:uid="{00000000-0005-0000-0000-00008F310000}"/>
    <cellStyle name="Input 11 5 2 4" xfId="12701" xr:uid="{00000000-0005-0000-0000-000090310000}"/>
    <cellStyle name="Input 11 5 3" xfId="12702" xr:uid="{00000000-0005-0000-0000-000091310000}"/>
    <cellStyle name="Input 11 5 3 2" xfId="12703" xr:uid="{00000000-0005-0000-0000-000092310000}"/>
    <cellStyle name="Input 11 5 3 3" xfId="12704" xr:uid="{00000000-0005-0000-0000-000093310000}"/>
    <cellStyle name="Input 11 5 3 4" xfId="12705" xr:uid="{00000000-0005-0000-0000-000094310000}"/>
    <cellStyle name="Input 11 5 4" xfId="12706" xr:uid="{00000000-0005-0000-0000-000095310000}"/>
    <cellStyle name="Input 11 5 4 2" xfId="12707" xr:uid="{00000000-0005-0000-0000-000096310000}"/>
    <cellStyle name="Input 11 5 4 3" xfId="12708" xr:uid="{00000000-0005-0000-0000-000097310000}"/>
    <cellStyle name="Input 11 5 4 4" xfId="12709" xr:uid="{00000000-0005-0000-0000-000098310000}"/>
    <cellStyle name="Input 11 5 5" xfId="12710" xr:uid="{00000000-0005-0000-0000-000099310000}"/>
    <cellStyle name="Input 11 5 5 2" xfId="12711" xr:uid="{00000000-0005-0000-0000-00009A310000}"/>
    <cellStyle name="Input 11 5 5 3" xfId="12712" xr:uid="{00000000-0005-0000-0000-00009B310000}"/>
    <cellStyle name="Input 11 5 5 4" xfId="12713" xr:uid="{00000000-0005-0000-0000-00009C310000}"/>
    <cellStyle name="Input 11 5 6" xfId="12714" xr:uid="{00000000-0005-0000-0000-00009D310000}"/>
    <cellStyle name="Input 11 5 6 2" xfId="12715" xr:uid="{00000000-0005-0000-0000-00009E310000}"/>
    <cellStyle name="Input 11 5 6 3" xfId="12716" xr:uid="{00000000-0005-0000-0000-00009F310000}"/>
    <cellStyle name="Input 11 5 6 4" xfId="12717" xr:uid="{00000000-0005-0000-0000-0000A0310000}"/>
    <cellStyle name="Input 11 5 7" xfId="12718" xr:uid="{00000000-0005-0000-0000-0000A1310000}"/>
    <cellStyle name="Input 11 5 8" xfId="12719" xr:uid="{00000000-0005-0000-0000-0000A2310000}"/>
    <cellStyle name="Input 11 5 9" xfId="12720" xr:uid="{00000000-0005-0000-0000-0000A3310000}"/>
    <cellStyle name="Input 11 6" xfId="12721" xr:uid="{00000000-0005-0000-0000-0000A4310000}"/>
    <cellStyle name="Input 11 6 2" xfId="12722" xr:uid="{00000000-0005-0000-0000-0000A5310000}"/>
    <cellStyle name="Input 11 6 2 2" xfId="12723" xr:uid="{00000000-0005-0000-0000-0000A6310000}"/>
    <cellStyle name="Input 11 6 2 3" xfId="12724" xr:uid="{00000000-0005-0000-0000-0000A7310000}"/>
    <cellStyle name="Input 11 6 2 4" xfId="12725" xr:uid="{00000000-0005-0000-0000-0000A8310000}"/>
    <cellStyle name="Input 11 6 3" xfId="12726" xr:uid="{00000000-0005-0000-0000-0000A9310000}"/>
    <cellStyle name="Input 11 6 3 2" xfId="12727" xr:uid="{00000000-0005-0000-0000-0000AA310000}"/>
    <cellStyle name="Input 11 6 3 3" xfId="12728" xr:uid="{00000000-0005-0000-0000-0000AB310000}"/>
    <cellStyle name="Input 11 6 3 4" xfId="12729" xr:uid="{00000000-0005-0000-0000-0000AC310000}"/>
    <cellStyle name="Input 11 6 4" xfId="12730" xr:uid="{00000000-0005-0000-0000-0000AD310000}"/>
    <cellStyle name="Input 11 6 4 2" xfId="12731" xr:uid="{00000000-0005-0000-0000-0000AE310000}"/>
    <cellStyle name="Input 11 6 4 3" xfId="12732" xr:uid="{00000000-0005-0000-0000-0000AF310000}"/>
    <cellStyle name="Input 11 6 4 4" xfId="12733" xr:uid="{00000000-0005-0000-0000-0000B0310000}"/>
    <cellStyle name="Input 11 6 5" xfId="12734" xr:uid="{00000000-0005-0000-0000-0000B1310000}"/>
    <cellStyle name="Input 11 6 5 2" xfId="12735" xr:uid="{00000000-0005-0000-0000-0000B2310000}"/>
    <cellStyle name="Input 11 6 5 3" xfId="12736" xr:uid="{00000000-0005-0000-0000-0000B3310000}"/>
    <cellStyle name="Input 11 6 5 4" xfId="12737" xr:uid="{00000000-0005-0000-0000-0000B4310000}"/>
    <cellStyle name="Input 11 6 6" xfId="12738" xr:uid="{00000000-0005-0000-0000-0000B5310000}"/>
    <cellStyle name="Input 11 6 6 2" xfId="12739" xr:uid="{00000000-0005-0000-0000-0000B6310000}"/>
    <cellStyle name="Input 11 6 6 3" xfId="12740" xr:uid="{00000000-0005-0000-0000-0000B7310000}"/>
    <cellStyle name="Input 11 6 6 4" xfId="12741" xr:uid="{00000000-0005-0000-0000-0000B8310000}"/>
    <cellStyle name="Input 11 6 7" xfId="12742" xr:uid="{00000000-0005-0000-0000-0000B9310000}"/>
    <cellStyle name="Input 11 6 8" xfId="12743" xr:uid="{00000000-0005-0000-0000-0000BA310000}"/>
    <cellStyle name="Input 11 6 9" xfId="12744" xr:uid="{00000000-0005-0000-0000-0000BB310000}"/>
    <cellStyle name="Input 11 7" xfId="12745" xr:uid="{00000000-0005-0000-0000-0000BC310000}"/>
    <cellStyle name="Input 11 7 10" xfId="12746" xr:uid="{00000000-0005-0000-0000-0000BD310000}"/>
    <cellStyle name="Input 11 7 2" xfId="12747" xr:uid="{00000000-0005-0000-0000-0000BE310000}"/>
    <cellStyle name="Input 11 7 2 2" xfId="12748" xr:uid="{00000000-0005-0000-0000-0000BF310000}"/>
    <cellStyle name="Input 11 7 2 3" xfId="12749" xr:uid="{00000000-0005-0000-0000-0000C0310000}"/>
    <cellStyle name="Input 11 7 2 4" xfId="12750" xr:uid="{00000000-0005-0000-0000-0000C1310000}"/>
    <cellStyle name="Input 11 7 3" xfId="12751" xr:uid="{00000000-0005-0000-0000-0000C2310000}"/>
    <cellStyle name="Input 11 7 3 2" xfId="12752" xr:uid="{00000000-0005-0000-0000-0000C3310000}"/>
    <cellStyle name="Input 11 7 3 3" xfId="12753" xr:uid="{00000000-0005-0000-0000-0000C4310000}"/>
    <cellStyle name="Input 11 7 3 4" xfId="12754" xr:uid="{00000000-0005-0000-0000-0000C5310000}"/>
    <cellStyle name="Input 11 7 4" xfId="12755" xr:uid="{00000000-0005-0000-0000-0000C6310000}"/>
    <cellStyle name="Input 11 7 4 2" xfId="12756" xr:uid="{00000000-0005-0000-0000-0000C7310000}"/>
    <cellStyle name="Input 11 7 4 3" xfId="12757" xr:uid="{00000000-0005-0000-0000-0000C8310000}"/>
    <cellStyle name="Input 11 7 4 4" xfId="12758" xr:uid="{00000000-0005-0000-0000-0000C9310000}"/>
    <cellStyle name="Input 11 7 5" xfId="12759" xr:uid="{00000000-0005-0000-0000-0000CA310000}"/>
    <cellStyle name="Input 11 7 5 2" xfId="12760" xr:uid="{00000000-0005-0000-0000-0000CB310000}"/>
    <cellStyle name="Input 11 7 5 3" xfId="12761" xr:uid="{00000000-0005-0000-0000-0000CC310000}"/>
    <cellStyle name="Input 11 7 5 4" xfId="12762" xr:uid="{00000000-0005-0000-0000-0000CD310000}"/>
    <cellStyle name="Input 11 7 6" xfId="12763" xr:uid="{00000000-0005-0000-0000-0000CE310000}"/>
    <cellStyle name="Input 11 7 6 2" xfId="12764" xr:uid="{00000000-0005-0000-0000-0000CF310000}"/>
    <cellStyle name="Input 11 7 6 3" xfId="12765" xr:uid="{00000000-0005-0000-0000-0000D0310000}"/>
    <cellStyle name="Input 11 7 6 4" xfId="12766" xr:uid="{00000000-0005-0000-0000-0000D1310000}"/>
    <cellStyle name="Input 11 7 7" xfId="12767" xr:uid="{00000000-0005-0000-0000-0000D2310000}"/>
    <cellStyle name="Input 11 7 7 2" xfId="12768" xr:uid="{00000000-0005-0000-0000-0000D3310000}"/>
    <cellStyle name="Input 11 7 7 3" xfId="12769" xr:uid="{00000000-0005-0000-0000-0000D4310000}"/>
    <cellStyle name="Input 11 7 7 4" xfId="12770" xr:uid="{00000000-0005-0000-0000-0000D5310000}"/>
    <cellStyle name="Input 11 7 8" xfId="12771" xr:uid="{00000000-0005-0000-0000-0000D6310000}"/>
    <cellStyle name="Input 11 7 9" xfId="12772" xr:uid="{00000000-0005-0000-0000-0000D7310000}"/>
    <cellStyle name="Input 11 8" xfId="12773" xr:uid="{00000000-0005-0000-0000-0000D8310000}"/>
    <cellStyle name="Input 11 8 2" xfId="12774" xr:uid="{00000000-0005-0000-0000-0000D9310000}"/>
    <cellStyle name="Input 11 8 3" xfId="12775" xr:uid="{00000000-0005-0000-0000-0000DA310000}"/>
    <cellStyle name="Input 11 8 4" xfId="12776" xr:uid="{00000000-0005-0000-0000-0000DB310000}"/>
    <cellStyle name="Input 11 9" xfId="12777" xr:uid="{00000000-0005-0000-0000-0000DC310000}"/>
    <cellStyle name="Input 11 9 2" xfId="12778" xr:uid="{00000000-0005-0000-0000-0000DD310000}"/>
    <cellStyle name="Input 11 9 3" xfId="12779" xr:uid="{00000000-0005-0000-0000-0000DE310000}"/>
    <cellStyle name="Input 11 9 4" xfId="12780" xr:uid="{00000000-0005-0000-0000-0000DF310000}"/>
    <cellStyle name="Input 110" xfId="12781" xr:uid="{00000000-0005-0000-0000-0000E0310000}"/>
    <cellStyle name="Input 110 10" xfId="12782" xr:uid="{00000000-0005-0000-0000-0000E1310000}"/>
    <cellStyle name="Input 110 11" xfId="12783" xr:uid="{00000000-0005-0000-0000-0000E2310000}"/>
    <cellStyle name="Input 110 2" xfId="12784" xr:uid="{00000000-0005-0000-0000-0000E3310000}"/>
    <cellStyle name="Input 110 2 10" xfId="12785" xr:uid="{00000000-0005-0000-0000-0000E4310000}"/>
    <cellStyle name="Input 110 2 11" xfId="12786" xr:uid="{00000000-0005-0000-0000-0000E5310000}"/>
    <cellStyle name="Input 110 2 2" xfId="12787" xr:uid="{00000000-0005-0000-0000-0000E6310000}"/>
    <cellStyle name="Input 110 2 2 2" xfId="12788" xr:uid="{00000000-0005-0000-0000-0000E7310000}"/>
    <cellStyle name="Input 110 2 2 3" xfId="12789" xr:uid="{00000000-0005-0000-0000-0000E8310000}"/>
    <cellStyle name="Input 110 2 2 4" xfId="12790" xr:uid="{00000000-0005-0000-0000-0000E9310000}"/>
    <cellStyle name="Input 110 2 3" xfId="12791" xr:uid="{00000000-0005-0000-0000-0000EA310000}"/>
    <cellStyle name="Input 110 2 3 2" xfId="12792" xr:uid="{00000000-0005-0000-0000-0000EB310000}"/>
    <cellStyle name="Input 110 2 3 3" xfId="12793" xr:uid="{00000000-0005-0000-0000-0000EC310000}"/>
    <cellStyle name="Input 110 2 3 4" xfId="12794" xr:uid="{00000000-0005-0000-0000-0000ED310000}"/>
    <cellStyle name="Input 110 2 4" xfId="12795" xr:uid="{00000000-0005-0000-0000-0000EE310000}"/>
    <cellStyle name="Input 110 2 4 2" xfId="12796" xr:uid="{00000000-0005-0000-0000-0000EF310000}"/>
    <cellStyle name="Input 110 2 4 3" xfId="12797" xr:uid="{00000000-0005-0000-0000-0000F0310000}"/>
    <cellStyle name="Input 110 2 4 4" xfId="12798" xr:uid="{00000000-0005-0000-0000-0000F1310000}"/>
    <cellStyle name="Input 110 2 5" xfId="12799" xr:uid="{00000000-0005-0000-0000-0000F2310000}"/>
    <cellStyle name="Input 110 2 5 2" xfId="12800" xr:uid="{00000000-0005-0000-0000-0000F3310000}"/>
    <cellStyle name="Input 110 2 5 3" xfId="12801" xr:uid="{00000000-0005-0000-0000-0000F4310000}"/>
    <cellStyle name="Input 110 2 5 4" xfId="12802" xr:uid="{00000000-0005-0000-0000-0000F5310000}"/>
    <cellStyle name="Input 110 2 6" xfId="12803" xr:uid="{00000000-0005-0000-0000-0000F6310000}"/>
    <cellStyle name="Input 110 2 6 2" xfId="12804" xr:uid="{00000000-0005-0000-0000-0000F7310000}"/>
    <cellStyle name="Input 110 2 6 3" xfId="12805" xr:uid="{00000000-0005-0000-0000-0000F8310000}"/>
    <cellStyle name="Input 110 2 6 4" xfId="12806" xr:uid="{00000000-0005-0000-0000-0000F9310000}"/>
    <cellStyle name="Input 110 2 7" xfId="12807" xr:uid="{00000000-0005-0000-0000-0000FA310000}"/>
    <cellStyle name="Input 110 2 7 2" xfId="12808" xr:uid="{00000000-0005-0000-0000-0000FB310000}"/>
    <cellStyle name="Input 110 2 7 3" xfId="12809" xr:uid="{00000000-0005-0000-0000-0000FC310000}"/>
    <cellStyle name="Input 110 2 7 4" xfId="12810" xr:uid="{00000000-0005-0000-0000-0000FD310000}"/>
    <cellStyle name="Input 110 2 8" xfId="12811" xr:uid="{00000000-0005-0000-0000-0000FE310000}"/>
    <cellStyle name="Input 110 2 8 2" xfId="12812" xr:uid="{00000000-0005-0000-0000-0000FF310000}"/>
    <cellStyle name="Input 110 2 8 3" xfId="12813" xr:uid="{00000000-0005-0000-0000-000000320000}"/>
    <cellStyle name="Input 110 2 8 4" xfId="12814" xr:uid="{00000000-0005-0000-0000-000001320000}"/>
    <cellStyle name="Input 110 2 9" xfId="12815" xr:uid="{00000000-0005-0000-0000-000002320000}"/>
    <cellStyle name="Input 110 3" xfId="12816" xr:uid="{00000000-0005-0000-0000-000003320000}"/>
    <cellStyle name="Input 110 3 10" xfId="12817" xr:uid="{00000000-0005-0000-0000-000004320000}"/>
    <cellStyle name="Input 110 3 2" xfId="12818" xr:uid="{00000000-0005-0000-0000-000005320000}"/>
    <cellStyle name="Input 110 3 2 2" xfId="12819" xr:uid="{00000000-0005-0000-0000-000006320000}"/>
    <cellStyle name="Input 110 3 2 3" xfId="12820" xr:uid="{00000000-0005-0000-0000-000007320000}"/>
    <cellStyle name="Input 110 3 2 4" xfId="12821" xr:uid="{00000000-0005-0000-0000-000008320000}"/>
    <cellStyle name="Input 110 3 3" xfId="12822" xr:uid="{00000000-0005-0000-0000-000009320000}"/>
    <cellStyle name="Input 110 3 3 2" xfId="12823" xr:uid="{00000000-0005-0000-0000-00000A320000}"/>
    <cellStyle name="Input 110 3 3 3" xfId="12824" xr:uid="{00000000-0005-0000-0000-00000B320000}"/>
    <cellStyle name="Input 110 3 3 4" xfId="12825" xr:uid="{00000000-0005-0000-0000-00000C320000}"/>
    <cellStyle name="Input 110 3 4" xfId="12826" xr:uid="{00000000-0005-0000-0000-00000D320000}"/>
    <cellStyle name="Input 110 3 4 2" xfId="12827" xr:uid="{00000000-0005-0000-0000-00000E320000}"/>
    <cellStyle name="Input 110 3 4 3" xfId="12828" xr:uid="{00000000-0005-0000-0000-00000F320000}"/>
    <cellStyle name="Input 110 3 4 4" xfId="12829" xr:uid="{00000000-0005-0000-0000-000010320000}"/>
    <cellStyle name="Input 110 3 5" xfId="12830" xr:uid="{00000000-0005-0000-0000-000011320000}"/>
    <cellStyle name="Input 110 3 5 2" xfId="12831" xr:uid="{00000000-0005-0000-0000-000012320000}"/>
    <cellStyle name="Input 110 3 5 3" xfId="12832" xr:uid="{00000000-0005-0000-0000-000013320000}"/>
    <cellStyle name="Input 110 3 5 4" xfId="12833" xr:uid="{00000000-0005-0000-0000-000014320000}"/>
    <cellStyle name="Input 110 3 6" xfId="12834" xr:uid="{00000000-0005-0000-0000-000015320000}"/>
    <cellStyle name="Input 110 3 6 2" xfId="12835" xr:uid="{00000000-0005-0000-0000-000016320000}"/>
    <cellStyle name="Input 110 3 6 3" xfId="12836" xr:uid="{00000000-0005-0000-0000-000017320000}"/>
    <cellStyle name="Input 110 3 6 4" xfId="12837" xr:uid="{00000000-0005-0000-0000-000018320000}"/>
    <cellStyle name="Input 110 3 7" xfId="12838" xr:uid="{00000000-0005-0000-0000-000019320000}"/>
    <cellStyle name="Input 110 3 7 2" xfId="12839" xr:uid="{00000000-0005-0000-0000-00001A320000}"/>
    <cellStyle name="Input 110 3 7 3" xfId="12840" xr:uid="{00000000-0005-0000-0000-00001B320000}"/>
    <cellStyle name="Input 110 3 7 4" xfId="12841" xr:uid="{00000000-0005-0000-0000-00001C320000}"/>
    <cellStyle name="Input 110 3 8" xfId="12842" xr:uid="{00000000-0005-0000-0000-00001D320000}"/>
    <cellStyle name="Input 110 3 9" xfId="12843" xr:uid="{00000000-0005-0000-0000-00001E320000}"/>
    <cellStyle name="Input 110 4" xfId="12844" xr:uid="{00000000-0005-0000-0000-00001F320000}"/>
    <cellStyle name="Input 110 4 2" xfId="12845" xr:uid="{00000000-0005-0000-0000-000020320000}"/>
    <cellStyle name="Input 110 4 2 2" xfId="12846" xr:uid="{00000000-0005-0000-0000-000021320000}"/>
    <cellStyle name="Input 110 4 2 3" xfId="12847" xr:uid="{00000000-0005-0000-0000-000022320000}"/>
    <cellStyle name="Input 110 4 2 4" xfId="12848" xr:uid="{00000000-0005-0000-0000-000023320000}"/>
    <cellStyle name="Input 110 4 3" xfId="12849" xr:uid="{00000000-0005-0000-0000-000024320000}"/>
    <cellStyle name="Input 110 4 3 2" xfId="12850" xr:uid="{00000000-0005-0000-0000-000025320000}"/>
    <cellStyle name="Input 110 4 3 3" xfId="12851" xr:uid="{00000000-0005-0000-0000-000026320000}"/>
    <cellStyle name="Input 110 4 3 4" xfId="12852" xr:uid="{00000000-0005-0000-0000-000027320000}"/>
    <cellStyle name="Input 110 4 4" xfId="12853" xr:uid="{00000000-0005-0000-0000-000028320000}"/>
    <cellStyle name="Input 110 4 4 2" xfId="12854" xr:uid="{00000000-0005-0000-0000-000029320000}"/>
    <cellStyle name="Input 110 4 4 3" xfId="12855" xr:uid="{00000000-0005-0000-0000-00002A320000}"/>
    <cellStyle name="Input 110 4 4 4" xfId="12856" xr:uid="{00000000-0005-0000-0000-00002B320000}"/>
    <cellStyle name="Input 110 4 5" xfId="12857" xr:uid="{00000000-0005-0000-0000-00002C320000}"/>
    <cellStyle name="Input 110 4 5 2" xfId="12858" xr:uid="{00000000-0005-0000-0000-00002D320000}"/>
    <cellStyle name="Input 110 4 5 3" xfId="12859" xr:uid="{00000000-0005-0000-0000-00002E320000}"/>
    <cellStyle name="Input 110 4 5 4" xfId="12860" xr:uid="{00000000-0005-0000-0000-00002F320000}"/>
    <cellStyle name="Input 110 4 6" xfId="12861" xr:uid="{00000000-0005-0000-0000-000030320000}"/>
    <cellStyle name="Input 110 4 6 2" xfId="12862" xr:uid="{00000000-0005-0000-0000-000031320000}"/>
    <cellStyle name="Input 110 4 6 3" xfId="12863" xr:uid="{00000000-0005-0000-0000-000032320000}"/>
    <cellStyle name="Input 110 4 6 4" xfId="12864" xr:uid="{00000000-0005-0000-0000-000033320000}"/>
    <cellStyle name="Input 110 4 7" xfId="12865" xr:uid="{00000000-0005-0000-0000-000034320000}"/>
    <cellStyle name="Input 110 4 8" xfId="12866" xr:uid="{00000000-0005-0000-0000-000035320000}"/>
    <cellStyle name="Input 110 4 9" xfId="12867" xr:uid="{00000000-0005-0000-0000-000036320000}"/>
    <cellStyle name="Input 110 5" xfId="12868" xr:uid="{00000000-0005-0000-0000-000037320000}"/>
    <cellStyle name="Input 110 5 2" xfId="12869" xr:uid="{00000000-0005-0000-0000-000038320000}"/>
    <cellStyle name="Input 110 5 3" xfId="12870" xr:uid="{00000000-0005-0000-0000-000039320000}"/>
    <cellStyle name="Input 110 5 4" xfId="12871" xr:uid="{00000000-0005-0000-0000-00003A320000}"/>
    <cellStyle name="Input 110 6" xfId="12872" xr:uid="{00000000-0005-0000-0000-00003B320000}"/>
    <cellStyle name="Input 110 6 2" xfId="12873" xr:uid="{00000000-0005-0000-0000-00003C320000}"/>
    <cellStyle name="Input 110 6 3" xfId="12874" xr:uid="{00000000-0005-0000-0000-00003D320000}"/>
    <cellStyle name="Input 110 6 4" xfId="12875" xr:uid="{00000000-0005-0000-0000-00003E320000}"/>
    <cellStyle name="Input 110 7" xfId="12876" xr:uid="{00000000-0005-0000-0000-00003F320000}"/>
    <cellStyle name="Input 110 7 2" xfId="12877" xr:uid="{00000000-0005-0000-0000-000040320000}"/>
    <cellStyle name="Input 110 7 3" xfId="12878" xr:uid="{00000000-0005-0000-0000-000041320000}"/>
    <cellStyle name="Input 110 7 4" xfId="12879" xr:uid="{00000000-0005-0000-0000-000042320000}"/>
    <cellStyle name="Input 110 8" xfId="12880" xr:uid="{00000000-0005-0000-0000-000043320000}"/>
    <cellStyle name="Input 110 8 2" xfId="12881" xr:uid="{00000000-0005-0000-0000-000044320000}"/>
    <cellStyle name="Input 110 8 3" xfId="12882" xr:uid="{00000000-0005-0000-0000-000045320000}"/>
    <cellStyle name="Input 110 8 4" xfId="12883" xr:uid="{00000000-0005-0000-0000-000046320000}"/>
    <cellStyle name="Input 110 9" xfId="12884" xr:uid="{00000000-0005-0000-0000-000047320000}"/>
    <cellStyle name="Input 111" xfId="12885" xr:uid="{00000000-0005-0000-0000-000048320000}"/>
    <cellStyle name="Input 111 10" xfId="12886" xr:uid="{00000000-0005-0000-0000-000049320000}"/>
    <cellStyle name="Input 111 11" xfId="12887" xr:uid="{00000000-0005-0000-0000-00004A320000}"/>
    <cellStyle name="Input 111 2" xfId="12888" xr:uid="{00000000-0005-0000-0000-00004B320000}"/>
    <cellStyle name="Input 111 2 10" xfId="12889" xr:uid="{00000000-0005-0000-0000-00004C320000}"/>
    <cellStyle name="Input 111 2 11" xfId="12890" xr:uid="{00000000-0005-0000-0000-00004D320000}"/>
    <cellStyle name="Input 111 2 2" xfId="12891" xr:uid="{00000000-0005-0000-0000-00004E320000}"/>
    <cellStyle name="Input 111 2 2 2" xfId="12892" xr:uid="{00000000-0005-0000-0000-00004F320000}"/>
    <cellStyle name="Input 111 2 2 3" xfId="12893" xr:uid="{00000000-0005-0000-0000-000050320000}"/>
    <cellStyle name="Input 111 2 2 4" xfId="12894" xr:uid="{00000000-0005-0000-0000-000051320000}"/>
    <cellStyle name="Input 111 2 3" xfId="12895" xr:uid="{00000000-0005-0000-0000-000052320000}"/>
    <cellStyle name="Input 111 2 3 2" xfId="12896" xr:uid="{00000000-0005-0000-0000-000053320000}"/>
    <cellStyle name="Input 111 2 3 3" xfId="12897" xr:uid="{00000000-0005-0000-0000-000054320000}"/>
    <cellStyle name="Input 111 2 3 4" xfId="12898" xr:uid="{00000000-0005-0000-0000-000055320000}"/>
    <cellStyle name="Input 111 2 4" xfId="12899" xr:uid="{00000000-0005-0000-0000-000056320000}"/>
    <cellStyle name="Input 111 2 4 2" xfId="12900" xr:uid="{00000000-0005-0000-0000-000057320000}"/>
    <cellStyle name="Input 111 2 4 3" xfId="12901" xr:uid="{00000000-0005-0000-0000-000058320000}"/>
    <cellStyle name="Input 111 2 4 4" xfId="12902" xr:uid="{00000000-0005-0000-0000-000059320000}"/>
    <cellStyle name="Input 111 2 5" xfId="12903" xr:uid="{00000000-0005-0000-0000-00005A320000}"/>
    <cellStyle name="Input 111 2 5 2" xfId="12904" xr:uid="{00000000-0005-0000-0000-00005B320000}"/>
    <cellStyle name="Input 111 2 5 3" xfId="12905" xr:uid="{00000000-0005-0000-0000-00005C320000}"/>
    <cellStyle name="Input 111 2 5 4" xfId="12906" xr:uid="{00000000-0005-0000-0000-00005D320000}"/>
    <cellStyle name="Input 111 2 6" xfId="12907" xr:uid="{00000000-0005-0000-0000-00005E320000}"/>
    <cellStyle name="Input 111 2 6 2" xfId="12908" xr:uid="{00000000-0005-0000-0000-00005F320000}"/>
    <cellStyle name="Input 111 2 6 3" xfId="12909" xr:uid="{00000000-0005-0000-0000-000060320000}"/>
    <cellStyle name="Input 111 2 6 4" xfId="12910" xr:uid="{00000000-0005-0000-0000-000061320000}"/>
    <cellStyle name="Input 111 2 7" xfId="12911" xr:uid="{00000000-0005-0000-0000-000062320000}"/>
    <cellStyle name="Input 111 2 7 2" xfId="12912" xr:uid="{00000000-0005-0000-0000-000063320000}"/>
    <cellStyle name="Input 111 2 7 3" xfId="12913" xr:uid="{00000000-0005-0000-0000-000064320000}"/>
    <cellStyle name="Input 111 2 7 4" xfId="12914" xr:uid="{00000000-0005-0000-0000-000065320000}"/>
    <cellStyle name="Input 111 2 8" xfId="12915" xr:uid="{00000000-0005-0000-0000-000066320000}"/>
    <cellStyle name="Input 111 2 8 2" xfId="12916" xr:uid="{00000000-0005-0000-0000-000067320000}"/>
    <cellStyle name="Input 111 2 8 3" xfId="12917" xr:uid="{00000000-0005-0000-0000-000068320000}"/>
    <cellStyle name="Input 111 2 8 4" xfId="12918" xr:uid="{00000000-0005-0000-0000-000069320000}"/>
    <cellStyle name="Input 111 2 9" xfId="12919" xr:uid="{00000000-0005-0000-0000-00006A320000}"/>
    <cellStyle name="Input 111 3" xfId="12920" xr:uid="{00000000-0005-0000-0000-00006B320000}"/>
    <cellStyle name="Input 111 3 10" xfId="12921" xr:uid="{00000000-0005-0000-0000-00006C320000}"/>
    <cellStyle name="Input 111 3 2" xfId="12922" xr:uid="{00000000-0005-0000-0000-00006D320000}"/>
    <cellStyle name="Input 111 3 2 2" xfId="12923" xr:uid="{00000000-0005-0000-0000-00006E320000}"/>
    <cellStyle name="Input 111 3 2 3" xfId="12924" xr:uid="{00000000-0005-0000-0000-00006F320000}"/>
    <cellStyle name="Input 111 3 2 4" xfId="12925" xr:uid="{00000000-0005-0000-0000-000070320000}"/>
    <cellStyle name="Input 111 3 3" xfId="12926" xr:uid="{00000000-0005-0000-0000-000071320000}"/>
    <cellStyle name="Input 111 3 3 2" xfId="12927" xr:uid="{00000000-0005-0000-0000-000072320000}"/>
    <cellStyle name="Input 111 3 3 3" xfId="12928" xr:uid="{00000000-0005-0000-0000-000073320000}"/>
    <cellStyle name="Input 111 3 3 4" xfId="12929" xr:uid="{00000000-0005-0000-0000-000074320000}"/>
    <cellStyle name="Input 111 3 4" xfId="12930" xr:uid="{00000000-0005-0000-0000-000075320000}"/>
    <cellStyle name="Input 111 3 4 2" xfId="12931" xr:uid="{00000000-0005-0000-0000-000076320000}"/>
    <cellStyle name="Input 111 3 4 3" xfId="12932" xr:uid="{00000000-0005-0000-0000-000077320000}"/>
    <cellStyle name="Input 111 3 4 4" xfId="12933" xr:uid="{00000000-0005-0000-0000-000078320000}"/>
    <cellStyle name="Input 111 3 5" xfId="12934" xr:uid="{00000000-0005-0000-0000-000079320000}"/>
    <cellStyle name="Input 111 3 5 2" xfId="12935" xr:uid="{00000000-0005-0000-0000-00007A320000}"/>
    <cellStyle name="Input 111 3 5 3" xfId="12936" xr:uid="{00000000-0005-0000-0000-00007B320000}"/>
    <cellStyle name="Input 111 3 5 4" xfId="12937" xr:uid="{00000000-0005-0000-0000-00007C320000}"/>
    <cellStyle name="Input 111 3 6" xfId="12938" xr:uid="{00000000-0005-0000-0000-00007D320000}"/>
    <cellStyle name="Input 111 3 6 2" xfId="12939" xr:uid="{00000000-0005-0000-0000-00007E320000}"/>
    <cellStyle name="Input 111 3 6 3" xfId="12940" xr:uid="{00000000-0005-0000-0000-00007F320000}"/>
    <cellStyle name="Input 111 3 6 4" xfId="12941" xr:uid="{00000000-0005-0000-0000-000080320000}"/>
    <cellStyle name="Input 111 3 7" xfId="12942" xr:uid="{00000000-0005-0000-0000-000081320000}"/>
    <cellStyle name="Input 111 3 7 2" xfId="12943" xr:uid="{00000000-0005-0000-0000-000082320000}"/>
    <cellStyle name="Input 111 3 7 3" xfId="12944" xr:uid="{00000000-0005-0000-0000-000083320000}"/>
    <cellStyle name="Input 111 3 7 4" xfId="12945" xr:uid="{00000000-0005-0000-0000-000084320000}"/>
    <cellStyle name="Input 111 3 8" xfId="12946" xr:uid="{00000000-0005-0000-0000-000085320000}"/>
    <cellStyle name="Input 111 3 9" xfId="12947" xr:uid="{00000000-0005-0000-0000-000086320000}"/>
    <cellStyle name="Input 111 4" xfId="12948" xr:uid="{00000000-0005-0000-0000-000087320000}"/>
    <cellStyle name="Input 111 4 2" xfId="12949" xr:uid="{00000000-0005-0000-0000-000088320000}"/>
    <cellStyle name="Input 111 4 2 2" xfId="12950" xr:uid="{00000000-0005-0000-0000-000089320000}"/>
    <cellStyle name="Input 111 4 2 3" xfId="12951" xr:uid="{00000000-0005-0000-0000-00008A320000}"/>
    <cellStyle name="Input 111 4 2 4" xfId="12952" xr:uid="{00000000-0005-0000-0000-00008B320000}"/>
    <cellStyle name="Input 111 4 3" xfId="12953" xr:uid="{00000000-0005-0000-0000-00008C320000}"/>
    <cellStyle name="Input 111 4 3 2" xfId="12954" xr:uid="{00000000-0005-0000-0000-00008D320000}"/>
    <cellStyle name="Input 111 4 3 3" xfId="12955" xr:uid="{00000000-0005-0000-0000-00008E320000}"/>
    <cellStyle name="Input 111 4 3 4" xfId="12956" xr:uid="{00000000-0005-0000-0000-00008F320000}"/>
    <cellStyle name="Input 111 4 4" xfId="12957" xr:uid="{00000000-0005-0000-0000-000090320000}"/>
    <cellStyle name="Input 111 4 4 2" xfId="12958" xr:uid="{00000000-0005-0000-0000-000091320000}"/>
    <cellStyle name="Input 111 4 4 3" xfId="12959" xr:uid="{00000000-0005-0000-0000-000092320000}"/>
    <cellStyle name="Input 111 4 4 4" xfId="12960" xr:uid="{00000000-0005-0000-0000-000093320000}"/>
    <cellStyle name="Input 111 4 5" xfId="12961" xr:uid="{00000000-0005-0000-0000-000094320000}"/>
    <cellStyle name="Input 111 4 5 2" xfId="12962" xr:uid="{00000000-0005-0000-0000-000095320000}"/>
    <cellStyle name="Input 111 4 5 3" xfId="12963" xr:uid="{00000000-0005-0000-0000-000096320000}"/>
    <cellStyle name="Input 111 4 5 4" xfId="12964" xr:uid="{00000000-0005-0000-0000-000097320000}"/>
    <cellStyle name="Input 111 4 6" xfId="12965" xr:uid="{00000000-0005-0000-0000-000098320000}"/>
    <cellStyle name="Input 111 4 6 2" xfId="12966" xr:uid="{00000000-0005-0000-0000-000099320000}"/>
    <cellStyle name="Input 111 4 6 3" xfId="12967" xr:uid="{00000000-0005-0000-0000-00009A320000}"/>
    <cellStyle name="Input 111 4 6 4" xfId="12968" xr:uid="{00000000-0005-0000-0000-00009B320000}"/>
    <cellStyle name="Input 111 4 7" xfId="12969" xr:uid="{00000000-0005-0000-0000-00009C320000}"/>
    <cellStyle name="Input 111 4 8" xfId="12970" xr:uid="{00000000-0005-0000-0000-00009D320000}"/>
    <cellStyle name="Input 111 4 9" xfId="12971" xr:uid="{00000000-0005-0000-0000-00009E320000}"/>
    <cellStyle name="Input 111 5" xfId="12972" xr:uid="{00000000-0005-0000-0000-00009F320000}"/>
    <cellStyle name="Input 111 5 2" xfId="12973" xr:uid="{00000000-0005-0000-0000-0000A0320000}"/>
    <cellStyle name="Input 111 5 3" xfId="12974" xr:uid="{00000000-0005-0000-0000-0000A1320000}"/>
    <cellStyle name="Input 111 5 4" xfId="12975" xr:uid="{00000000-0005-0000-0000-0000A2320000}"/>
    <cellStyle name="Input 111 6" xfId="12976" xr:uid="{00000000-0005-0000-0000-0000A3320000}"/>
    <cellStyle name="Input 111 6 2" xfId="12977" xr:uid="{00000000-0005-0000-0000-0000A4320000}"/>
    <cellStyle name="Input 111 6 3" xfId="12978" xr:uid="{00000000-0005-0000-0000-0000A5320000}"/>
    <cellStyle name="Input 111 6 4" xfId="12979" xr:uid="{00000000-0005-0000-0000-0000A6320000}"/>
    <cellStyle name="Input 111 7" xfId="12980" xr:uid="{00000000-0005-0000-0000-0000A7320000}"/>
    <cellStyle name="Input 111 7 2" xfId="12981" xr:uid="{00000000-0005-0000-0000-0000A8320000}"/>
    <cellStyle name="Input 111 7 3" xfId="12982" xr:uid="{00000000-0005-0000-0000-0000A9320000}"/>
    <cellStyle name="Input 111 7 4" xfId="12983" xr:uid="{00000000-0005-0000-0000-0000AA320000}"/>
    <cellStyle name="Input 111 8" xfId="12984" xr:uid="{00000000-0005-0000-0000-0000AB320000}"/>
    <cellStyle name="Input 111 8 2" xfId="12985" xr:uid="{00000000-0005-0000-0000-0000AC320000}"/>
    <cellStyle name="Input 111 8 3" xfId="12986" xr:uid="{00000000-0005-0000-0000-0000AD320000}"/>
    <cellStyle name="Input 111 8 4" xfId="12987" xr:uid="{00000000-0005-0000-0000-0000AE320000}"/>
    <cellStyle name="Input 111 9" xfId="12988" xr:uid="{00000000-0005-0000-0000-0000AF320000}"/>
    <cellStyle name="Input 112" xfId="12989" xr:uid="{00000000-0005-0000-0000-0000B0320000}"/>
    <cellStyle name="Input 112 10" xfId="12990" xr:uid="{00000000-0005-0000-0000-0000B1320000}"/>
    <cellStyle name="Input 112 11" xfId="12991" xr:uid="{00000000-0005-0000-0000-0000B2320000}"/>
    <cellStyle name="Input 112 2" xfId="12992" xr:uid="{00000000-0005-0000-0000-0000B3320000}"/>
    <cellStyle name="Input 112 2 10" xfId="12993" xr:uid="{00000000-0005-0000-0000-0000B4320000}"/>
    <cellStyle name="Input 112 2 11" xfId="12994" xr:uid="{00000000-0005-0000-0000-0000B5320000}"/>
    <cellStyle name="Input 112 2 2" xfId="12995" xr:uid="{00000000-0005-0000-0000-0000B6320000}"/>
    <cellStyle name="Input 112 2 2 2" xfId="12996" xr:uid="{00000000-0005-0000-0000-0000B7320000}"/>
    <cellStyle name="Input 112 2 2 3" xfId="12997" xr:uid="{00000000-0005-0000-0000-0000B8320000}"/>
    <cellStyle name="Input 112 2 2 4" xfId="12998" xr:uid="{00000000-0005-0000-0000-0000B9320000}"/>
    <cellStyle name="Input 112 2 3" xfId="12999" xr:uid="{00000000-0005-0000-0000-0000BA320000}"/>
    <cellStyle name="Input 112 2 3 2" xfId="13000" xr:uid="{00000000-0005-0000-0000-0000BB320000}"/>
    <cellStyle name="Input 112 2 3 3" xfId="13001" xr:uid="{00000000-0005-0000-0000-0000BC320000}"/>
    <cellStyle name="Input 112 2 3 4" xfId="13002" xr:uid="{00000000-0005-0000-0000-0000BD320000}"/>
    <cellStyle name="Input 112 2 4" xfId="13003" xr:uid="{00000000-0005-0000-0000-0000BE320000}"/>
    <cellStyle name="Input 112 2 4 2" xfId="13004" xr:uid="{00000000-0005-0000-0000-0000BF320000}"/>
    <cellStyle name="Input 112 2 4 3" xfId="13005" xr:uid="{00000000-0005-0000-0000-0000C0320000}"/>
    <cellStyle name="Input 112 2 4 4" xfId="13006" xr:uid="{00000000-0005-0000-0000-0000C1320000}"/>
    <cellStyle name="Input 112 2 5" xfId="13007" xr:uid="{00000000-0005-0000-0000-0000C2320000}"/>
    <cellStyle name="Input 112 2 5 2" xfId="13008" xr:uid="{00000000-0005-0000-0000-0000C3320000}"/>
    <cellStyle name="Input 112 2 5 3" xfId="13009" xr:uid="{00000000-0005-0000-0000-0000C4320000}"/>
    <cellStyle name="Input 112 2 5 4" xfId="13010" xr:uid="{00000000-0005-0000-0000-0000C5320000}"/>
    <cellStyle name="Input 112 2 6" xfId="13011" xr:uid="{00000000-0005-0000-0000-0000C6320000}"/>
    <cellStyle name="Input 112 2 6 2" xfId="13012" xr:uid="{00000000-0005-0000-0000-0000C7320000}"/>
    <cellStyle name="Input 112 2 6 3" xfId="13013" xr:uid="{00000000-0005-0000-0000-0000C8320000}"/>
    <cellStyle name="Input 112 2 6 4" xfId="13014" xr:uid="{00000000-0005-0000-0000-0000C9320000}"/>
    <cellStyle name="Input 112 2 7" xfId="13015" xr:uid="{00000000-0005-0000-0000-0000CA320000}"/>
    <cellStyle name="Input 112 2 7 2" xfId="13016" xr:uid="{00000000-0005-0000-0000-0000CB320000}"/>
    <cellStyle name="Input 112 2 7 3" xfId="13017" xr:uid="{00000000-0005-0000-0000-0000CC320000}"/>
    <cellStyle name="Input 112 2 7 4" xfId="13018" xr:uid="{00000000-0005-0000-0000-0000CD320000}"/>
    <cellStyle name="Input 112 2 8" xfId="13019" xr:uid="{00000000-0005-0000-0000-0000CE320000}"/>
    <cellStyle name="Input 112 2 8 2" xfId="13020" xr:uid="{00000000-0005-0000-0000-0000CF320000}"/>
    <cellStyle name="Input 112 2 8 3" xfId="13021" xr:uid="{00000000-0005-0000-0000-0000D0320000}"/>
    <cellStyle name="Input 112 2 8 4" xfId="13022" xr:uid="{00000000-0005-0000-0000-0000D1320000}"/>
    <cellStyle name="Input 112 2 9" xfId="13023" xr:uid="{00000000-0005-0000-0000-0000D2320000}"/>
    <cellStyle name="Input 112 3" xfId="13024" xr:uid="{00000000-0005-0000-0000-0000D3320000}"/>
    <cellStyle name="Input 112 3 10" xfId="13025" xr:uid="{00000000-0005-0000-0000-0000D4320000}"/>
    <cellStyle name="Input 112 3 2" xfId="13026" xr:uid="{00000000-0005-0000-0000-0000D5320000}"/>
    <cellStyle name="Input 112 3 2 2" xfId="13027" xr:uid="{00000000-0005-0000-0000-0000D6320000}"/>
    <cellStyle name="Input 112 3 2 3" xfId="13028" xr:uid="{00000000-0005-0000-0000-0000D7320000}"/>
    <cellStyle name="Input 112 3 2 4" xfId="13029" xr:uid="{00000000-0005-0000-0000-0000D8320000}"/>
    <cellStyle name="Input 112 3 3" xfId="13030" xr:uid="{00000000-0005-0000-0000-0000D9320000}"/>
    <cellStyle name="Input 112 3 3 2" xfId="13031" xr:uid="{00000000-0005-0000-0000-0000DA320000}"/>
    <cellStyle name="Input 112 3 3 3" xfId="13032" xr:uid="{00000000-0005-0000-0000-0000DB320000}"/>
    <cellStyle name="Input 112 3 3 4" xfId="13033" xr:uid="{00000000-0005-0000-0000-0000DC320000}"/>
    <cellStyle name="Input 112 3 4" xfId="13034" xr:uid="{00000000-0005-0000-0000-0000DD320000}"/>
    <cellStyle name="Input 112 3 4 2" xfId="13035" xr:uid="{00000000-0005-0000-0000-0000DE320000}"/>
    <cellStyle name="Input 112 3 4 3" xfId="13036" xr:uid="{00000000-0005-0000-0000-0000DF320000}"/>
    <cellStyle name="Input 112 3 4 4" xfId="13037" xr:uid="{00000000-0005-0000-0000-0000E0320000}"/>
    <cellStyle name="Input 112 3 5" xfId="13038" xr:uid="{00000000-0005-0000-0000-0000E1320000}"/>
    <cellStyle name="Input 112 3 5 2" xfId="13039" xr:uid="{00000000-0005-0000-0000-0000E2320000}"/>
    <cellStyle name="Input 112 3 5 3" xfId="13040" xr:uid="{00000000-0005-0000-0000-0000E3320000}"/>
    <cellStyle name="Input 112 3 5 4" xfId="13041" xr:uid="{00000000-0005-0000-0000-0000E4320000}"/>
    <cellStyle name="Input 112 3 6" xfId="13042" xr:uid="{00000000-0005-0000-0000-0000E5320000}"/>
    <cellStyle name="Input 112 3 6 2" xfId="13043" xr:uid="{00000000-0005-0000-0000-0000E6320000}"/>
    <cellStyle name="Input 112 3 6 3" xfId="13044" xr:uid="{00000000-0005-0000-0000-0000E7320000}"/>
    <cellStyle name="Input 112 3 6 4" xfId="13045" xr:uid="{00000000-0005-0000-0000-0000E8320000}"/>
    <cellStyle name="Input 112 3 7" xfId="13046" xr:uid="{00000000-0005-0000-0000-0000E9320000}"/>
    <cellStyle name="Input 112 3 7 2" xfId="13047" xr:uid="{00000000-0005-0000-0000-0000EA320000}"/>
    <cellStyle name="Input 112 3 7 3" xfId="13048" xr:uid="{00000000-0005-0000-0000-0000EB320000}"/>
    <cellStyle name="Input 112 3 7 4" xfId="13049" xr:uid="{00000000-0005-0000-0000-0000EC320000}"/>
    <cellStyle name="Input 112 3 8" xfId="13050" xr:uid="{00000000-0005-0000-0000-0000ED320000}"/>
    <cellStyle name="Input 112 3 9" xfId="13051" xr:uid="{00000000-0005-0000-0000-0000EE320000}"/>
    <cellStyle name="Input 112 4" xfId="13052" xr:uid="{00000000-0005-0000-0000-0000EF320000}"/>
    <cellStyle name="Input 112 4 2" xfId="13053" xr:uid="{00000000-0005-0000-0000-0000F0320000}"/>
    <cellStyle name="Input 112 4 2 2" xfId="13054" xr:uid="{00000000-0005-0000-0000-0000F1320000}"/>
    <cellStyle name="Input 112 4 2 3" xfId="13055" xr:uid="{00000000-0005-0000-0000-0000F2320000}"/>
    <cellStyle name="Input 112 4 2 4" xfId="13056" xr:uid="{00000000-0005-0000-0000-0000F3320000}"/>
    <cellStyle name="Input 112 4 3" xfId="13057" xr:uid="{00000000-0005-0000-0000-0000F4320000}"/>
    <cellStyle name="Input 112 4 3 2" xfId="13058" xr:uid="{00000000-0005-0000-0000-0000F5320000}"/>
    <cellStyle name="Input 112 4 3 3" xfId="13059" xr:uid="{00000000-0005-0000-0000-0000F6320000}"/>
    <cellStyle name="Input 112 4 3 4" xfId="13060" xr:uid="{00000000-0005-0000-0000-0000F7320000}"/>
    <cellStyle name="Input 112 4 4" xfId="13061" xr:uid="{00000000-0005-0000-0000-0000F8320000}"/>
    <cellStyle name="Input 112 4 4 2" xfId="13062" xr:uid="{00000000-0005-0000-0000-0000F9320000}"/>
    <cellStyle name="Input 112 4 4 3" xfId="13063" xr:uid="{00000000-0005-0000-0000-0000FA320000}"/>
    <cellStyle name="Input 112 4 4 4" xfId="13064" xr:uid="{00000000-0005-0000-0000-0000FB320000}"/>
    <cellStyle name="Input 112 4 5" xfId="13065" xr:uid="{00000000-0005-0000-0000-0000FC320000}"/>
    <cellStyle name="Input 112 4 5 2" xfId="13066" xr:uid="{00000000-0005-0000-0000-0000FD320000}"/>
    <cellStyle name="Input 112 4 5 3" xfId="13067" xr:uid="{00000000-0005-0000-0000-0000FE320000}"/>
    <cellStyle name="Input 112 4 5 4" xfId="13068" xr:uid="{00000000-0005-0000-0000-0000FF320000}"/>
    <cellStyle name="Input 112 4 6" xfId="13069" xr:uid="{00000000-0005-0000-0000-000000330000}"/>
    <cellStyle name="Input 112 4 6 2" xfId="13070" xr:uid="{00000000-0005-0000-0000-000001330000}"/>
    <cellStyle name="Input 112 4 6 3" xfId="13071" xr:uid="{00000000-0005-0000-0000-000002330000}"/>
    <cellStyle name="Input 112 4 6 4" xfId="13072" xr:uid="{00000000-0005-0000-0000-000003330000}"/>
    <cellStyle name="Input 112 4 7" xfId="13073" xr:uid="{00000000-0005-0000-0000-000004330000}"/>
    <cellStyle name="Input 112 4 8" xfId="13074" xr:uid="{00000000-0005-0000-0000-000005330000}"/>
    <cellStyle name="Input 112 4 9" xfId="13075" xr:uid="{00000000-0005-0000-0000-000006330000}"/>
    <cellStyle name="Input 112 5" xfId="13076" xr:uid="{00000000-0005-0000-0000-000007330000}"/>
    <cellStyle name="Input 112 5 2" xfId="13077" xr:uid="{00000000-0005-0000-0000-000008330000}"/>
    <cellStyle name="Input 112 5 3" xfId="13078" xr:uid="{00000000-0005-0000-0000-000009330000}"/>
    <cellStyle name="Input 112 5 4" xfId="13079" xr:uid="{00000000-0005-0000-0000-00000A330000}"/>
    <cellStyle name="Input 112 6" xfId="13080" xr:uid="{00000000-0005-0000-0000-00000B330000}"/>
    <cellStyle name="Input 112 6 2" xfId="13081" xr:uid="{00000000-0005-0000-0000-00000C330000}"/>
    <cellStyle name="Input 112 6 3" xfId="13082" xr:uid="{00000000-0005-0000-0000-00000D330000}"/>
    <cellStyle name="Input 112 6 4" xfId="13083" xr:uid="{00000000-0005-0000-0000-00000E330000}"/>
    <cellStyle name="Input 112 7" xfId="13084" xr:uid="{00000000-0005-0000-0000-00000F330000}"/>
    <cellStyle name="Input 112 7 2" xfId="13085" xr:uid="{00000000-0005-0000-0000-000010330000}"/>
    <cellStyle name="Input 112 7 3" xfId="13086" xr:uid="{00000000-0005-0000-0000-000011330000}"/>
    <cellStyle name="Input 112 7 4" xfId="13087" xr:uid="{00000000-0005-0000-0000-000012330000}"/>
    <cellStyle name="Input 112 8" xfId="13088" xr:uid="{00000000-0005-0000-0000-000013330000}"/>
    <cellStyle name="Input 112 8 2" xfId="13089" xr:uid="{00000000-0005-0000-0000-000014330000}"/>
    <cellStyle name="Input 112 8 3" xfId="13090" xr:uid="{00000000-0005-0000-0000-000015330000}"/>
    <cellStyle name="Input 112 8 4" xfId="13091" xr:uid="{00000000-0005-0000-0000-000016330000}"/>
    <cellStyle name="Input 112 9" xfId="13092" xr:uid="{00000000-0005-0000-0000-000017330000}"/>
    <cellStyle name="Input 113" xfId="13093" xr:uid="{00000000-0005-0000-0000-000018330000}"/>
    <cellStyle name="Input 113 10" xfId="13094" xr:uid="{00000000-0005-0000-0000-000019330000}"/>
    <cellStyle name="Input 113 11" xfId="13095" xr:uid="{00000000-0005-0000-0000-00001A330000}"/>
    <cellStyle name="Input 113 2" xfId="13096" xr:uid="{00000000-0005-0000-0000-00001B330000}"/>
    <cellStyle name="Input 113 2 10" xfId="13097" xr:uid="{00000000-0005-0000-0000-00001C330000}"/>
    <cellStyle name="Input 113 2 11" xfId="13098" xr:uid="{00000000-0005-0000-0000-00001D330000}"/>
    <cellStyle name="Input 113 2 2" xfId="13099" xr:uid="{00000000-0005-0000-0000-00001E330000}"/>
    <cellStyle name="Input 113 2 2 2" xfId="13100" xr:uid="{00000000-0005-0000-0000-00001F330000}"/>
    <cellStyle name="Input 113 2 2 3" xfId="13101" xr:uid="{00000000-0005-0000-0000-000020330000}"/>
    <cellStyle name="Input 113 2 2 4" xfId="13102" xr:uid="{00000000-0005-0000-0000-000021330000}"/>
    <cellStyle name="Input 113 2 3" xfId="13103" xr:uid="{00000000-0005-0000-0000-000022330000}"/>
    <cellStyle name="Input 113 2 3 2" xfId="13104" xr:uid="{00000000-0005-0000-0000-000023330000}"/>
    <cellStyle name="Input 113 2 3 3" xfId="13105" xr:uid="{00000000-0005-0000-0000-000024330000}"/>
    <cellStyle name="Input 113 2 3 4" xfId="13106" xr:uid="{00000000-0005-0000-0000-000025330000}"/>
    <cellStyle name="Input 113 2 4" xfId="13107" xr:uid="{00000000-0005-0000-0000-000026330000}"/>
    <cellStyle name="Input 113 2 4 2" xfId="13108" xr:uid="{00000000-0005-0000-0000-000027330000}"/>
    <cellStyle name="Input 113 2 4 3" xfId="13109" xr:uid="{00000000-0005-0000-0000-000028330000}"/>
    <cellStyle name="Input 113 2 4 4" xfId="13110" xr:uid="{00000000-0005-0000-0000-000029330000}"/>
    <cellStyle name="Input 113 2 5" xfId="13111" xr:uid="{00000000-0005-0000-0000-00002A330000}"/>
    <cellStyle name="Input 113 2 5 2" xfId="13112" xr:uid="{00000000-0005-0000-0000-00002B330000}"/>
    <cellStyle name="Input 113 2 5 3" xfId="13113" xr:uid="{00000000-0005-0000-0000-00002C330000}"/>
    <cellStyle name="Input 113 2 5 4" xfId="13114" xr:uid="{00000000-0005-0000-0000-00002D330000}"/>
    <cellStyle name="Input 113 2 6" xfId="13115" xr:uid="{00000000-0005-0000-0000-00002E330000}"/>
    <cellStyle name="Input 113 2 6 2" xfId="13116" xr:uid="{00000000-0005-0000-0000-00002F330000}"/>
    <cellStyle name="Input 113 2 6 3" xfId="13117" xr:uid="{00000000-0005-0000-0000-000030330000}"/>
    <cellStyle name="Input 113 2 6 4" xfId="13118" xr:uid="{00000000-0005-0000-0000-000031330000}"/>
    <cellStyle name="Input 113 2 7" xfId="13119" xr:uid="{00000000-0005-0000-0000-000032330000}"/>
    <cellStyle name="Input 113 2 7 2" xfId="13120" xr:uid="{00000000-0005-0000-0000-000033330000}"/>
    <cellStyle name="Input 113 2 7 3" xfId="13121" xr:uid="{00000000-0005-0000-0000-000034330000}"/>
    <cellStyle name="Input 113 2 7 4" xfId="13122" xr:uid="{00000000-0005-0000-0000-000035330000}"/>
    <cellStyle name="Input 113 2 8" xfId="13123" xr:uid="{00000000-0005-0000-0000-000036330000}"/>
    <cellStyle name="Input 113 2 8 2" xfId="13124" xr:uid="{00000000-0005-0000-0000-000037330000}"/>
    <cellStyle name="Input 113 2 8 3" xfId="13125" xr:uid="{00000000-0005-0000-0000-000038330000}"/>
    <cellStyle name="Input 113 2 8 4" xfId="13126" xr:uid="{00000000-0005-0000-0000-000039330000}"/>
    <cellStyle name="Input 113 2 9" xfId="13127" xr:uid="{00000000-0005-0000-0000-00003A330000}"/>
    <cellStyle name="Input 113 3" xfId="13128" xr:uid="{00000000-0005-0000-0000-00003B330000}"/>
    <cellStyle name="Input 113 3 10" xfId="13129" xr:uid="{00000000-0005-0000-0000-00003C330000}"/>
    <cellStyle name="Input 113 3 2" xfId="13130" xr:uid="{00000000-0005-0000-0000-00003D330000}"/>
    <cellStyle name="Input 113 3 2 2" xfId="13131" xr:uid="{00000000-0005-0000-0000-00003E330000}"/>
    <cellStyle name="Input 113 3 2 3" xfId="13132" xr:uid="{00000000-0005-0000-0000-00003F330000}"/>
    <cellStyle name="Input 113 3 2 4" xfId="13133" xr:uid="{00000000-0005-0000-0000-000040330000}"/>
    <cellStyle name="Input 113 3 3" xfId="13134" xr:uid="{00000000-0005-0000-0000-000041330000}"/>
    <cellStyle name="Input 113 3 3 2" xfId="13135" xr:uid="{00000000-0005-0000-0000-000042330000}"/>
    <cellStyle name="Input 113 3 3 3" xfId="13136" xr:uid="{00000000-0005-0000-0000-000043330000}"/>
    <cellStyle name="Input 113 3 3 4" xfId="13137" xr:uid="{00000000-0005-0000-0000-000044330000}"/>
    <cellStyle name="Input 113 3 4" xfId="13138" xr:uid="{00000000-0005-0000-0000-000045330000}"/>
    <cellStyle name="Input 113 3 4 2" xfId="13139" xr:uid="{00000000-0005-0000-0000-000046330000}"/>
    <cellStyle name="Input 113 3 4 3" xfId="13140" xr:uid="{00000000-0005-0000-0000-000047330000}"/>
    <cellStyle name="Input 113 3 4 4" xfId="13141" xr:uid="{00000000-0005-0000-0000-000048330000}"/>
    <cellStyle name="Input 113 3 5" xfId="13142" xr:uid="{00000000-0005-0000-0000-000049330000}"/>
    <cellStyle name="Input 113 3 5 2" xfId="13143" xr:uid="{00000000-0005-0000-0000-00004A330000}"/>
    <cellStyle name="Input 113 3 5 3" xfId="13144" xr:uid="{00000000-0005-0000-0000-00004B330000}"/>
    <cellStyle name="Input 113 3 5 4" xfId="13145" xr:uid="{00000000-0005-0000-0000-00004C330000}"/>
    <cellStyle name="Input 113 3 6" xfId="13146" xr:uid="{00000000-0005-0000-0000-00004D330000}"/>
    <cellStyle name="Input 113 3 6 2" xfId="13147" xr:uid="{00000000-0005-0000-0000-00004E330000}"/>
    <cellStyle name="Input 113 3 6 3" xfId="13148" xr:uid="{00000000-0005-0000-0000-00004F330000}"/>
    <cellStyle name="Input 113 3 6 4" xfId="13149" xr:uid="{00000000-0005-0000-0000-000050330000}"/>
    <cellStyle name="Input 113 3 7" xfId="13150" xr:uid="{00000000-0005-0000-0000-000051330000}"/>
    <cellStyle name="Input 113 3 7 2" xfId="13151" xr:uid="{00000000-0005-0000-0000-000052330000}"/>
    <cellStyle name="Input 113 3 7 3" xfId="13152" xr:uid="{00000000-0005-0000-0000-000053330000}"/>
    <cellStyle name="Input 113 3 7 4" xfId="13153" xr:uid="{00000000-0005-0000-0000-000054330000}"/>
    <cellStyle name="Input 113 3 8" xfId="13154" xr:uid="{00000000-0005-0000-0000-000055330000}"/>
    <cellStyle name="Input 113 3 9" xfId="13155" xr:uid="{00000000-0005-0000-0000-000056330000}"/>
    <cellStyle name="Input 113 4" xfId="13156" xr:uid="{00000000-0005-0000-0000-000057330000}"/>
    <cellStyle name="Input 113 4 2" xfId="13157" xr:uid="{00000000-0005-0000-0000-000058330000}"/>
    <cellStyle name="Input 113 4 2 2" xfId="13158" xr:uid="{00000000-0005-0000-0000-000059330000}"/>
    <cellStyle name="Input 113 4 2 3" xfId="13159" xr:uid="{00000000-0005-0000-0000-00005A330000}"/>
    <cellStyle name="Input 113 4 2 4" xfId="13160" xr:uid="{00000000-0005-0000-0000-00005B330000}"/>
    <cellStyle name="Input 113 4 3" xfId="13161" xr:uid="{00000000-0005-0000-0000-00005C330000}"/>
    <cellStyle name="Input 113 4 3 2" xfId="13162" xr:uid="{00000000-0005-0000-0000-00005D330000}"/>
    <cellStyle name="Input 113 4 3 3" xfId="13163" xr:uid="{00000000-0005-0000-0000-00005E330000}"/>
    <cellStyle name="Input 113 4 3 4" xfId="13164" xr:uid="{00000000-0005-0000-0000-00005F330000}"/>
    <cellStyle name="Input 113 4 4" xfId="13165" xr:uid="{00000000-0005-0000-0000-000060330000}"/>
    <cellStyle name="Input 113 4 4 2" xfId="13166" xr:uid="{00000000-0005-0000-0000-000061330000}"/>
    <cellStyle name="Input 113 4 4 3" xfId="13167" xr:uid="{00000000-0005-0000-0000-000062330000}"/>
    <cellStyle name="Input 113 4 4 4" xfId="13168" xr:uid="{00000000-0005-0000-0000-000063330000}"/>
    <cellStyle name="Input 113 4 5" xfId="13169" xr:uid="{00000000-0005-0000-0000-000064330000}"/>
    <cellStyle name="Input 113 4 5 2" xfId="13170" xr:uid="{00000000-0005-0000-0000-000065330000}"/>
    <cellStyle name="Input 113 4 5 3" xfId="13171" xr:uid="{00000000-0005-0000-0000-000066330000}"/>
    <cellStyle name="Input 113 4 5 4" xfId="13172" xr:uid="{00000000-0005-0000-0000-000067330000}"/>
    <cellStyle name="Input 113 4 6" xfId="13173" xr:uid="{00000000-0005-0000-0000-000068330000}"/>
    <cellStyle name="Input 113 4 6 2" xfId="13174" xr:uid="{00000000-0005-0000-0000-000069330000}"/>
    <cellStyle name="Input 113 4 6 3" xfId="13175" xr:uid="{00000000-0005-0000-0000-00006A330000}"/>
    <cellStyle name="Input 113 4 6 4" xfId="13176" xr:uid="{00000000-0005-0000-0000-00006B330000}"/>
    <cellStyle name="Input 113 4 7" xfId="13177" xr:uid="{00000000-0005-0000-0000-00006C330000}"/>
    <cellStyle name="Input 113 4 8" xfId="13178" xr:uid="{00000000-0005-0000-0000-00006D330000}"/>
    <cellStyle name="Input 113 4 9" xfId="13179" xr:uid="{00000000-0005-0000-0000-00006E330000}"/>
    <cellStyle name="Input 113 5" xfId="13180" xr:uid="{00000000-0005-0000-0000-00006F330000}"/>
    <cellStyle name="Input 113 5 2" xfId="13181" xr:uid="{00000000-0005-0000-0000-000070330000}"/>
    <cellStyle name="Input 113 5 3" xfId="13182" xr:uid="{00000000-0005-0000-0000-000071330000}"/>
    <cellStyle name="Input 113 5 4" xfId="13183" xr:uid="{00000000-0005-0000-0000-000072330000}"/>
    <cellStyle name="Input 113 6" xfId="13184" xr:uid="{00000000-0005-0000-0000-000073330000}"/>
    <cellStyle name="Input 113 6 2" xfId="13185" xr:uid="{00000000-0005-0000-0000-000074330000}"/>
    <cellStyle name="Input 113 6 3" xfId="13186" xr:uid="{00000000-0005-0000-0000-000075330000}"/>
    <cellStyle name="Input 113 6 4" xfId="13187" xr:uid="{00000000-0005-0000-0000-000076330000}"/>
    <cellStyle name="Input 113 7" xfId="13188" xr:uid="{00000000-0005-0000-0000-000077330000}"/>
    <cellStyle name="Input 113 7 2" xfId="13189" xr:uid="{00000000-0005-0000-0000-000078330000}"/>
    <cellStyle name="Input 113 7 3" xfId="13190" xr:uid="{00000000-0005-0000-0000-000079330000}"/>
    <cellStyle name="Input 113 7 4" xfId="13191" xr:uid="{00000000-0005-0000-0000-00007A330000}"/>
    <cellStyle name="Input 113 8" xfId="13192" xr:uid="{00000000-0005-0000-0000-00007B330000}"/>
    <cellStyle name="Input 113 8 2" xfId="13193" xr:uid="{00000000-0005-0000-0000-00007C330000}"/>
    <cellStyle name="Input 113 8 3" xfId="13194" xr:uid="{00000000-0005-0000-0000-00007D330000}"/>
    <cellStyle name="Input 113 8 4" xfId="13195" xr:uid="{00000000-0005-0000-0000-00007E330000}"/>
    <cellStyle name="Input 113 9" xfId="13196" xr:uid="{00000000-0005-0000-0000-00007F330000}"/>
    <cellStyle name="Input 114" xfId="13197" xr:uid="{00000000-0005-0000-0000-000080330000}"/>
    <cellStyle name="Input 114 10" xfId="13198" xr:uid="{00000000-0005-0000-0000-000081330000}"/>
    <cellStyle name="Input 114 11" xfId="13199" xr:uid="{00000000-0005-0000-0000-000082330000}"/>
    <cellStyle name="Input 114 2" xfId="13200" xr:uid="{00000000-0005-0000-0000-000083330000}"/>
    <cellStyle name="Input 114 2 10" xfId="13201" xr:uid="{00000000-0005-0000-0000-000084330000}"/>
    <cellStyle name="Input 114 2 11" xfId="13202" xr:uid="{00000000-0005-0000-0000-000085330000}"/>
    <cellStyle name="Input 114 2 2" xfId="13203" xr:uid="{00000000-0005-0000-0000-000086330000}"/>
    <cellStyle name="Input 114 2 2 2" xfId="13204" xr:uid="{00000000-0005-0000-0000-000087330000}"/>
    <cellStyle name="Input 114 2 2 3" xfId="13205" xr:uid="{00000000-0005-0000-0000-000088330000}"/>
    <cellStyle name="Input 114 2 2 4" xfId="13206" xr:uid="{00000000-0005-0000-0000-000089330000}"/>
    <cellStyle name="Input 114 2 3" xfId="13207" xr:uid="{00000000-0005-0000-0000-00008A330000}"/>
    <cellStyle name="Input 114 2 3 2" xfId="13208" xr:uid="{00000000-0005-0000-0000-00008B330000}"/>
    <cellStyle name="Input 114 2 3 3" xfId="13209" xr:uid="{00000000-0005-0000-0000-00008C330000}"/>
    <cellStyle name="Input 114 2 3 4" xfId="13210" xr:uid="{00000000-0005-0000-0000-00008D330000}"/>
    <cellStyle name="Input 114 2 4" xfId="13211" xr:uid="{00000000-0005-0000-0000-00008E330000}"/>
    <cellStyle name="Input 114 2 4 2" xfId="13212" xr:uid="{00000000-0005-0000-0000-00008F330000}"/>
    <cellStyle name="Input 114 2 4 3" xfId="13213" xr:uid="{00000000-0005-0000-0000-000090330000}"/>
    <cellStyle name="Input 114 2 4 4" xfId="13214" xr:uid="{00000000-0005-0000-0000-000091330000}"/>
    <cellStyle name="Input 114 2 5" xfId="13215" xr:uid="{00000000-0005-0000-0000-000092330000}"/>
    <cellStyle name="Input 114 2 5 2" xfId="13216" xr:uid="{00000000-0005-0000-0000-000093330000}"/>
    <cellStyle name="Input 114 2 5 3" xfId="13217" xr:uid="{00000000-0005-0000-0000-000094330000}"/>
    <cellStyle name="Input 114 2 5 4" xfId="13218" xr:uid="{00000000-0005-0000-0000-000095330000}"/>
    <cellStyle name="Input 114 2 6" xfId="13219" xr:uid="{00000000-0005-0000-0000-000096330000}"/>
    <cellStyle name="Input 114 2 6 2" xfId="13220" xr:uid="{00000000-0005-0000-0000-000097330000}"/>
    <cellStyle name="Input 114 2 6 3" xfId="13221" xr:uid="{00000000-0005-0000-0000-000098330000}"/>
    <cellStyle name="Input 114 2 6 4" xfId="13222" xr:uid="{00000000-0005-0000-0000-000099330000}"/>
    <cellStyle name="Input 114 2 7" xfId="13223" xr:uid="{00000000-0005-0000-0000-00009A330000}"/>
    <cellStyle name="Input 114 2 7 2" xfId="13224" xr:uid="{00000000-0005-0000-0000-00009B330000}"/>
    <cellStyle name="Input 114 2 7 3" xfId="13225" xr:uid="{00000000-0005-0000-0000-00009C330000}"/>
    <cellStyle name="Input 114 2 7 4" xfId="13226" xr:uid="{00000000-0005-0000-0000-00009D330000}"/>
    <cellStyle name="Input 114 2 8" xfId="13227" xr:uid="{00000000-0005-0000-0000-00009E330000}"/>
    <cellStyle name="Input 114 2 8 2" xfId="13228" xr:uid="{00000000-0005-0000-0000-00009F330000}"/>
    <cellStyle name="Input 114 2 8 3" xfId="13229" xr:uid="{00000000-0005-0000-0000-0000A0330000}"/>
    <cellStyle name="Input 114 2 8 4" xfId="13230" xr:uid="{00000000-0005-0000-0000-0000A1330000}"/>
    <cellStyle name="Input 114 2 9" xfId="13231" xr:uid="{00000000-0005-0000-0000-0000A2330000}"/>
    <cellStyle name="Input 114 3" xfId="13232" xr:uid="{00000000-0005-0000-0000-0000A3330000}"/>
    <cellStyle name="Input 114 3 10" xfId="13233" xr:uid="{00000000-0005-0000-0000-0000A4330000}"/>
    <cellStyle name="Input 114 3 2" xfId="13234" xr:uid="{00000000-0005-0000-0000-0000A5330000}"/>
    <cellStyle name="Input 114 3 2 2" xfId="13235" xr:uid="{00000000-0005-0000-0000-0000A6330000}"/>
    <cellStyle name="Input 114 3 2 3" xfId="13236" xr:uid="{00000000-0005-0000-0000-0000A7330000}"/>
    <cellStyle name="Input 114 3 2 4" xfId="13237" xr:uid="{00000000-0005-0000-0000-0000A8330000}"/>
    <cellStyle name="Input 114 3 3" xfId="13238" xr:uid="{00000000-0005-0000-0000-0000A9330000}"/>
    <cellStyle name="Input 114 3 3 2" xfId="13239" xr:uid="{00000000-0005-0000-0000-0000AA330000}"/>
    <cellStyle name="Input 114 3 3 3" xfId="13240" xr:uid="{00000000-0005-0000-0000-0000AB330000}"/>
    <cellStyle name="Input 114 3 3 4" xfId="13241" xr:uid="{00000000-0005-0000-0000-0000AC330000}"/>
    <cellStyle name="Input 114 3 4" xfId="13242" xr:uid="{00000000-0005-0000-0000-0000AD330000}"/>
    <cellStyle name="Input 114 3 4 2" xfId="13243" xr:uid="{00000000-0005-0000-0000-0000AE330000}"/>
    <cellStyle name="Input 114 3 4 3" xfId="13244" xr:uid="{00000000-0005-0000-0000-0000AF330000}"/>
    <cellStyle name="Input 114 3 4 4" xfId="13245" xr:uid="{00000000-0005-0000-0000-0000B0330000}"/>
    <cellStyle name="Input 114 3 5" xfId="13246" xr:uid="{00000000-0005-0000-0000-0000B1330000}"/>
    <cellStyle name="Input 114 3 5 2" xfId="13247" xr:uid="{00000000-0005-0000-0000-0000B2330000}"/>
    <cellStyle name="Input 114 3 5 3" xfId="13248" xr:uid="{00000000-0005-0000-0000-0000B3330000}"/>
    <cellStyle name="Input 114 3 5 4" xfId="13249" xr:uid="{00000000-0005-0000-0000-0000B4330000}"/>
    <cellStyle name="Input 114 3 6" xfId="13250" xr:uid="{00000000-0005-0000-0000-0000B5330000}"/>
    <cellStyle name="Input 114 3 6 2" xfId="13251" xr:uid="{00000000-0005-0000-0000-0000B6330000}"/>
    <cellStyle name="Input 114 3 6 3" xfId="13252" xr:uid="{00000000-0005-0000-0000-0000B7330000}"/>
    <cellStyle name="Input 114 3 6 4" xfId="13253" xr:uid="{00000000-0005-0000-0000-0000B8330000}"/>
    <cellStyle name="Input 114 3 7" xfId="13254" xr:uid="{00000000-0005-0000-0000-0000B9330000}"/>
    <cellStyle name="Input 114 3 7 2" xfId="13255" xr:uid="{00000000-0005-0000-0000-0000BA330000}"/>
    <cellStyle name="Input 114 3 7 3" xfId="13256" xr:uid="{00000000-0005-0000-0000-0000BB330000}"/>
    <cellStyle name="Input 114 3 7 4" xfId="13257" xr:uid="{00000000-0005-0000-0000-0000BC330000}"/>
    <cellStyle name="Input 114 3 8" xfId="13258" xr:uid="{00000000-0005-0000-0000-0000BD330000}"/>
    <cellStyle name="Input 114 3 9" xfId="13259" xr:uid="{00000000-0005-0000-0000-0000BE330000}"/>
    <cellStyle name="Input 114 4" xfId="13260" xr:uid="{00000000-0005-0000-0000-0000BF330000}"/>
    <cellStyle name="Input 114 4 2" xfId="13261" xr:uid="{00000000-0005-0000-0000-0000C0330000}"/>
    <cellStyle name="Input 114 4 2 2" xfId="13262" xr:uid="{00000000-0005-0000-0000-0000C1330000}"/>
    <cellStyle name="Input 114 4 2 3" xfId="13263" xr:uid="{00000000-0005-0000-0000-0000C2330000}"/>
    <cellStyle name="Input 114 4 2 4" xfId="13264" xr:uid="{00000000-0005-0000-0000-0000C3330000}"/>
    <cellStyle name="Input 114 4 3" xfId="13265" xr:uid="{00000000-0005-0000-0000-0000C4330000}"/>
    <cellStyle name="Input 114 4 3 2" xfId="13266" xr:uid="{00000000-0005-0000-0000-0000C5330000}"/>
    <cellStyle name="Input 114 4 3 3" xfId="13267" xr:uid="{00000000-0005-0000-0000-0000C6330000}"/>
    <cellStyle name="Input 114 4 3 4" xfId="13268" xr:uid="{00000000-0005-0000-0000-0000C7330000}"/>
    <cellStyle name="Input 114 4 4" xfId="13269" xr:uid="{00000000-0005-0000-0000-0000C8330000}"/>
    <cellStyle name="Input 114 4 4 2" xfId="13270" xr:uid="{00000000-0005-0000-0000-0000C9330000}"/>
    <cellStyle name="Input 114 4 4 3" xfId="13271" xr:uid="{00000000-0005-0000-0000-0000CA330000}"/>
    <cellStyle name="Input 114 4 4 4" xfId="13272" xr:uid="{00000000-0005-0000-0000-0000CB330000}"/>
    <cellStyle name="Input 114 4 5" xfId="13273" xr:uid="{00000000-0005-0000-0000-0000CC330000}"/>
    <cellStyle name="Input 114 4 5 2" xfId="13274" xr:uid="{00000000-0005-0000-0000-0000CD330000}"/>
    <cellStyle name="Input 114 4 5 3" xfId="13275" xr:uid="{00000000-0005-0000-0000-0000CE330000}"/>
    <cellStyle name="Input 114 4 5 4" xfId="13276" xr:uid="{00000000-0005-0000-0000-0000CF330000}"/>
    <cellStyle name="Input 114 4 6" xfId="13277" xr:uid="{00000000-0005-0000-0000-0000D0330000}"/>
    <cellStyle name="Input 114 4 6 2" xfId="13278" xr:uid="{00000000-0005-0000-0000-0000D1330000}"/>
    <cellStyle name="Input 114 4 6 3" xfId="13279" xr:uid="{00000000-0005-0000-0000-0000D2330000}"/>
    <cellStyle name="Input 114 4 6 4" xfId="13280" xr:uid="{00000000-0005-0000-0000-0000D3330000}"/>
    <cellStyle name="Input 114 4 7" xfId="13281" xr:uid="{00000000-0005-0000-0000-0000D4330000}"/>
    <cellStyle name="Input 114 4 8" xfId="13282" xr:uid="{00000000-0005-0000-0000-0000D5330000}"/>
    <cellStyle name="Input 114 4 9" xfId="13283" xr:uid="{00000000-0005-0000-0000-0000D6330000}"/>
    <cellStyle name="Input 114 5" xfId="13284" xr:uid="{00000000-0005-0000-0000-0000D7330000}"/>
    <cellStyle name="Input 114 5 2" xfId="13285" xr:uid="{00000000-0005-0000-0000-0000D8330000}"/>
    <cellStyle name="Input 114 5 3" xfId="13286" xr:uid="{00000000-0005-0000-0000-0000D9330000}"/>
    <cellStyle name="Input 114 5 4" xfId="13287" xr:uid="{00000000-0005-0000-0000-0000DA330000}"/>
    <cellStyle name="Input 114 6" xfId="13288" xr:uid="{00000000-0005-0000-0000-0000DB330000}"/>
    <cellStyle name="Input 114 6 2" xfId="13289" xr:uid="{00000000-0005-0000-0000-0000DC330000}"/>
    <cellStyle name="Input 114 6 3" xfId="13290" xr:uid="{00000000-0005-0000-0000-0000DD330000}"/>
    <cellStyle name="Input 114 6 4" xfId="13291" xr:uid="{00000000-0005-0000-0000-0000DE330000}"/>
    <cellStyle name="Input 114 7" xfId="13292" xr:uid="{00000000-0005-0000-0000-0000DF330000}"/>
    <cellStyle name="Input 114 7 2" xfId="13293" xr:uid="{00000000-0005-0000-0000-0000E0330000}"/>
    <cellStyle name="Input 114 7 3" xfId="13294" xr:uid="{00000000-0005-0000-0000-0000E1330000}"/>
    <cellStyle name="Input 114 7 4" xfId="13295" xr:uid="{00000000-0005-0000-0000-0000E2330000}"/>
    <cellStyle name="Input 114 8" xfId="13296" xr:uid="{00000000-0005-0000-0000-0000E3330000}"/>
    <cellStyle name="Input 114 8 2" xfId="13297" xr:uid="{00000000-0005-0000-0000-0000E4330000}"/>
    <cellStyle name="Input 114 8 3" xfId="13298" xr:uid="{00000000-0005-0000-0000-0000E5330000}"/>
    <cellStyle name="Input 114 8 4" xfId="13299" xr:uid="{00000000-0005-0000-0000-0000E6330000}"/>
    <cellStyle name="Input 114 9" xfId="13300" xr:uid="{00000000-0005-0000-0000-0000E7330000}"/>
    <cellStyle name="Input 115" xfId="13301" xr:uid="{00000000-0005-0000-0000-0000E8330000}"/>
    <cellStyle name="Input 115 10" xfId="13302" xr:uid="{00000000-0005-0000-0000-0000E9330000}"/>
    <cellStyle name="Input 115 11" xfId="13303" xr:uid="{00000000-0005-0000-0000-0000EA330000}"/>
    <cellStyle name="Input 115 2" xfId="13304" xr:uid="{00000000-0005-0000-0000-0000EB330000}"/>
    <cellStyle name="Input 115 2 10" xfId="13305" xr:uid="{00000000-0005-0000-0000-0000EC330000}"/>
    <cellStyle name="Input 115 2 11" xfId="13306" xr:uid="{00000000-0005-0000-0000-0000ED330000}"/>
    <cellStyle name="Input 115 2 2" xfId="13307" xr:uid="{00000000-0005-0000-0000-0000EE330000}"/>
    <cellStyle name="Input 115 2 2 2" xfId="13308" xr:uid="{00000000-0005-0000-0000-0000EF330000}"/>
    <cellStyle name="Input 115 2 2 3" xfId="13309" xr:uid="{00000000-0005-0000-0000-0000F0330000}"/>
    <cellStyle name="Input 115 2 2 4" xfId="13310" xr:uid="{00000000-0005-0000-0000-0000F1330000}"/>
    <cellStyle name="Input 115 2 3" xfId="13311" xr:uid="{00000000-0005-0000-0000-0000F2330000}"/>
    <cellStyle name="Input 115 2 3 2" xfId="13312" xr:uid="{00000000-0005-0000-0000-0000F3330000}"/>
    <cellStyle name="Input 115 2 3 3" xfId="13313" xr:uid="{00000000-0005-0000-0000-0000F4330000}"/>
    <cellStyle name="Input 115 2 3 4" xfId="13314" xr:uid="{00000000-0005-0000-0000-0000F5330000}"/>
    <cellStyle name="Input 115 2 4" xfId="13315" xr:uid="{00000000-0005-0000-0000-0000F6330000}"/>
    <cellStyle name="Input 115 2 4 2" xfId="13316" xr:uid="{00000000-0005-0000-0000-0000F7330000}"/>
    <cellStyle name="Input 115 2 4 3" xfId="13317" xr:uid="{00000000-0005-0000-0000-0000F8330000}"/>
    <cellStyle name="Input 115 2 4 4" xfId="13318" xr:uid="{00000000-0005-0000-0000-0000F9330000}"/>
    <cellStyle name="Input 115 2 5" xfId="13319" xr:uid="{00000000-0005-0000-0000-0000FA330000}"/>
    <cellStyle name="Input 115 2 5 2" xfId="13320" xr:uid="{00000000-0005-0000-0000-0000FB330000}"/>
    <cellStyle name="Input 115 2 5 3" xfId="13321" xr:uid="{00000000-0005-0000-0000-0000FC330000}"/>
    <cellStyle name="Input 115 2 5 4" xfId="13322" xr:uid="{00000000-0005-0000-0000-0000FD330000}"/>
    <cellStyle name="Input 115 2 6" xfId="13323" xr:uid="{00000000-0005-0000-0000-0000FE330000}"/>
    <cellStyle name="Input 115 2 6 2" xfId="13324" xr:uid="{00000000-0005-0000-0000-0000FF330000}"/>
    <cellStyle name="Input 115 2 6 3" xfId="13325" xr:uid="{00000000-0005-0000-0000-000000340000}"/>
    <cellStyle name="Input 115 2 6 4" xfId="13326" xr:uid="{00000000-0005-0000-0000-000001340000}"/>
    <cellStyle name="Input 115 2 7" xfId="13327" xr:uid="{00000000-0005-0000-0000-000002340000}"/>
    <cellStyle name="Input 115 2 7 2" xfId="13328" xr:uid="{00000000-0005-0000-0000-000003340000}"/>
    <cellStyle name="Input 115 2 7 3" xfId="13329" xr:uid="{00000000-0005-0000-0000-000004340000}"/>
    <cellStyle name="Input 115 2 7 4" xfId="13330" xr:uid="{00000000-0005-0000-0000-000005340000}"/>
    <cellStyle name="Input 115 2 8" xfId="13331" xr:uid="{00000000-0005-0000-0000-000006340000}"/>
    <cellStyle name="Input 115 2 8 2" xfId="13332" xr:uid="{00000000-0005-0000-0000-000007340000}"/>
    <cellStyle name="Input 115 2 8 3" xfId="13333" xr:uid="{00000000-0005-0000-0000-000008340000}"/>
    <cellStyle name="Input 115 2 8 4" xfId="13334" xr:uid="{00000000-0005-0000-0000-000009340000}"/>
    <cellStyle name="Input 115 2 9" xfId="13335" xr:uid="{00000000-0005-0000-0000-00000A340000}"/>
    <cellStyle name="Input 115 3" xfId="13336" xr:uid="{00000000-0005-0000-0000-00000B340000}"/>
    <cellStyle name="Input 115 3 10" xfId="13337" xr:uid="{00000000-0005-0000-0000-00000C340000}"/>
    <cellStyle name="Input 115 3 2" xfId="13338" xr:uid="{00000000-0005-0000-0000-00000D340000}"/>
    <cellStyle name="Input 115 3 2 2" xfId="13339" xr:uid="{00000000-0005-0000-0000-00000E340000}"/>
    <cellStyle name="Input 115 3 2 3" xfId="13340" xr:uid="{00000000-0005-0000-0000-00000F340000}"/>
    <cellStyle name="Input 115 3 2 4" xfId="13341" xr:uid="{00000000-0005-0000-0000-000010340000}"/>
    <cellStyle name="Input 115 3 3" xfId="13342" xr:uid="{00000000-0005-0000-0000-000011340000}"/>
    <cellStyle name="Input 115 3 3 2" xfId="13343" xr:uid="{00000000-0005-0000-0000-000012340000}"/>
    <cellStyle name="Input 115 3 3 3" xfId="13344" xr:uid="{00000000-0005-0000-0000-000013340000}"/>
    <cellStyle name="Input 115 3 3 4" xfId="13345" xr:uid="{00000000-0005-0000-0000-000014340000}"/>
    <cellStyle name="Input 115 3 4" xfId="13346" xr:uid="{00000000-0005-0000-0000-000015340000}"/>
    <cellStyle name="Input 115 3 4 2" xfId="13347" xr:uid="{00000000-0005-0000-0000-000016340000}"/>
    <cellStyle name="Input 115 3 4 3" xfId="13348" xr:uid="{00000000-0005-0000-0000-000017340000}"/>
    <cellStyle name="Input 115 3 4 4" xfId="13349" xr:uid="{00000000-0005-0000-0000-000018340000}"/>
    <cellStyle name="Input 115 3 5" xfId="13350" xr:uid="{00000000-0005-0000-0000-000019340000}"/>
    <cellStyle name="Input 115 3 5 2" xfId="13351" xr:uid="{00000000-0005-0000-0000-00001A340000}"/>
    <cellStyle name="Input 115 3 5 3" xfId="13352" xr:uid="{00000000-0005-0000-0000-00001B340000}"/>
    <cellStyle name="Input 115 3 5 4" xfId="13353" xr:uid="{00000000-0005-0000-0000-00001C340000}"/>
    <cellStyle name="Input 115 3 6" xfId="13354" xr:uid="{00000000-0005-0000-0000-00001D340000}"/>
    <cellStyle name="Input 115 3 6 2" xfId="13355" xr:uid="{00000000-0005-0000-0000-00001E340000}"/>
    <cellStyle name="Input 115 3 6 3" xfId="13356" xr:uid="{00000000-0005-0000-0000-00001F340000}"/>
    <cellStyle name="Input 115 3 6 4" xfId="13357" xr:uid="{00000000-0005-0000-0000-000020340000}"/>
    <cellStyle name="Input 115 3 7" xfId="13358" xr:uid="{00000000-0005-0000-0000-000021340000}"/>
    <cellStyle name="Input 115 3 7 2" xfId="13359" xr:uid="{00000000-0005-0000-0000-000022340000}"/>
    <cellStyle name="Input 115 3 7 3" xfId="13360" xr:uid="{00000000-0005-0000-0000-000023340000}"/>
    <cellStyle name="Input 115 3 7 4" xfId="13361" xr:uid="{00000000-0005-0000-0000-000024340000}"/>
    <cellStyle name="Input 115 3 8" xfId="13362" xr:uid="{00000000-0005-0000-0000-000025340000}"/>
    <cellStyle name="Input 115 3 9" xfId="13363" xr:uid="{00000000-0005-0000-0000-000026340000}"/>
    <cellStyle name="Input 115 4" xfId="13364" xr:uid="{00000000-0005-0000-0000-000027340000}"/>
    <cellStyle name="Input 115 4 2" xfId="13365" xr:uid="{00000000-0005-0000-0000-000028340000}"/>
    <cellStyle name="Input 115 4 2 2" xfId="13366" xr:uid="{00000000-0005-0000-0000-000029340000}"/>
    <cellStyle name="Input 115 4 2 3" xfId="13367" xr:uid="{00000000-0005-0000-0000-00002A340000}"/>
    <cellStyle name="Input 115 4 2 4" xfId="13368" xr:uid="{00000000-0005-0000-0000-00002B340000}"/>
    <cellStyle name="Input 115 4 3" xfId="13369" xr:uid="{00000000-0005-0000-0000-00002C340000}"/>
    <cellStyle name="Input 115 4 3 2" xfId="13370" xr:uid="{00000000-0005-0000-0000-00002D340000}"/>
    <cellStyle name="Input 115 4 3 3" xfId="13371" xr:uid="{00000000-0005-0000-0000-00002E340000}"/>
    <cellStyle name="Input 115 4 3 4" xfId="13372" xr:uid="{00000000-0005-0000-0000-00002F340000}"/>
    <cellStyle name="Input 115 4 4" xfId="13373" xr:uid="{00000000-0005-0000-0000-000030340000}"/>
    <cellStyle name="Input 115 4 4 2" xfId="13374" xr:uid="{00000000-0005-0000-0000-000031340000}"/>
    <cellStyle name="Input 115 4 4 3" xfId="13375" xr:uid="{00000000-0005-0000-0000-000032340000}"/>
    <cellStyle name="Input 115 4 4 4" xfId="13376" xr:uid="{00000000-0005-0000-0000-000033340000}"/>
    <cellStyle name="Input 115 4 5" xfId="13377" xr:uid="{00000000-0005-0000-0000-000034340000}"/>
    <cellStyle name="Input 115 4 5 2" xfId="13378" xr:uid="{00000000-0005-0000-0000-000035340000}"/>
    <cellStyle name="Input 115 4 5 3" xfId="13379" xr:uid="{00000000-0005-0000-0000-000036340000}"/>
    <cellStyle name="Input 115 4 5 4" xfId="13380" xr:uid="{00000000-0005-0000-0000-000037340000}"/>
    <cellStyle name="Input 115 4 6" xfId="13381" xr:uid="{00000000-0005-0000-0000-000038340000}"/>
    <cellStyle name="Input 115 4 6 2" xfId="13382" xr:uid="{00000000-0005-0000-0000-000039340000}"/>
    <cellStyle name="Input 115 4 6 3" xfId="13383" xr:uid="{00000000-0005-0000-0000-00003A340000}"/>
    <cellStyle name="Input 115 4 6 4" xfId="13384" xr:uid="{00000000-0005-0000-0000-00003B340000}"/>
    <cellStyle name="Input 115 4 7" xfId="13385" xr:uid="{00000000-0005-0000-0000-00003C340000}"/>
    <cellStyle name="Input 115 4 8" xfId="13386" xr:uid="{00000000-0005-0000-0000-00003D340000}"/>
    <cellStyle name="Input 115 4 9" xfId="13387" xr:uid="{00000000-0005-0000-0000-00003E340000}"/>
    <cellStyle name="Input 115 5" xfId="13388" xr:uid="{00000000-0005-0000-0000-00003F340000}"/>
    <cellStyle name="Input 115 5 2" xfId="13389" xr:uid="{00000000-0005-0000-0000-000040340000}"/>
    <cellStyle name="Input 115 5 3" xfId="13390" xr:uid="{00000000-0005-0000-0000-000041340000}"/>
    <cellStyle name="Input 115 5 4" xfId="13391" xr:uid="{00000000-0005-0000-0000-000042340000}"/>
    <cellStyle name="Input 115 6" xfId="13392" xr:uid="{00000000-0005-0000-0000-000043340000}"/>
    <cellStyle name="Input 115 6 2" xfId="13393" xr:uid="{00000000-0005-0000-0000-000044340000}"/>
    <cellStyle name="Input 115 6 3" xfId="13394" xr:uid="{00000000-0005-0000-0000-000045340000}"/>
    <cellStyle name="Input 115 6 4" xfId="13395" xr:uid="{00000000-0005-0000-0000-000046340000}"/>
    <cellStyle name="Input 115 7" xfId="13396" xr:uid="{00000000-0005-0000-0000-000047340000}"/>
    <cellStyle name="Input 115 7 2" xfId="13397" xr:uid="{00000000-0005-0000-0000-000048340000}"/>
    <cellStyle name="Input 115 7 3" xfId="13398" xr:uid="{00000000-0005-0000-0000-000049340000}"/>
    <cellStyle name="Input 115 7 4" xfId="13399" xr:uid="{00000000-0005-0000-0000-00004A340000}"/>
    <cellStyle name="Input 115 8" xfId="13400" xr:uid="{00000000-0005-0000-0000-00004B340000}"/>
    <cellStyle name="Input 115 8 2" xfId="13401" xr:uid="{00000000-0005-0000-0000-00004C340000}"/>
    <cellStyle name="Input 115 8 3" xfId="13402" xr:uid="{00000000-0005-0000-0000-00004D340000}"/>
    <cellStyle name="Input 115 8 4" xfId="13403" xr:uid="{00000000-0005-0000-0000-00004E340000}"/>
    <cellStyle name="Input 115 9" xfId="13404" xr:uid="{00000000-0005-0000-0000-00004F340000}"/>
    <cellStyle name="Input 116" xfId="13405" xr:uid="{00000000-0005-0000-0000-000050340000}"/>
    <cellStyle name="Input 116 10" xfId="13406" xr:uid="{00000000-0005-0000-0000-000051340000}"/>
    <cellStyle name="Input 116 11" xfId="13407" xr:uid="{00000000-0005-0000-0000-000052340000}"/>
    <cellStyle name="Input 116 2" xfId="13408" xr:uid="{00000000-0005-0000-0000-000053340000}"/>
    <cellStyle name="Input 116 2 10" xfId="13409" xr:uid="{00000000-0005-0000-0000-000054340000}"/>
    <cellStyle name="Input 116 2 11" xfId="13410" xr:uid="{00000000-0005-0000-0000-000055340000}"/>
    <cellStyle name="Input 116 2 2" xfId="13411" xr:uid="{00000000-0005-0000-0000-000056340000}"/>
    <cellStyle name="Input 116 2 2 2" xfId="13412" xr:uid="{00000000-0005-0000-0000-000057340000}"/>
    <cellStyle name="Input 116 2 2 3" xfId="13413" xr:uid="{00000000-0005-0000-0000-000058340000}"/>
    <cellStyle name="Input 116 2 2 4" xfId="13414" xr:uid="{00000000-0005-0000-0000-000059340000}"/>
    <cellStyle name="Input 116 2 3" xfId="13415" xr:uid="{00000000-0005-0000-0000-00005A340000}"/>
    <cellStyle name="Input 116 2 3 2" xfId="13416" xr:uid="{00000000-0005-0000-0000-00005B340000}"/>
    <cellStyle name="Input 116 2 3 3" xfId="13417" xr:uid="{00000000-0005-0000-0000-00005C340000}"/>
    <cellStyle name="Input 116 2 3 4" xfId="13418" xr:uid="{00000000-0005-0000-0000-00005D340000}"/>
    <cellStyle name="Input 116 2 4" xfId="13419" xr:uid="{00000000-0005-0000-0000-00005E340000}"/>
    <cellStyle name="Input 116 2 4 2" xfId="13420" xr:uid="{00000000-0005-0000-0000-00005F340000}"/>
    <cellStyle name="Input 116 2 4 3" xfId="13421" xr:uid="{00000000-0005-0000-0000-000060340000}"/>
    <cellStyle name="Input 116 2 4 4" xfId="13422" xr:uid="{00000000-0005-0000-0000-000061340000}"/>
    <cellStyle name="Input 116 2 5" xfId="13423" xr:uid="{00000000-0005-0000-0000-000062340000}"/>
    <cellStyle name="Input 116 2 5 2" xfId="13424" xr:uid="{00000000-0005-0000-0000-000063340000}"/>
    <cellStyle name="Input 116 2 5 3" xfId="13425" xr:uid="{00000000-0005-0000-0000-000064340000}"/>
    <cellStyle name="Input 116 2 5 4" xfId="13426" xr:uid="{00000000-0005-0000-0000-000065340000}"/>
    <cellStyle name="Input 116 2 6" xfId="13427" xr:uid="{00000000-0005-0000-0000-000066340000}"/>
    <cellStyle name="Input 116 2 6 2" xfId="13428" xr:uid="{00000000-0005-0000-0000-000067340000}"/>
    <cellStyle name="Input 116 2 6 3" xfId="13429" xr:uid="{00000000-0005-0000-0000-000068340000}"/>
    <cellStyle name="Input 116 2 6 4" xfId="13430" xr:uid="{00000000-0005-0000-0000-000069340000}"/>
    <cellStyle name="Input 116 2 7" xfId="13431" xr:uid="{00000000-0005-0000-0000-00006A340000}"/>
    <cellStyle name="Input 116 2 7 2" xfId="13432" xr:uid="{00000000-0005-0000-0000-00006B340000}"/>
    <cellStyle name="Input 116 2 7 3" xfId="13433" xr:uid="{00000000-0005-0000-0000-00006C340000}"/>
    <cellStyle name="Input 116 2 7 4" xfId="13434" xr:uid="{00000000-0005-0000-0000-00006D340000}"/>
    <cellStyle name="Input 116 2 8" xfId="13435" xr:uid="{00000000-0005-0000-0000-00006E340000}"/>
    <cellStyle name="Input 116 2 8 2" xfId="13436" xr:uid="{00000000-0005-0000-0000-00006F340000}"/>
    <cellStyle name="Input 116 2 8 3" xfId="13437" xr:uid="{00000000-0005-0000-0000-000070340000}"/>
    <cellStyle name="Input 116 2 8 4" xfId="13438" xr:uid="{00000000-0005-0000-0000-000071340000}"/>
    <cellStyle name="Input 116 2 9" xfId="13439" xr:uid="{00000000-0005-0000-0000-000072340000}"/>
    <cellStyle name="Input 116 3" xfId="13440" xr:uid="{00000000-0005-0000-0000-000073340000}"/>
    <cellStyle name="Input 116 3 10" xfId="13441" xr:uid="{00000000-0005-0000-0000-000074340000}"/>
    <cellStyle name="Input 116 3 2" xfId="13442" xr:uid="{00000000-0005-0000-0000-000075340000}"/>
    <cellStyle name="Input 116 3 2 2" xfId="13443" xr:uid="{00000000-0005-0000-0000-000076340000}"/>
    <cellStyle name="Input 116 3 2 3" xfId="13444" xr:uid="{00000000-0005-0000-0000-000077340000}"/>
    <cellStyle name="Input 116 3 2 4" xfId="13445" xr:uid="{00000000-0005-0000-0000-000078340000}"/>
    <cellStyle name="Input 116 3 3" xfId="13446" xr:uid="{00000000-0005-0000-0000-000079340000}"/>
    <cellStyle name="Input 116 3 3 2" xfId="13447" xr:uid="{00000000-0005-0000-0000-00007A340000}"/>
    <cellStyle name="Input 116 3 3 3" xfId="13448" xr:uid="{00000000-0005-0000-0000-00007B340000}"/>
    <cellStyle name="Input 116 3 3 4" xfId="13449" xr:uid="{00000000-0005-0000-0000-00007C340000}"/>
    <cellStyle name="Input 116 3 4" xfId="13450" xr:uid="{00000000-0005-0000-0000-00007D340000}"/>
    <cellStyle name="Input 116 3 4 2" xfId="13451" xr:uid="{00000000-0005-0000-0000-00007E340000}"/>
    <cellStyle name="Input 116 3 4 3" xfId="13452" xr:uid="{00000000-0005-0000-0000-00007F340000}"/>
    <cellStyle name="Input 116 3 4 4" xfId="13453" xr:uid="{00000000-0005-0000-0000-000080340000}"/>
    <cellStyle name="Input 116 3 5" xfId="13454" xr:uid="{00000000-0005-0000-0000-000081340000}"/>
    <cellStyle name="Input 116 3 5 2" xfId="13455" xr:uid="{00000000-0005-0000-0000-000082340000}"/>
    <cellStyle name="Input 116 3 5 3" xfId="13456" xr:uid="{00000000-0005-0000-0000-000083340000}"/>
    <cellStyle name="Input 116 3 5 4" xfId="13457" xr:uid="{00000000-0005-0000-0000-000084340000}"/>
    <cellStyle name="Input 116 3 6" xfId="13458" xr:uid="{00000000-0005-0000-0000-000085340000}"/>
    <cellStyle name="Input 116 3 6 2" xfId="13459" xr:uid="{00000000-0005-0000-0000-000086340000}"/>
    <cellStyle name="Input 116 3 6 3" xfId="13460" xr:uid="{00000000-0005-0000-0000-000087340000}"/>
    <cellStyle name="Input 116 3 6 4" xfId="13461" xr:uid="{00000000-0005-0000-0000-000088340000}"/>
    <cellStyle name="Input 116 3 7" xfId="13462" xr:uid="{00000000-0005-0000-0000-000089340000}"/>
    <cellStyle name="Input 116 3 7 2" xfId="13463" xr:uid="{00000000-0005-0000-0000-00008A340000}"/>
    <cellStyle name="Input 116 3 7 3" xfId="13464" xr:uid="{00000000-0005-0000-0000-00008B340000}"/>
    <cellStyle name="Input 116 3 7 4" xfId="13465" xr:uid="{00000000-0005-0000-0000-00008C340000}"/>
    <cellStyle name="Input 116 3 8" xfId="13466" xr:uid="{00000000-0005-0000-0000-00008D340000}"/>
    <cellStyle name="Input 116 3 9" xfId="13467" xr:uid="{00000000-0005-0000-0000-00008E340000}"/>
    <cellStyle name="Input 116 4" xfId="13468" xr:uid="{00000000-0005-0000-0000-00008F340000}"/>
    <cellStyle name="Input 116 4 2" xfId="13469" xr:uid="{00000000-0005-0000-0000-000090340000}"/>
    <cellStyle name="Input 116 4 2 2" xfId="13470" xr:uid="{00000000-0005-0000-0000-000091340000}"/>
    <cellStyle name="Input 116 4 2 3" xfId="13471" xr:uid="{00000000-0005-0000-0000-000092340000}"/>
    <cellStyle name="Input 116 4 2 4" xfId="13472" xr:uid="{00000000-0005-0000-0000-000093340000}"/>
    <cellStyle name="Input 116 4 3" xfId="13473" xr:uid="{00000000-0005-0000-0000-000094340000}"/>
    <cellStyle name="Input 116 4 3 2" xfId="13474" xr:uid="{00000000-0005-0000-0000-000095340000}"/>
    <cellStyle name="Input 116 4 3 3" xfId="13475" xr:uid="{00000000-0005-0000-0000-000096340000}"/>
    <cellStyle name="Input 116 4 3 4" xfId="13476" xr:uid="{00000000-0005-0000-0000-000097340000}"/>
    <cellStyle name="Input 116 4 4" xfId="13477" xr:uid="{00000000-0005-0000-0000-000098340000}"/>
    <cellStyle name="Input 116 4 4 2" xfId="13478" xr:uid="{00000000-0005-0000-0000-000099340000}"/>
    <cellStyle name="Input 116 4 4 3" xfId="13479" xr:uid="{00000000-0005-0000-0000-00009A340000}"/>
    <cellStyle name="Input 116 4 4 4" xfId="13480" xr:uid="{00000000-0005-0000-0000-00009B340000}"/>
    <cellStyle name="Input 116 4 5" xfId="13481" xr:uid="{00000000-0005-0000-0000-00009C340000}"/>
    <cellStyle name="Input 116 4 5 2" xfId="13482" xr:uid="{00000000-0005-0000-0000-00009D340000}"/>
    <cellStyle name="Input 116 4 5 3" xfId="13483" xr:uid="{00000000-0005-0000-0000-00009E340000}"/>
    <cellStyle name="Input 116 4 5 4" xfId="13484" xr:uid="{00000000-0005-0000-0000-00009F340000}"/>
    <cellStyle name="Input 116 4 6" xfId="13485" xr:uid="{00000000-0005-0000-0000-0000A0340000}"/>
    <cellStyle name="Input 116 4 6 2" xfId="13486" xr:uid="{00000000-0005-0000-0000-0000A1340000}"/>
    <cellStyle name="Input 116 4 6 3" xfId="13487" xr:uid="{00000000-0005-0000-0000-0000A2340000}"/>
    <cellStyle name="Input 116 4 6 4" xfId="13488" xr:uid="{00000000-0005-0000-0000-0000A3340000}"/>
    <cellStyle name="Input 116 4 7" xfId="13489" xr:uid="{00000000-0005-0000-0000-0000A4340000}"/>
    <cellStyle name="Input 116 4 8" xfId="13490" xr:uid="{00000000-0005-0000-0000-0000A5340000}"/>
    <cellStyle name="Input 116 4 9" xfId="13491" xr:uid="{00000000-0005-0000-0000-0000A6340000}"/>
    <cellStyle name="Input 116 5" xfId="13492" xr:uid="{00000000-0005-0000-0000-0000A7340000}"/>
    <cellStyle name="Input 116 5 2" xfId="13493" xr:uid="{00000000-0005-0000-0000-0000A8340000}"/>
    <cellStyle name="Input 116 5 3" xfId="13494" xr:uid="{00000000-0005-0000-0000-0000A9340000}"/>
    <cellStyle name="Input 116 5 4" xfId="13495" xr:uid="{00000000-0005-0000-0000-0000AA340000}"/>
    <cellStyle name="Input 116 6" xfId="13496" xr:uid="{00000000-0005-0000-0000-0000AB340000}"/>
    <cellStyle name="Input 116 6 2" xfId="13497" xr:uid="{00000000-0005-0000-0000-0000AC340000}"/>
    <cellStyle name="Input 116 6 3" xfId="13498" xr:uid="{00000000-0005-0000-0000-0000AD340000}"/>
    <cellStyle name="Input 116 6 4" xfId="13499" xr:uid="{00000000-0005-0000-0000-0000AE340000}"/>
    <cellStyle name="Input 116 7" xfId="13500" xr:uid="{00000000-0005-0000-0000-0000AF340000}"/>
    <cellStyle name="Input 116 7 2" xfId="13501" xr:uid="{00000000-0005-0000-0000-0000B0340000}"/>
    <cellStyle name="Input 116 7 3" xfId="13502" xr:uid="{00000000-0005-0000-0000-0000B1340000}"/>
    <cellStyle name="Input 116 7 4" xfId="13503" xr:uid="{00000000-0005-0000-0000-0000B2340000}"/>
    <cellStyle name="Input 116 8" xfId="13504" xr:uid="{00000000-0005-0000-0000-0000B3340000}"/>
    <cellStyle name="Input 116 8 2" xfId="13505" xr:uid="{00000000-0005-0000-0000-0000B4340000}"/>
    <cellStyle name="Input 116 8 3" xfId="13506" xr:uid="{00000000-0005-0000-0000-0000B5340000}"/>
    <cellStyle name="Input 116 8 4" xfId="13507" xr:uid="{00000000-0005-0000-0000-0000B6340000}"/>
    <cellStyle name="Input 116 9" xfId="13508" xr:uid="{00000000-0005-0000-0000-0000B7340000}"/>
    <cellStyle name="Input 117" xfId="13509" xr:uid="{00000000-0005-0000-0000-0000B8340000}"/>
    <cellStyle name="Input 117 10" xfId="13510" xr:uid="{00000000-0005-0000-0000-0000B9340000}"/>
    <cellStyle name="Input 117 11" xfId="13511" xr:uid="{00000000-0005-0000-0000-0000BA340000}"/>
    <cellStyle name="Input 117 2" xfId="13512" xr:uid="{00000000-0005-0000-0000-0000BB340000}"/>
    <cellStyle name="Input 117 2 10" xfId="13513" xr:uid="{00000000-0005-0000-0000-0000BC340000}"/>
    <cellStyle name="Input 117 2 11" xfId="13514" xr:uid="{00000000-0005-0000-0000-0000BD340000}"/>
    <cellStyle name="Input 117 2 2" xfId="13515" xr:uid="{00000000-0005-0000-0000-0000BE340000}"/>
    <cellStyle name="Input 117 2 2 2" xfId="13516" xr:uid="{00000000-0005-0000-0000-0000BF340000}"/>
    <cellStyle name="Input 117 2 2 3" xfId="13517" xr:uid="{00000000-0005-0000-0000-0000C0340000}"/>
    <cellStyle name="Input 117 2 2 4" xfId="13518" xr:uid="{00000000-0005-0000-0000-0000C1340000}"/>
    <cellStyle name="Input 117 2 3" xfId="13519" xr:uid="{00000000-0005-0000-0000-0000C2340000}"/>
    <cellStyle name="Input 117 2 3 2" xfId="13520" xr:uid="{00000000-0005-0000-0000-0000C3340000}"/>
    <cellStyle name="Input 117 2 3 3" xfId="13521" xr:uid="{00000000-0005-0000-0000-0000C4340000}"/>
    <cellStyle name="Input 117 2 3 4" xfId="13522" xr:uid="{00000000-0005-0000-0000-0000C5340000}"/>
    <cellStyle name="Input 117 2 4" xfId="13523" xr:uid="{00000000-0005-0000-0000-0000C6340000}"/>
    <cellStyle name="Input 117 2 4 2" xfId="13524" xr:uid="{00000000-0005-0000-0000-0000C7340000}"/>
    <cellStyle name="Input 117 2 4 3" xfId="13525" xr:uid="{00000000-0005-0000-0000-0000C8340000}"/>
    <cellStyle name="Input 117 2 4 4" xfId="13526" xr:uid="{00000000-0005-0000-0000-0000C9340000}"/>
    <cellStyle name="Input 117 2 5" xfId="13527" xr:uid="{00000000-0005-0000-0000-0000CA340000}"/>
    <cellStyle name="Input 117 2 5 2" xfId="13528" xr:uid="{00000000-0005-0000-0000-0000CB340000}"/>
    <cellStyle name="Input 117 2 5 3" xfId="13529" xr:uid="{00000000-0005-0000-0000-0000CC340000}"/>
    <cellStyle name="Input 117 2 5 4" xfId="13530" xr:uid="{00000000-0005-0000-0000-0000CD340000}"/>
    <cellStyle name="Input 117 2 6" xfId="13531" xr:uid="{00000000-0005-0000-0000-0000CE340000}"/>
    <cellStyle name="Input 117 2 6 2" xfId="13532" xr:uid="{00000000-0005-0000-0000-0000CF340000}"/>
    <cellStyle name="Input 117 2 6 3" xfId="13533" xr:uid="{00000000-0005-0000-0000-0000D0340000}"/>
    <cellStyle name="Input 117 2 6 4" xfId="13534" xr:uid="{00000000-0005-0000-0000-0000D1340000}"/>
    <cellStyle name="Input 117 2 7" xfId="13535" xr:uid="{00000000-0005-0000-0000-0000D2340000}"/>
    <cellStyle name="Input 117 2 7 2" xfId="13536" xr:uid="{00000000-0005-0000-0000-0000D3340000}"/>
    <cellStyle name="Input 117 2 7 3" xfId="13537" xr:uid="{00000000-0005-0000-0000-0000D4340000}"/>
    <cellStyle name="Input 117 2 7 4" xfId="13538" xr:uid="{00000000-0005-0000-0000-0000D5340000}"/>
    <cellStyle name="Input 117 2 8" xfId="13539" xr:uid="{00000000-0005-0000-0000-0000D6340000}"/>
    <cellStyle name="Input 117 2 8 2" xfId="13540" xr:uid="{00000000-0005-0000-0000-0000D7340000}"/>
    <cellStyle name="Input 117 2 8 3" xfId="13541" xr:uid="{00000000-0005-0000-0000-0000D8340000}"/>
    <cellStyle name="Input 117 2 8 4" xfId="13542" xr:uid="{00000000-0005-0000-0000-0000D9340000}"/>
    <cellStyle name="Input 117 2 9" xfId="13543" xr:uid="{00000000-0005-0000-0000-0000DA340000}"/>
    <cellStyle name="Input 117 3" xfId="13544" xr:uid="{00000000-0005-0000-0000-0000DB340000}"/>
    <cellStyle name="Input 117 3 10" xfId="13545" xr:uid="{00000000-0005-0000-0000-0000DC340000}"/>
    <cellStyle name="Input 117 3 2" xfId="13546" xr:uid="{00000000-0005-0000-0000-0000DD340000}"/>
    <cellStyle name="Input 117 3 2 2" xfId="13547" xr:uid="{00000000-0005-0000-0000-0000DE340000}"/>
    <cellStyle name="Input 117 3 2 3" xfId="13548" xr:uid="{00000000-0005-0000-0000-0000DF340000}"/>
    <cellStyle name="Input 117 3 2 4" xfId="13549" xr:uid="{00000000-0005-0000-0000-0000E0340000}"/>
    <cellStyle name="Input 117 3 3" xfId="13550" xr:uid="{00000000-0005-0000-0000-0000E1340000}"/>
    <cellStyle name="Input 117 3 3 2" xfId="13551" xr:uid="{00000000-0005-0000-0000-0000E2340000}"/>
    <cellStyle name="Input 117 3 3 3" xfId="13552" xr:uid="{00000000-0005-0000-0000-0000E3340000}"/>
    <cellStyle name="Input 117 3 3 4" xfId="13553" xr:uid="{00000000-0005-0000-0000-0000E4340000}"/>
    <cellStyle name="Input 117 3 4" xfId="13554" xr:uid="{00000000-0005-0000-0000-0000E5340000}"/>
    <cellStyle name="Input 117 3 4 2" xfId="13555" xr:uid="{00000000-0005-0000-0000-0000E6340000}"/>
    <cellStyle name="Input 117 3 4 3" xfId="13556" xr:uid="{00000000-0005-0000-0000-0000E7340000}"/>
    <cellStyle name="Input 117 3 4 4" xfId="13557" xr:uid="{00000000-0005-0000-0000-0000E8340000}"/>
    <cellStyle name="Input 117 3 5" xfId="13558" xr:uid="{00000000-0005-0000-0000-0000E9340000}"/>
    <cellStyle name="Input 117 3 5 2" xfId="13559" xr:uid="{00000000-0005-0000-0000-0000EA340000}"/>
    <cellStyle name="Input 117 3 5 3" xfId="13560" xr:uid="{00000000-0005-0000-0000-0000EB340000}"/>
    <cellStyle name="Input 117 3 5 4" xfId="13561" xr:uid="{00000000-0005-0000-0000-0000EC340000}"/>
    <cellStyle name="Input 117 3 6" xfId="13562" xr:uid="{00000000-0005-0000-0000-0000ED340000}"/>
    <cellStyle name="Input 117 3 6 2" xfId="13563" xr:uid="{00000000-0005-0000-0000-0000EE340000}"/>
    <cellStyle name="Input 117 3 6 3" xfId="13564" xr:uid="{00000000-0005-0000-0000-0000EF340000}"/>
    <cellStyle name="Input 117 3 6 4" xfId="13565" xr:uid="{00000000-0005-0000-0000-0000F0340000}"/>
    <cellStyle name="Input 117 3 7" xfId="13566" xr:uid="{00000000-0005-0000-0000-0000F1340000}"/>
    <cellStyle name="Input 117 3 7 2" xfId="13567" xr:uid="{00000000-0005-0000-0000-0000F2340000}"/>
    <cellStyle name="Input 117 3 7 3" xfId="13568" xr:uid="{00000000-0005-0000-0000-0000F3340000}"/>
    <cellStyle name="Input 117 3 7 4" xfId="13569" xr:uid="{00000000-0005-0000-0000-0000F4340000}"/>
    <cellStyle name="Input 117 3 8" xfId="13570" xr:uid="{00000000-0005-0000-0000-0000F5340000}"/>
    <cellStyle name="Input 117 3 9" xfId="13571" xr:uid="{00000000-0005-0000-0000-0000F6340000}"/>
    <cellStyle name="Input 117 4" xfId="13572" xr:uid="{00000000-0005-0000-0000-0000F7340000}"/>
    <cellStyle name="Input 117 4 2" xfId="13573" xr:uid="{00000000-0005-0000-0000-0000F8340000}"/>
    <cellStyle name="Input 117 4 2 2" xfId="13574" xr:uid="{00000000-0005-0000-0000-0000F9340000}"/>
    <cellStyle name="Input 117 4 2 3" xfId="13575" xr:uid="{00000000-0005-0000-0000-0000FA340000}"/>
    <cellStyle name="Input 117 4 2 4" xfId="13576" xr:uid="{00000000-0005-0000-0000-0000FB340000}"/>
    <cellStyle name="Input 117 4 3" xfId="13577" xr:uid="{00000000-0005-0000-0000-0000FC340000}"/>
    <cellStyle name="Input 117 4 3 2" xfId="13578" xr:uid="{00000000-0005-0000-0000-0000FD340000}"/>
    <cellStyle name="Input 117 4 3 3" xfId="13579" xr:uid="{00000000-0005-0000-0000-0000FE340000}"/>
    <cellStyle name="Input 117 4 3 4" xfId="13580" xr:uid="{00000000-0005-0000-0000-0000FF340000}"/>
    <cellStyle name="Input 117 4 4" xfId="13581" xr:uid="{00000000-0005-0000-0000-000000350000}"/>
    <cellStyle name="Input 117 4 4 2" xfId="13582" xr:uid="{00000000-0005-0000-0000-000001350000}"/>
    <cellStyle name="Input 117 4 4 3" xfId="13583" xr:uid="{00000000-0005-0000-0000-000002350000}"/>
    <cellStyle name="Input 117 4 4 4" xfId="13584" xr:uid="{00000000-0005-0000-0000-000003350000}"/>
    <cellStyle name="Input 117 4 5" xfId="13585" xr:uid="{00000000-0005-0000-0000-000004350000}"/>
    <cellStyle name="Input 117 4 5 2" xfId="13586" xr:uid="{00000000-0005-0000-0000-000005350000}"/>
    <cellStyle name="Input 117 4 5 3" xfId="13587" xr:uid="{00000000-0005-0000-0000-000006350000}"/>
    <cellStyle name="Input 117 4 5 4" xfId="13588" xr:uid="{00000000-0005-0000-0000-000007350000}"/>
    <cellStyle name="Input 117 4 6" xfId="13589" xr:uid="{00000000-0005-0000-0000-000008350000}"/>
    <cellStyle name="Input 117 4 6 2" xfId="13590" xr:uid="{00000000-0005-0000-0000-000009350000}"/>
    <cellStyle name="Input 117 4 6 3" xfId="13591" xr:uid="{00000000-0005-0000-0000-00000A350000}"/>
    <cellStyle name="Input 117 4 6 4" xfId="13592" xr:uid="{00000000-0005-0000-0000-00000B350000}"/>
    <cellStyle name="Input 117 4 7" xfId="13593" xr:uid="{00000000-0005-0000-0000-00000C350000}"/>
    <cellStyle name="Input 117 4 8" xfId="13594" xr:uid="{00000000-0005-0000-0000-00000D350000}"/>
    <cellStyle name="Input 117 4 9" xfId="13595" xr:uid="{00000000-0005-0000-0000-00000E350000}"/>
    <cellStyle name="Input 117 5" xfId="13596" xr:uid="{00000000-0005-0000-0000-00000F350000}"/>
    <cellStyle name="Input 117 5 2" xfId="13597" xr:uid="{00000000-0005-0000-0000-000010350000}"/>
    <cellStyle name="Input 117 5 3" xfId="13598" xr:uid="{00000000-0005-0000-0000-000011350000}"/>
    <cellStyle name="Input 117 5 4" xfId="13599" xr:uid="{00000000-0005-0000-0000-000012350000}"/>
    <cellStyle name="Input 117 6" xfId="13600" xr:uid="{00000000-0005-0000-0000-000013350000}"/>
    <cellStyle name="Input 117 6 2" xfId="13601" xr:uid="{00000000-0005-0000-0000-000014350000}"/>
    <cellStyle name="Input 117 6 3" xfId="13602" xr:uid="{00000000-0005-0000-0000-000015350000}"/>
    <cellStyle name="Input 117 6 4" xfId="13603" xr:uid="{00000000-0005-0000-0000-000016350000}"/>
    <cellStyle name="Input 117 7" xfId="13604" xr:uid="{00000000-0005-0000-0000-000017350000}"/>
    <cellStyle name="Input 117 7 2" xfId="13605" xr:uid="{00000000-0005-0000-0000-000018350000}"/>
    <cellStyle name="Input 117 7 3" xfId="13606" xr:uid="{00000000-0005-0000-0000-000019350000}"/>
    <cellStyle name="Input 117 7 4" xfId="13607" xr:uid="{00000000-0005-0000-0000-00001A350000}"/>
    <cellStyle name="Input 117 8" xfId="13608" xr:uid="{00000000-0005-0000-0000-00001B350000}"/>
    <cellStyle name="Input 117 8 2" xfId="13609" xr:uid="{00000000-0005-0000-0000-00001C350000}"/>
    <cellStyle name="Input 117 8 3" xfId="13610" xr:uid="{00000000-0005-0000-0000-00001D350000}"/>
    <cellStyle name="Input 117 8 4" xfId="13611" xr:uid="{00000000-0005-0000-0000-00001E350000}"/>
    <cellStyle name="Input 117 9" xfId="13612" xr:uid="{00000000-0005-0000-0000-00001F350000}"/>
    <cellStyle name="Input 118" xfId="13613" xr:uid="{00000000-0005-0000-0000-000020350000}"/>
    <cellStyle name="Input 118 10" xfId="13614" xr:uid="{00000000-0005-0000-0000-000021350000}"/>
    <cellStyle name="Input 118 11" xfId="13615" xr:uid="{00000000-0005-0000-0000-000022350000}"/>
    <cellStyle name="Input 118 2" xfId="13616" xr:uid="{00000000-0005-0000-0000-000023350000}"/>
    <cellStyle name="Input 118 2 10" xfId="13617" xr:uid="{00000000-0005-0000-0000-000024350000}"/>
    <cellStyle name="Input 118 2 11" xfId="13618" xr:uid="{00000000-0005-0000-0000-000025350000}"/>
    <cellStyle name="Input 118 2 2" xfId="13619" xr:uid="{00000000-0005-0000-0000-000026350000}"/>
    <cellStyle name="Input 118 2 2 2" xfId="13620" xr:uid="{00000000-0005-0000-0000-000027350000}"/>
    <cellStyle name="Input 118 2 2 3" xfId="13621" xr:uid="{00000000-0005-0000-0000-000028350000}"/>
    <cellStyle name="Input 118 2 2 4" xfId="13622" xr:uid="{00000000-0005-0000-0000-000029350000}"/>
    <cellStyle name="Input 118 2 3" xfId="13623" xr:uid="{00000000-0005-0000-0000-00002A350000}"/>
    <cellStyle name="Input 118 2 3 2" xfId="13624" xr:uid="{00000000-0005-0000-0000-00002B350000}"/>
    <cellStyle name="Input 118 2 3 3" xfId="13625" xr:uid="{00000000-0005-0000-0000-00002C350000}"/>
    <cellStyle name="Input 118 2 3 4" xfId="13626" xr:uid="{00000000-0005-0000-0000-00002D350000}"/>
    <cellStyle name="Input 118 2 4" xfId="13627" xr:uid="{00000000-0005-0000-0000-00002E350000}"/>
    <cellStyle name="Input 118 2 4 2" xfId="13628" xr:uid="{00000000-0005-0000-0000-00002F350000}"/>
    <cellStyle name="Input 118 2 4 3" xfId="13629" xr:uid="{00000000-0005-0000-0000-000030350000}"/>
    <cellStyle name="Input 118 2 4 4" xfId="13630" xr:uid="{00000000-0005-0000-0000-000031350000}"/>
    <cellStyle name="Input 118 2 5" xfId="13631" xr:uid="{00000000-0005-0000-0000-000032350000}"/>
    <cellStyle name="Input 118 2 5 2" xfId="13632" xr:uid="{00000000-0005-0000-0000-000033350000}"/>
    <cellStyle name="Input 118 2 5 3" xfId="13633" xr:uid="{00000000-0005-0000-0000-000034350000}"/>
    <cellStyle name="Input 118 2 5 4" xfId="13634" xr:uid="{00000000-0005-0000-0000-000035350000}"/>
    <cellStyle name="Input 118 2 6" xfId="13635" xr:uid="{00000000-0005-0000-0000-000036350000}"/>
    <cellStyle name="Input 118 2 6 2" xfId="13636" xr:uid="{00000000-0005-0000-0000-000037350000}"/>
    <cellStyle name="Input 118 2 6 3" xfId="13637" xr:uid="{00000000-0005-0000-0000-000038350000}"/>
    <cellStyle name="Input 118 2 6 4" xfId="13638" xr:uid="{00000000-0005-0000-0000-000039350000}"/>
    <cellStyle name="Input 118 2 7" xfId="13639" xr:uid="{00000000-0005-0000-0000-00003A350000}"/>
    <cellStyle name="Input 118 2 7 2" xfId="13640" xr:uid="{00000000-0005-0000-0000-00003B350000}"/>
    <cellStyle name="Input 118 2 7 3" xfId="13641" xr:uid="{00000000-0005-0000-0000-00003C350000}"/>
    <cellStyle name="Input 118 2 7 4" xfId="13642" xr:uid="{00000000-0005-0000-0000-00003D350000}"/>
    <cellStyle name="Input 118 2 8" xfId="13643" xr:uid="{00000000-0005-0000-0000-00003E350000}"/>
    <cellStyle name="Input 118 2 8 2" xfId="13644" xr:uid="{00000000-0005-0000-0000-00003F350000}"/>
    <cellStyle name="Input 118 2 8 3" xfId="13645" xr:uid="{00000000-0005-0000-0000-000040350000}"/>
    <cellStyle name="Input 118 2 8 4" xfId="13646" xr:uid="{00000000-0005-0000-0000-000041350000}"/>
    <cellStyle name="Input 118 2 9" xfId="13647" xr:uid="{00000000-0005-0000-0000-000042350000}"/>
    <cellStyle name="Input 118 3" xfId="13648" xr:uid="{00000000-0005-0000-0000-000043350000}"/>
    <cellStyle name="Input 118 3 10" xfId="13649" xr:uid="{00000000-0005-0000-0000-000044350000}"/>
    <cellStyle name="Input 118 3 2" xfId="13650" xr:uid="{00000000-0005-0000-0000-000045350000}"/>
    <cellStyle name="Input 118 3 2 2" xfId="13651" xr:uid="{00000000-0005-0000-0000-000046350000}"/>
    <cellStyle name="Input 118 3 2 3" xfId="13652" xr:uid="{00000000-0005-0000-0000-000047350000}"/>
    <cellStyle name="Input 118 3 2 4" xfId="13653" xr:uid="{00000000-0005-0000-0000-000048350000}"/>
    <cellStyle name="Input 118 3 3" xfId="13654" xr:uid="{00000000-0005-0000-0000-000049350000}"/>
    <cellStyle name="Input 118 3 3 2" xfId="13655" xr:uid="{00000000-0005-0000-0000-00004A350000}"/>
    <cellStyle name="Input 118 3 3 3" xfId="13656" xr:uid="{00000000-0005-0000-0000-00004B350000}"/>
    <cellStyle name="Input 118 3 3 4" xfId="13657" xr:uid="{00000000-0005-0000-0000-00004C350000}"/>
    <cellStyle name="Input 118 3 4" xfId="13658" xr:uid="{00000000-0005-0000-0000-00004D350000}"/>
    <cellStyle name="Input 118 3 4 2" xfId="13659" xr:uid="{00000000-0005-0000-0000-00004E350000}"/>
    <cellStyle name="Input 118 3 4 3" xfId="13660" xr:uid="{00000000-0005-0000-0000-00004F350000}"/>
    <cellStyle name="Input 118 3 4 4" xfId="13661" xr:uid="{00000000-0005-0000-0000-000050350000}"/>
    <cellStyle name="Input 118 3 5" xfId="13662" xr:uid="{00000000-0005-0000-0000-000051350000}"/>
    <cellStyle name="Input 118 3 5 2" xfId="13663" xr:uid="{00000000-0005-0000-0000-000052350000}"/>
    <cellStyle name="Input 118 3 5 3" xfId="13664" xr:uid="{00000000-0005-0000-0000-000053350000}"/>
    <cellStyle name="Input 118 3 5 4" xfId="13665" xr:uid="{00000000-0005-0000-0000-000054350000}"/>
    <cellStyle name="Input 118 3 6" xfId="13666" xr:uid="{00000000-0005-0000-0000-000055350000}"/>
    <cellStyle name="Input 118 3 6 2" xfId="13667" xr:uid="{00000000-0005-0000-0000-000056350000}"/>
    <cellStyle name="Input 118 3 6 3" xfId="13668" xr:uid="{00000000-0005-0000-0000-000057350000}"/>
    <cellStyle name="Input 118 3 6 4" xfId="13669" xr:uid="{00000000-0005-0000-0000-000058350000}"/>
    <cellStyle name="Input 118 3 7" xfId="13670" xr:uid="{00000000-0005-0000-0000-000059350000}"/>
    <cellStyle name="Input 118 3 7 2" xfId="13671" xr:uid="{00000000-0005-0000-0000-00005A350000}"/>
    <cellStyle name="Input 118 3 7 3" xfId="13672" xr:uid="{00000000-0005-0000-0000-00005B350000}"/>
    <cellStyle name="Input 118 3 7 4" xfId="13673" xr:uid="{00000000-0005-0000-0000-00005C350000}"/>
    <cellStyle name="Input 118 3 8" xfId="13674" xr:uid="{00000000-0005-0000-0000-00005D350000}"/>
    <cellStyle name="Input 118 3 9" xfId="13675" xr:uid="{00000000-0005-0000-0000-00005E350000}"/>
    <cellStyle name="Input 118 4" xfId="13676" xr:uid="{00000000-0005-0000-0000-00005F350000}"/>
    <cellStyle name="Input 118 4 2" xfId="13677" xr:uid="{00000000-0005-0000-0000-000060350000}"/>
    <cellStyle name="Input 118 4 2 2" xfId="13678" xr:uid="{00000000-0005-0000-0000-000061350000}"/>
    <cellStyle name="Input 118 4 2 3" xfId="13679" xr:uid="{00000000-0005-0000-0000-000062350000}"/>
    <cellStyle name="Input 118 4 2 4" xfId="13680" xr:uid="{00000000-0005-0000-0000-000063350000}"/>
    <cellStyle name="Input 118 4 3" xfId="13681" xr:uid="{00000000-0005-0000-0000-000064350000}"/>
    <cellStyle name="Input 118 4 3 2" xfId="13682" xr:uid="{00000000-0005-0000-0000-000065350000}"/>
    <cellStyle name="Input 118 4 3 3" xfId="13683" xr:uid="{00000000-0005-0000-0000-000066350000}"/>
    <cellStyle name="Input 118 4 3 4" xfId="13684" xr:uid="{00000000-0005-0000-0000-000067350000}"/>
    <cellStyle name="Input 118 4 4" xfId="13685" xr:uid="{00000000-0005-0000-0000-000068350000}"/>
    <cellStyle name="Input 118 4 4 2" xfId="13686" xr:uid="{00000000-0005-0000-0000-000069350000}"/>
    <cellStyle name="Input 118 4 4 3" xfId="13687" xr:uid="{00000000-0005-0000-0000-00006A350000}"/>
    <cellStyle name="Input 118 4 4 4" xfId="13688" xr:uid="{00000000-0005-0000-0000-00006B350000}"/>
    <cellStyle name="Input 118 4 5" xfId="13689" xr:uid="{00000000-0005-0000-0000-00006C350000}"/>
    <cellStyle name="Input 118 4 5 2" xfId="13690" xr:uid="{00000000-0005-0000-0000-00006D350000}"/>
    <cellStyle name="Input 118 4 5 3" xfId="13691" xr:uid="{00000000-0005-0000-0000-00006E350000}"/>
    <cellStyle name="Input 118 4 5 4" xfId="13692" xr:uid="{00000000-0005-0000-0000-00006F350000}"/>
    <cellStyle name="Input 118 4 6" xfId="13693" xr:uid="{00000000-0005-0000-0000-000070350000}"/>
    <cellStyle name="Input 118 4 6 2" xfId="13694" xr:uid="{00000000-0005-0000-0000-000071350000}"/>
    <cellStyle name="Input 118 4 6 3" xfId="13695" xr:uid="{00000000-0005-0000-0000-000072350000}"/>
    <cellStyle name="Input 118 4 6 4" xfId="13696" xr:uid="{00000000-0005-0000-0000-000073350000}"/>
    <cellStyle name="Input 118 4 7" xfId="13697" xr:uid="{00000000-0005-0000-0000-000074350000}"/>
    <cellStyle name="Input 118 4 8" xfId="13698" xr:uid="{00000000-0005-0000-0000-000075350000}"/>
    <cellStyle name="Input 118 4 9" xfId="13699" xr:uid="{00000000-0005-0000-0000-000076350000}"/>
    <cellStyle name="Input 118 5" xfId="13700" xr:uid="{00000000-0005-0000-0000-000077350000}"/>
    <cellStyle name="Input 118 5 2" xfId="13701" xr:uid="{00000000-0005-0000-0000-000078350000}"/>
    <cellStyle name="Input 118 5 3" xfId="13702" xr:uid="{00000000-0005-0000-0000-000079350000}"/>
    <cellStyle name="Input 118 5 4" xfId="13703" xr:uid="{00000000-0005-0000-0000-00007A350000}"/>
    <cellStyle name="Input 118 6" xfId="13704" xr:uid="{00000000-0005-0000-0000-00007B350000}"/>
    <cellStyle name="Input 118 6 2" xfId="13705" xr:uid="{00000000-0005-0000-0000-00007C350000}"/>
    <cellStyle name="Input 118 6 3" xfId="13706" xr:uid="{00000000-0005-0000-0000-00007D350000}"/>
    <cellStyle name="Input 118 6 4" xfId="13707" xr:uid="{00000000-0005-0000-0000-00007E350000}"/>
    <cellStyle name="Input 118 7" xfId="13708" xr:uid="{00000000-0005-0000-0000-00007F350000}"/>
    <cellStyle name="Input 118 7 2" xfId="13709" xr:uid="{00000000-0005-0000-0000-000080350000}"/>
    <cellStyle name="Input 118 7 3" xfId="13710" xr:uid="{00000000-0005-0000-0000-000081350000}"/>
    <cellStyle name="Input 118 7 4" xfId="13711" xr:uid="{00000000-0005-0000-0000-000082350000}"/>
    <cellStyle name="Input 118 8" xfId="13712" xr:uid="{00000000-0005-0000-0000-000083350000}"/>
    <cellStyle name="Input 118 8 2" xfId="13713" xr:uid="{00000000-0005-0000-0000-000084350000}"/>
    <cellStyle name="Input 118 8 3" xfId="13714" xr:uid="{00000000-0005-0000-0000-000085350000}"/>
    <cellStyle name="Input 118 8 4" xfId="13715" xr:uid="{00000000-0005-0000-0000-000086350000}"/>
    <cellStyle name="Input 118 9" xfId="13716" xr:uid="{00000000-0005-0000-0000-000087350000}"/>
    <cellStyle name="Input 119" xfId="13717" xr:uid="{00000000-0005-0000-0000-000088350000}"/>
    <cellStyle name="Input 119 10" xfId="13718" xr:uid="{00000000-0005-0000-0000-000089350000}"/>
    <cellStyle name="Input 119 11" xfId="13719" xr:uid="{00000000-0005-0000-0000-00008A350000}"/>
    <cellStyle name="Input 119 2" xfId="13720" xr:uid="{00000000-0005-0000-0000-00008B350000}"/>
    <cellStyle name="Input 119 2 10" xfId="13721" xr:uid="{00000000-0005-0000-0000-00008C350000}"/>
    <cellStyle name="Input 119 2 11" xfId="13722" xr:uid="{00000000-0005-0000-0000-00008D350000}"/>
    <cellStyle name="Input 119 2 2" xfId="13723" xr:uid="{00000000-0005-0000-0000-00008E350000}"/>
    <cellStyle name="Input 119 2 2 2" xfId="13724" xr:uid="{00000000-0005-0000-0000-00008F350000}"/>
    <cellStyle name="Input 119 2 2 3" xfId="13725" xr:uid="{00000000-0005-0000-0000-000090350000}"/>
    <cellStyle name="Input 119 2 2 4" xfId="13726" xr:uid="{00000000-0005-0000-0000-000091350000}"/>
    <cellStyle name="Input 119 2 3" xfId="13727" xr:uid="{00000000-0005-0000-0000-000092350000}"/>
    <cellStyle name="Input 119 2 3 2" xfId="13728" xr:uid="{00000000-0005-0000-0000-000093350000}"/>
    <cellStyle name="Input 119 2 3 3" xfId="13729" xr:uid="{00000000-0005-0000-0000-000094350000}"/>
    <cellStyle name="Input 119 2 3 4" xfId="13730" xr:uid="{00000000-0005-0000-0000-000095350000}"/>
    <cellStyle name="Input 119 2 4" xfId="13731" xr:uid="{00000000-0005-0000-0000-000096350000}"/>
    <cellStyle name="Input 119 2 4 2" xfId="13732" xr:uid="{00000000-0005-0000-0000-000097350000}"/>
    <cellStyle name="Input 119 2 4 3" xfId="13733" xr:uid="{00000000-0005-0000-0000-000098350000}"/>
    <cellStyle name="Input 119 2 4 4" xfId="13734" xr:uid="{00000000-0005-0000-0000-000099350000}"/>
    <cellStyle name="Input 119 2 5" xfId="13735" xr:uid="{00000000-0005-0000-0000-00009A350000}"/>
    <cellStyle name="Input 119 2 5 2" xfId="13736" xr:uid="{00000000-0005-0000-0000-00009B350000}"/>
    <cellStyle name="Input 119 2 5 3" xfId="13737" xr:uid="{00000000-0005-0000-0000-00009C350000}"/>
    <cellStyle name="Input 119 2 5 4" xfId="13738" xr:uid="{00000000-0005-0000-0000-00009D350000}"/>
    <cellStyle name="Input 119 2 6" xfId="13739" xr:uid="{00000000-0005-0000-0000-00009E350000}"/>
    <cellStyle name="Input 119 2 6 2" xfId="13740" xr:uid="{00000000-0005-0000-0000-00009F350000}"/>
    <cellStyle name="Input 119 2 6 3" xfId="13741" xr:uid="{00000000-0005-0000-0000-0000A0350000}"/>
    <cellStyle name="Input 119 2 6 4" xfId="13742" xr:uid="{00000000-0005-0000-0000-0000A1350000}"/>
    <cellStyle name="Input 119 2 7" xfId="13743" xr:uid="{00000000-0005-0000-0000-0000A2350000}"/>
    <cellStyle name="Input 119 2 7 2" xfId="13744" xr:uid="{00000000-0005-0000-0000-0000A3350000}"/>
    <cellStyle name="Input 119 2 7 3" xfId="13745" xr:uid="{00000000-0005-0000-0000-0000A4350000}"/>
    <cellStyle name="Input 119 2 7 4" xfId="13746" xr:uid="{00000000-0005-0000-0000-0000A5350000}"/>
    <cellStyle name="Input 119 2 8" xfId="13747" xr:uid="{00000000-0005-0000-0000-0000A6350000}"/>
    <cellStyle name="Input 119 2 8 2" xfId="13748" xr:uid="{00000000-0005-0000-0000-0000A7350000}"/>
    <cellStyle name="Input 119 2 8 3" xfId="13749" xr:uid="{00000000-0005-0000-0000-0000A8350000}"/>
    <cellStyle name="Input 119 2 8 4" xfId="13750" xr:uid="{00000000-0005-0000-0000-0000A9350000}"/>
    <cellStyle name="Input 119 2 9" xfId="13751" xr:uid="{00000000-0005-0000-0000-0000AA350000}"/>
    <cellStyle name="Input 119 3" xfId="13752" xr:uid="{00000000-0005-0000-0000-0000AB350000}"/>
    <cellStyle name="Input 119 3 10" xfId="13753" xr:uid="{00000000-0005-0000-0000-0000AC350000}"/>
    <cellStyle name="Input 119 3 2" xfId="13754" xr:uid="{00000000-0005-0000-0000-0000AD350000}"/>
    <cellStyle name="Input 119 3 2 2" xfId="13755" xr:uid="{00000000-0005-0000-0000-0000AE350000}"/>
    <cellStyle name="Input 119 3 2 3" xfId="13756" xr:uid="{00000000-0005-0000-0000-0000AF350000}"/>
    <cellStyle name="Input 119 3 2 4" xfId="13757" xr:uid="{00000000-0005-0000-0000-0000B0350000}"/>
    <cellStyle name="Input 119 3 3" xfId="13758" xr:uid="{00000000-0005-0000-0000-0000B1350000}"/>
    <cellStyle name="Input 119 3 3 2" xfId="13759" xr:uid="{00000000-0005-0000-0000-0000B2350000}"/>
    <cellStyle name="Input 119 3 3 3" xfId="13760" xr:uid="{00000000-0005-0000-0000-0000B3350000}"/>
    <cellStyle name="Input 119 3 3 4" xfId="13761" xr:uid="{00000000-0005-0000-0000-0000B4350000}"/>
    <cellStyle name="Input 119 3 4" xfId="13762" xr:uid="{00000000-0005-0000-0000-0000B5350000}"/>
    <cellStyle name="Input 119 3 4 2" xfId="13763" xr:uid="{00000000-0005-0000-0000-0000B6350000}"/>
    <cellStyle name="Input 119 3 4 3" xfId="13764" xr:uid="{00000000-0005-0000-0000-0000B7350000}"/>
    <cellStyle name="Input 119 3 4 4" xfId="13765" xr:uid="{00000000-0005-0000-0000-0000B8350000}"/>
    <cellStyle name="Input 119 3 5" xfId="13766" xr:uid="{00000000-0005-0000-0000-0000B9350000}"/>
    <cellStyle name="Input 119 3 5 2" xfId="13767" xr:uid="{00000000-0005-0000-0000-0000BA350000}"/>
    <cellStyle name="Input 119 3 5 3" xfId="13768" xr:uid="{00000000-0005-0000-0000-0000BB350000}"/>
    <cellStyle name="Input 119 3 5 4" xfId="13769" xr:uid="{00000000-0005-0000-0000-0000BC350000}"/>
    <cellStyle name="Input 119 3 6" xfId="13770" xr:uid="{00000000-0005-0000-0000-0000BD350000}"/>
    <cellStyle name="Input 119 3 6 2" xfId="13771" xr:uid="{00000000-0005-0000-0000-0000BE350000}"/>
    <cellStyle name="Input 119 3 6 3" xfId="13772" xr:uid="{00000000-0005-0000-0000-0000BF350000}"/>
    <cellStyle name="Input 119 3 6 4" xfId="13773" xr:uid="{00000000-0005-0000-0000-0000C0350000}"/>
    <cellStyle name="Input 119 3 7" xfId="13774" xr:uid="{00000000-0005-0000-0000-0000C1350000}"/>
    <cellStyle name="Input 119 3 7 2" xfId="13775" xr:uid="{00000000-0005-0000-0000-0000C2350000}"/>
    <cellStyle name="Input 119 3 7 3" xfId="13776" xr:uid="{00000000-0005-0000-0000-0000C3350000}"/>
    <cellStyle name="Input 119 3 7 4" xfId="13777" xr:uid="{00000000-0005-0000-0000-0000C4350000}"/>
    <cellStyle name="Input 119 3 8" xfId="13778" xr:uid="{00000000-0005-0000-0000-0000C5350000}"/>
    <cellStyle name="Input 119 3 9" xfId="13779" xr:uid="{00000000-0005-0000-0000-0000C6350000}"/>
    <cellStyle name="Input 119 4" xfId="13780" xr:uid="{00000000-0005-0000-0000-0000C7350000}"/>
    <cellStyle name="Input 119 4 2" xfId="13781" xr:uid="{00000000-0005-0000-0000-0000C8350000}"/>
    <cellStyle name="Input 119 4 2 2" xfId="13782" xr:uid="{00000000-0005-0000-0000-0000C9350000}"/>
    <cellStyle name="Input 119 4 2 3" xfId="13783" xr:uid="{00000000-0005-0000-0000-0000CA350000}"/>
    <cellStyle name="Input 119 4 2 4" xfId="13784" xr:uid="{00000000-0005-0000-0000-0000CB350000}"/>
    <cellStyle name="Input 119 4 3" xfId="13785" xr:uid="{00000000-0005-0000-0000-0000CC350000}"/>
    <cellStyle name="Input 119 4 3 2" xfId="13786" xr:uid="{00000000-0005-0000-0000-0000CD350000}"/>
    <cellStyle name="Input 119 4 3 3" xfId="13787" xr:uid="{00000000-0005-0000-0000-0000CE350000}"/>
    <cellStyle name="Input 119 4 3 4" xfId="13788" xr:uid="{00000000-0005-0000-0000-0000CF350000}"/>
    <cellStyle name="Input 119 4 4" xfId="13789" xr:uid="{00000000-0005-0000-0000-0000D0350000}"/>
    <cellStyle name="Input 119 4 4 2" xfId="13790" xr:uid="{00000000-0005-0000-0000-0000D1350000}"/>
    <cellStyle name="Input 119 4 4 3" xfId="13791" xr:uid="{00000000-0005-0000-0000-0000D2350000}"/>
    <cellStyle name="Input 119 4 4 4" xfId="13792" xr:uid="{00000000-0005-0000-0000-0000D3350000}"/>
    <cellStyle name="Input 119 4 5" xfId="13793" xr:uid="{00000000-0005-0000-0000-0000D4350000}"/>
    <cellStyle name="Input 119 4 5 2" xfId="13794" xr:uid="{00000000-0005-0000-0000-0000D5350000}"/>
    <cellStyle name="Input 119 4 5 3" xfId="13795" xr:uid="{00000000-0005-0000-0000-0000D6350000}"/>
    <cellStyle name="Input 119 4 5 4" xfId="13796" xr:uid="{00000000-0005-0000-0000-0000D7350000}"/>
    <cellStyle name="Input 119 4 6" xfId="13797" xr:uid="{00000000-0005-0000-0000-0000D8350000}"/>
    <cellStyle name="Input 119 4 6 2" xfId="13798" xr:uid="{00000000-0005-0000-0000-0000D9350000}"/>
    <cellStyle name="Input 119 4 6 3" xfId="13799" xr:uid="{00000000-0005-0000-0000-0000DA350000}"/>
    <cellStyle name="Input 119 4 6 4" xfId="13800" xr:uid="{00000000-0005-0000-0000-0000DB350000}"/>
    <cellStyle name="Input 119 4 7" xfId="13801" xr:uid="{00000000-0005-0000-0000-0000DC350000}"/>
    <cellStyle name="Input 119 4 8" xfId="13802" xr:uid="{00000000-0005-0000-0000-0000DD350000}"/>
    <cellStyle name="Input 119 4 9" xfId="13803" xr:uid="{00000000-0005-0000-0000-0000DE350000}"/>
    <cellStyle name="Input 119 5" xfId="13804" xr:uid="{00000000-0005-0000-0000-0000DF350000}"/>
    <cellStyle name="Input 119 5 2" xfId="13805" xr:uid="{00000000-0005-0000-0000-0000E0350000}"/>
    <cellStyle name="Input 119 5 3" xfId="13806" xr:uid="{00000000-0005-0000-0000-0000E1350000}"/>
    <cellStyle name="Input 119 5 4" xfId="13807" xr:uid="{00000000-0005-0000-0000-0000E2350000}"/>
    <cellStyle name="Input 119 6" xfId="13808" xr:uid="{00000000-0005-0000-0000-0000E3350000}"/>
    <cellStyle name="Input 119 6 2" xfId="13809" xr:uid="{00000000-0005-0000-0000-0000E4350000}"/>
    <cellStyle name="Input 119 6 3" xfId="13810" xr:uid="{00000000-0005-0000-0000-0000E5350000}"/>
    <cellStyle name="Input 119 6 4" xfId="13811" xr:uid="{00000000-0005-0000-0000-0000E6350000}"/>
    <cellStyle name="Input 119 7" xfId="13812" xr:uid="{00000000-0005-0000-0000-0000E7350000}"/>
    <cellStyle name="Input 119 7 2" xfId="13813" xr:uid="{00000000-0005-0000-0000-0000E8350000}"/>
    <cellStyle name="Input 119 7 3" xfId="13814" xr:uid="{00000000-0005-0000-0000-0000E9350000}"/>
    <cellStyle name="Input 119 7 4" xfId="13815" xr:uid="{00000000-0005-0000-0000-0000EA350000}"/>
    <cellStyle name="Input 119 8" xfId="13816" xr:uid="{00000000-0005-0000-0000-0000EB350000}"/>
    <cellStyle name="Input 119 8 2" xfId="13817" xr:uid="{00000000-0005-0000-0000-0000EC350000}"/>
    <cellStyle name="Input 119 8 3" xfId="13818" xr:uid="{00000000-0005-0000-0000-0000ED350000}"/>
    <cellStyle name="Input 119 8 4" xfId="13819" xr:uid="{00000000-0005-0000-0000-0000EE350000}"/>
    <cellStyle name="Input 119 9" xfId="13820" xr:uid="{00000000-0005-0000-0000-0000EF350000}"/>
    <cellStyle name="Input 12" xfId="13821" xr:uid="{00000000-0005-0000-0000-0000F0350000}"/>
    <cellStyle name="Input 12 10" xfId="13822" xr:uid="{00000000-0005-0000-0000-0000F1350000}"/>
    <cellStyle name="Input 12 10 2" xfId="13823" xr:uid="{00000000-0005-0000-0000-0000F2350000}"/>
    <cellStyle name="Input 12 10 3" xfId="13824" xr:uid="{00000000-0005-0000-0000-0000F3350000}"/>
    <cellStyle name="Input 12 10 4" xfId="13825" xr:uid="{00000000-0005-0000-0000-0000F4350000}"/>
    <cellStyle name="Input 12 11" xfId="13826" xr:uid="{00000000-0005-0000-0000-0000F5350000}"/>
    <cellStyle name="Input 12 11 2" xfId="13827" xr:uid="{00000000-0005-0000-0000-0000F6350000}"/>
    <cellStyle name="Input 12 11 3" xfId="13828" xr:uid="{00000000-0005-0000-0000-0000F7350000}"/>
    <cellStyle name="Input 12 11 4" xfId="13829" xr:uid="{00000000-0005-0000-0000-0000F8350000}"/>
    <cellStyle name="Input 12 12" xfId="13830" xr:uid="{00000000-0005-0000-0000-0000F9350000}"/>
    <cellStyle name="Input 12 13" xfId="13831" xr:uid="{00000000-0005-0000-0000-0000FA350000}"/>
    <cellStyle name="Input 12 14" xfId="13832" xr:uid="{00000000-0005-0000-0000-0000FB350000}"/>
    <cellStyle name="Input 12 2" xfId="13833" xr:uid="{00000000-0005-0000-0000-0000FC350000}"/>
    <cellStyle name="Input 12 2 10" xfId="13834" xr:uid="{00000000-0005-0000-0000-0000FD350000}"/>
    <cellStyle name="Input 12 2 11" xfId="13835" xr:uid="{00000000-0005-0000-0000-0000FE350000}"/>
    <cellStyle name="Input 12 2 2" xfId="13836" xr:uid="{00000000-0005-0000-0000-0000FF350000}"/>
    <cellStyle name="Input 12 2 2 2" xfId="13837" xr:uid="{00000000-0005-0000-0000-000000360000}"/>
    <cellStyle name="Input 12 2 2 3" xfId="13838" xr:uid="{00000000-0005-0000-0000-000001360000}"/>
    <cellStyle name="Input 12 2 2 4" xfId="13839" xr:uid="{00000000-0005-0000-0000-000002360000}"/>
    <cellStyle name="Input 12 2 3" xfId="13840" xr:uid="{00000000-0005-0000-0000-000003360000}"/>
    <cellStyle name="Input 12 2 3 2" xfId="13841" xr:uid="{00000000-0005-0000-0000-000004360000}"/>
    <cellStyle name="Input 12 2 3 3" xfId="13842" xr:uid="{00000000-0005-0000-0000-000005360000}"/>
    <cellStyle name="Input 12 2 3 4" xfId="13843" xr:uid="{00000000-0005-0000-0000-000006360000}"/>
    <cellStyle name="Input 12 2 4" xfId="13844" xr:uid="{00000000-0005-0000-0000-000007360000}"/>
    <cellStyle name="Input 12 2 4 2" xfId="13845" xr:uid="{00000000-0005-0000-0000-000008360000}"/>
    <cellStyle name="Input 12 2 4 3" xfId="13846" xr:uid="{00000000-0005-0000-0000-000009360000}"/>
    <cellStyle name="Input 12 2 4 4" xfId="13847" xr:uid="{00000000-0005-0000-0000-00000A360000}"/>
    <cellStyle name="Input 12 2 5" xfId="13848" xr:uid="{00000000-0005-0000-0000-00000B360000}"/>
    <cellStyle name="Input 12 2 5 2" xfId="13849" xr:uid="{00000000-0005-0000-0000-00000C360000}"/>
    <cellStyle name="Input 12 2 5 3" xfId="13850" xr:uid="{00000000-0005-0000-0000-00000D360000}"/>
    <cellStyle name="Input 12 2 5 4" xfId="13851" xr:uid="{00000000-0005-0000-0000-00000E360000}"/>
    <cellStyle name="Input 12 2 6" xfId="13852" xr:uid="{00000000-0005-0000-0000-00000F360000}"/>
    <cellStyle name="Input 12 2 6 2" xfId="13853" xr:uid="{00000000-0005-0000-0000-000010360000}"/>
    <cellStyle name="Input 12 2 6 3" xfId="13854" xr:uid="{00000000-0005-0000-0000-000011360000}"/>
    <cellStyle name="Input 12 2 6 4" xfId="13855" xr:uid="{00000000-0005-0000-0000-000012360000}"/>
    <cellStyle name="Input 12 2 7" xfId="13856" xr:uid="{00000000-0005-0000-0000-000013360000}"/>
    <cellStyle name="Input 12 2 7 2" xfId="13857" xr:uid="{00000000-0005-0000-0000-000014360000}"/>
    <cellStyle name="Input 12 2 7 3" xfId="13858" xr:uid="{00000000-0005-0000-0000-000015360000}"/>
    <cellStyle name="Input 12 2 7 4" xfId="13859" xr:uid="{00000000-0005-0000-0000-000016360000}"/>
    <cellStyle name="Input 12 2 8" xfId="13860" xr:uid="{00000000-0005-0000-0000-000017360000}"/>
    <cellStyle name="Input 12 2 8 2" xfId="13861" xr:uid="{00000000-0005-0000-0000-000018360000}"/>
    <cellStyle name="Input 12 2 8 3" xfId="13862" xr:uid="{00000000-0005-0000-0000-000019360000}"/>
    <cellStyle name="Input 12 2 8 4" xfId="13863" xr:uid="{00000000-0005-0000-0000-00001A360000}"/>
    <cellStyle name="Input 12 2 9" xfId="13864" xr:uid="{00000000-0005-0000-0000-00001B360000}"/>
    <cellStyle name="Input 12 3" xfId="13865" xr:uid="{00000000-0005-0000-0000-00001C360000}"/>
    <cellStyle name="Input 12 3 10" xfId="13866" xr:uid="{00000000-0005-0000-0000-00001D360000}"/>
    <cellStyle name="Input 12 3 2" xfId="13867" xr:uid="{00000000-0005-0000-0000-00001E360000}"/>
    <cellStyle name="Input 12 3 2 2" xfId="13868" xr:uid="{00000000-0005-0000-0000-00001F360000}"/>
    <cellStyle name="Input 12 3 2 3" xfId="13869" xr:uid="{00000000-0005-0000-0000-000020360000}"/>
    <cellStyle name="Input 12 3 2 4" xfId="13870" xr:uid="{00000000-0005-0000-0000-000021360000}"/>
    <cellStyle name="Input 12 3 3" xfId="13871" xr:uid="{00000000-0005-0000-0000-000022360000}"/>
    <cellStyle name="Input 12 3 3 2" xfId="13872" xr:uid="{00000000-0005-0000-0000-000023360000}"/>
    <cellStyle name="Input 12 3 3 3" xfId="13873" xr:uid="{00000000-0005-0000-0000-000024360000}"/>
    <cellStyle name="Input 12 3 3 4" xfId="13874" xr:uid="{00000000-0005-0000-0000-000025360000}"/>
    <cellStyle name="Input 12 3 4" xfId="13875" xr:uid="{00000000-0005-0000-0000-000026360000}"/>
    <cellStyle name="Input 12 3 4 2" xfId="13876" xr:uid="{00000000-0005-0000-0000-000027360000}"/>
    <cellStyle name="Input 12 3 4 3" xfId="13877" xr:uid="{00000000-0005-0000-0000-000028360000}"/>
    <cellStyle name="Input 12 3 4 4" xfId="13878" xr:uid="{00000000-0005-0000-0000-000029360000}"/>
    <cellStyle name="Input 12 3 5" xfId="13879" xr:uid="{00000000-0005-0000-0000-00002A360000}"/>
    <cellStyle name="Input 12 3 5 2" xfId="13880" xr:uid="{00000000-0005-0000-0000-00002B360000}"/>
    <cellStyle name="Input 12 3 5 3" xfId="13881" xr:uid="{00000000-0005-0000-0000-00002C360000}"/>
    <cellStyle name="Input 12 3 5 4" xfId="13882" xr:uid="{00000000-0005-0000-0000-00002D360000}"/>
    <cellStyle name="Input 12 3 6" xfId="13883" xr:uid="{00000000-0005-0000-0000-00002E360000}"/>
    <cellStyle name="Input 12 3 6 2" xfId="13884" xr:uid="{00000000-0005-0000-0000-00002F360000}"/>
    <cellStyle name="Input 12 3 6 3" xfId="13885" xr:uid="{00000000-0005-0000-0000-000030360000}"/>
    <cellStyle name="Input 12 3 6 4" xfId="13886" xr:uid="{00000000-0005-0000-0000-000031360000}"/>
    <cellStyle name="Input 12 3 7" xfId="13887" xr:uid="{00000000-0005-0000-0000-000032360000}"/>
    <cellStyle name="Input 12 3 7 2" xfId="13888" xr:uid="{00000000-0005-0000-0000-000033360000}"/>
    <cellStyle name="Input 12 3 7 3" xfId="13889" xr:uid="{00000000-0005-0000-0000-000034360000}"/>
    <cellStyle name="Input 12 3 7 4" xfId="13890" xr:uid="{00000000-0005-0000-0000-000035360000}"/>
    <cellStyle name="Input 12 3 8" xfId="13891" xr:uid="{00000000-0005-0000-0000-000036360000}"/>
    <cellStyle name="Input 12 3 9" xfId="13892" xr:uid="{00000000-0005-0000-0000-000037360000}"/>
    <cellStyle name="Input 12 4" xfId="13893" xr:uid="{00000000-0005-0000-0000-000038360000}"/>
    <cellStyle name="Input 12 4 2" xfId="13894" xr:uid="{00000000-0005-0000-0000-000039360000}"/>
    <cellStyle name="Input 12 4 2 2" xfId="13895" xr:uid="{00000000-0005-0000-0000-00003A360000}"/>
    <cellStyle name="Input 12 4 2 3" xfId="13896" xr:uid="{00000000-0005-0000-0000-00003B360000}"/>
    <cellStyle name="Input 12 4 2 4" xfId="13897" xr:uid="{00000000-0005-0000-0000-00003C360000}"/>
    <cellStyle name="Input 12 4 3" xfId="13898" xr:uid="{00000000-0005-0000-0000-00003D360000}"/>
    <cellStyle name="Input 12 4 3 2" xfId="13899" xr:uid="{00000000-0005-0000-0000-00003E360000}"/>
    <cellStyle name="Input 12 4 3 3" xfId="13900" xr:uid="{00000000-0005-0000-0000-00003F360000}"/>
    <cellStyle name="Input 12 4 3 4" xfId="13901" xr:uid="{00000000-0005-0000-0000-000040360000}"/>
    <cellStyle name="Input 12 4 4" xfId="13902" xr:uid="{00000000-0005-0000-0000-000041360000}"/>
    <cellStyle name="Input 12 4 4 2" xfId="13903" xr:uid="{00000000-0005-0000-0000-000042360000}"/>
    <cellStyle name="Input 12 4 4 3" xfId="13904" xr:uid="{00000000-0005-0000-0000-000043360000}"/>
    <cellStyle name="Input 12 4 4 4" xfId="13905" xr:uid="{00000000-0005-0000-0000-000044360000}"/>
    <cellStyle name="Input 12 4 5" xfId="13906" xr:uid="{00000000-0005-0000-0000-000045360000}"/>
    <cellStyle name="Input 12 4 5 2" xfId="13907" xr:uid="{00000000-0005-0000-0000-000046360000}"/>
    <cellStyle name="Input 12 4 5 3" xfId="13908" xr:uid="{00000000-0005-0000-0000-000047360000}"/>
    <cellStyle name="Input 12 4 5 4" xfId="13909" xr:uid="{00000000-0005-0000-0000-000048360000}"/>
    <cellStyle name="Input 12 4 6" xfId="13910" xr:uid="{00000000-0005-0000-0000-000049360000}"/>
    <cellStyle name="Input 12 4 6 2" xfId="13911" xr:uid="{00000000-0005-0000-0000-00004A360000}"/>
    <cellStyle name="Input 12 4 6 3" xfId="13912" xr:uid="{00000000-0005-0000-0000-00004B360000}"/>
    <cellStyle name="Input 12 4 6 4" xfId="13913" xr:uid="{00000000-0005-0000-0000-00004C360000}"/>
    <cellStyle name="Input 12 4 7" xfId="13914" xr:uid="{00000000-0005-0000-0000-00004D360000}"/>
    <cellStyle name="Input 12 4 8" xfId="13915" xr:uid="{00000000-0005-0000-0000-00004E360000}"/>
    <cellStyle name="Input 12 4 9" xfId="13916" xr:uid="{00000000-0005-0000-0000-00004F360000}"/>
    <cellStyle name="Input 12 5" xfId="13917" xr:uid="{00000000-0005-0000-0000-000050360000}"/>
    <cellStyle name="Input 12 5 2" xfId="13918" xr:uid="{00000000-0005-0000-0000-000051360000}"/>
    <cellStyle name="Input 12 5 2 2" xfId="13919" xr:uid="{00000000-0005-0000-0000-000052360000}"/>
    <cellStyle name="Input 12 5 2 3" xfId="13920" xr:uid="{00000000-0005-0000-0000-000053360000}"/>
    <cellStyle name="Input 12 5 2 4" xfId="13921" xr:uid="{00000000-0005-0000-0000-000054360000}"/>
    <cellStyle name="Input 12 5 3" xfId="13922" xr:uid="{00000000-0005-0000-0000-000055360000}"/>
    <cellStyle name="Input 12 5 3 2" xfId="13923" xr:uid="{00000000-0005-0000-0000-000056360000}"/>
    <cellStyle name="Input 12 5 3 3" xfId="13924" xr:uid="{00000000-0005-0000-0000-000057360000}"/>
    <cellStyle name="Input 12 5 3 4" xfId="13925" xr:uid="{00000000-0005-0000-0000-000058360000}"/>
    <cellStyle name="Input 12 5 4" xfId="13926" xr:uid="{00000000-0005-0000-0000-000059360000}"/>
    <cellStyle name="Input 12 5 4 2" xfId="13927" xr:uid="{00000000-0005-0000-0000-00005A360000}"/>
    <cellStyle name="Input 12 5 4 3" xfId="13928" xr:uid="{00000000-0005-0000-0000-00005B360000}"/>
    <cellStyle name="Input 12 5 4 4" xfId="13929" xr:uid="{00000000-0005-0000-0000-00005C360000}"/>
    <cellStyle name="Input 12 5 5" xfId="13930" xr:uid="{00000000-0005-0000-0000-00005D360000}"/>
    <cellStyle name="Input 12 5 5 2" xfId="13931" xr:uid="{00000000-0005-0000-0000-00005E360000}"/>
    <cellStyle name="Input 12 5 5 3" xfId="13932" xr:uid="{00000000-0005-0000-0000-00005F360000}"/>
    <cellStyle name="Input 12 5 5 4" xfId="13933" xr:uid="{00000000-0005-0000-0000-000060360000}"/>
    <cellStyle name="Input 12 5 6" xfId="13934" xr:uid="{00000000-0005-0000-0000-000061360000}"/>
    <cellStyle name="Input 12 5 6 2" xfId="13935" xr:uid="{00000000-0005-0000-0000-000062360000}"/>
    <cellStyle name="Input 12 5 6 3" xfId="13936" xr:uid="{00000000-0005-0000-0000-000063360000}"/>
    <cellStyle name="Input 12 5 6 4" xfId="13937" xr:uid="{00000000-0005-0000-0000-000064360000}"/>
    <cellStyle name="Input 12 5 7" xfId="13938" xr:uid="{00000000-0005-0000-0000-000065360000}"/>
    <cellStyle name="Input 12 5 8" xfId="13939" xr:uid="{00000000-0005-0000-0000-000066360000}"/>
    <cellStyle name="Input 12 5 9" xfId="13940" xr:uid="{00000000-0005-0000-0000-000067360000}"/>
    <cellStyle name="Input 12 6" xfId="13941" xr:uid="{00000000-0005-0000-0000-000068360000}"/>
    <cellStyle name="Input 12 6 2" xfId="13942" xr:uid="{00000000-0005-0000-0000-000069360000}"/>
    <cellStyle name="Input 12 6 2 2" xfId="13943" xr:uid="{00000000-0005-0000-0000-00006A360000}"/>
    <cellStyle name="Input 12 6 2 3" xfId="13944" xr:uid="{00000000-0005-0000-0000-00006B360000}"/>
    <cellStyle name="Input 12 6 2 4" xfId="13945" xr:uid="{00000000-0005-0000-0000-00006C360000}"/>
    <cellStyle name="Input 12 6 3" xfId="13946" xr:uid="{00000000-0005-0000-0000-00006D360000}"/>
    <cellStyle name="Input 12 6 3 2" xfId="13947" xr:uid="{00000000-0005-0000-0000-00006E360000}"/>
    <cellStyle name="Input 12 6 3 3" xfId="13948" xr:uid="{00000000-0005-0000-0000-00006F360000}"/>
    <cellStyle name="Input 12 6 3 4" xfId="13949" xr:uid="{00000000-0005-0000-0000-000070360000}"/>
    <cellStyle name="Input 12 6 4" xfId="13950" xr:uid="{00000000-0005-0000-0000-000071360000}"/>
    <cellStyle name="Input 12 6 4 2" xfId="13951" xr:uid="{00000000-0005-0000-0000-000072360000}"/>
    <cellStyle name="Input 12 6 4 3" xfId="13952" xr:uid="{00000000-0005-0000-0000-000073360000}"/>
    <cellStyle name="Input 12 6 4 4" xfId="13953" xr:uid="{00000000-0005-0000-0000-000074360000}"/>
    <cellStyle name="Input 12 6 5" xfId="13954" xr:uid="{00000000-0005-0000-0000-000075360000}"/>
    <cellStyle name="Input 12 6 5 2" xfId="13955" xr:uid="{00000000-0005-0000-0000-000076360000}"/>
    <cellStyle name="Input 12 6 5 3" xfId="13956" xr:uid="{00000000-0005-0000-0000-000077360000}"/>
    <cellStyle name="Input 12 6 5 4" xfId="13957" xr:uid="{00000000-0005-0000-0000-000078360000}"/>
    <cellStyle name="Input 12 6 6" xfId="13958" xr:uid="{00000000-0005-0000-0000-000079360000}"/>
    <cellStyle name="Input 12 6 6 2" xfId="13959" xr:uid="{00000000-0005-0000-0000-00007A360000}"/>
    <cellStyle name="Input 12 6 6 3" xfId="13960" xr:uid="{00000000-0005-0000-0000-00007B360000}"/>
    <cellStyle name="Input 12 6 6 4" xfId="13961" xr:uid="{00000000-0005-0000-0000-00007C360000}"/>
    <cellStyle name="Input 12 6 7" xfId="13962" xr:uid="{00000000-0005-0000-0000-00007D360000}"/>
    <cellStyle name="Input 12 6 8" xfId="13963" xr:uid="{00000000-0005-0000-0000-00007E360000}"/>
    <cellStyle name="Input 12 6 9" xfId="13964" xr:uid="{00000000-0005-0000-0000-00007F360000}"/>
    <cellStyle name="Input 12 7" xfId="13965" xr:uid="{00000000-0005-0000-0000-000080360000}"/>
    <cellStyle name="Input 12 7 10" xfId="13966" xr:uid="{00000000-0005-0000-0000-000081360000}"/>
    <cellStyle name="Input 12 7 2" xfId="13967" xr:uid="{00000000-0005-0000-0000-000082360000}"/>
    <cellStyle name="Input 12 7 2 2" xfId="13968" xr:uid="{00000000-0005-0000-0000-000083360000}"/>
    <cellStyle name="Input 12 7 2 3" xfId="13969" xr:uid="{00000000-0005-0000-0000-000084360000}"/>
    <cellStyle name="Input 12 7 2 4" xfId="13970" xr:uid="{00000000-0005-0000-0000-000085360000}"/>
    <cellStyle name="Input 12 7 3" xfId="13971" xr:uid="{00000000-0005-0000-0000-000086360000}"/>
    <cellStyle name="Input 12 7 3 2" xfId="13972" xr:uid="{00000000-0005-0000-0000-000087360000}"/>
    <cellStyle name="Input 12 7 3 3" xfId="13973" xr:uid="{00000000-0005-0000-0000-000088360000}"/>
    <cellStyle name="Input 12 7 3 4" xfId="13974" xr:uid="{00000000-0005-0000-0000-000089360000}"/>
    <cellStyle name="Input 12 7 4" xfId="13975" xr:uid="{00000000-0005-0000-0000-00008A360000}"/>
    <cellStyle name="Input 12 7 4 2" xfId="13976" xr:uid="{00000000-0005-0000-0000-00008B360000}"/>
    <cellStyle name="Input 12 7 4 3" xfId="13977" xr:uid="{00000000-0005-0000-0000-00008C360000}"/>
    <cellStyle name="Input 12 7 4 4" xfId="13978" xr:uid="{00000000-0005-0000-0000-00008D360000}"/>
    <cellStyle name="Input 12 7 5" xfId="13979" xr:uid="{00000000-0005-0000-0000-00008E360000}"/>
    <cellStyle name="Input 12 7 5 2" xfId="13980" xr:uid="{00000000-0005-0000-0000-00008F360000}"/>
    <cellStyle name="Input 12 7 5 3" xfId="13981" xr:uid="{00000000-0005-0000-0000-000090360000}"/>
    <cellStyle name="Input 12 7 5 4" xfId="13982" xr:uid="{00000000-0005-0000-0000-000091360000}"/>
    <cellStyle name="Input 12 7 6" xfId="13983" xr:uid="{00000000-0005-0000-0000-000092360000}"/>
    <cellStyle name="Input 12 7 6 2" xfId="13984" xr:uid="{00000000-0005-0000-0000-000093360000}"/>
    <cellStyle name="Input 12 7 6 3" xfId="13985" xr:uid="{00000000-0005-0000-0000-000094360000}"/>
    <cellStyle name="Input 12 7 6 4" xfId="13986" xr:uid="{00000000-0005-0000-0000-000095360000}"/>
    <cellStyle name="Input 12 7 7" xfId="13987" xr:uid="{00000000-0005-0000-0000-000096360000}"/>
    <cellStyle name="Input 12 7 7 2" xfId="13988" xr:uid="{00000000-0005-0000-0000-000097360000}"/>
    <cellStyle name="Input 12 7 7 3" xfId="13989" xr:uid="{00000000-0005-0000-0000-000098360000}"/>
    <cellStyle name="Input 12 7 7 4" xfId="13990" xr:uid="{00000000-0005-0000-0000-000099360000}"/>
    <cellStyle name="Input 12 7 8" xfId="13991" xr:uid="{00000000-0005-0000-0000-00009A360000}"/>
    <cellStyle name="Input 12 7 9" xfId="13992" xr:uid="{00000000-0005-0000-0000-00009B360000}"/>
    <cellStyle name="Input 12 8" xfId="13993" xr:uid="{00000000-0005-0000-0000-00009C360000}"/>
    <cellStyle name="Input 12 8 2" xfId="13994" xr:uid="{00000000-0005-0000-0000-00009D360000}"/>
    <cellStyle name="Input 12 8 3" xfId="13995" xr:uid="{00000000-0005-0000-0000-00009E360000}"/>
    <cellStyle name="Input 12 8 4" xfId="13996" xr:uid="{00000000-0005-0000-0000-00009F360000}"/>
    <cellStyle name="Input 12 9" xfId="13997" xr:uid="{00000000-0005-0000-0000-0000A0360000}"/>
    <cellStyle name="Input 12 9 2" xfId="13998" xr:uid="{00000000-0005-0000-0000-0000A1360000}"/>
    <cellStyle name="Input 12 9 3" xfId="13999" xr:uid="{00000000-0005-0000-0000-0000A2360000}"/>
    <cellStyle name="Input 12 9 4" xfId="14000" xr:uid="{00000000-0005-0000-0000-0000A3360000}"/>
    <cellStyle name="Input 120" xfId="14001" xr:uid="{00000000-0005-0000-0000-0000A4360000}"/>
    <cellStyle name="Input 120 10" xfId="14002" xr:uid="{00000000-0005-0000-0000-0000A5360000}"/>
    <cellStyle name="Input 120 11" xfId="14003" xr:uid="{00000000-0005-0000-0000-0000A6360000}"/>
    <cellStyle name="Input 120 2" xfId="14004" xr:uid="{00000000-0005-0000-0000-0000A7360000}"/>
    <cellStyle name="Input 120 2 10" xfId="14005" xr:uid="{00000000-0005-0000-0000-0000A8360000}"/>
    <cellStyle name="Input 120 2 11" xfId="14006" xr:uid="{00000000-0005-0000-0000-0000A9360000}"/>
    <cellStyle name="Input 120 2 2" xfId="14007" xr:uid="{00000000-0005-0000-0000-0000AA360000}"/>
    <cellStyle name="Input 120 2 2 2" xfId="14008" xr:uid="{00000000-0005-0000-0000-0000AB360000}"/>
    <cellStyle name="Input 120 2 2 3" xfId="14009" xr:uid="{00000000-0005-0000-0000-0000AC360000}"/>
    <cellStyle name="Input 120 2 2 4" xfId="14010" xr:uid="{00000000-0005-0000-0000-0000AD360000}"/>
    <cellStyle name="Input 120 2 3" xfId="14011" xr:uid="{00000000-0005-0000-0000-0000AE360000}"/>
    <cellStyle name="Input 120 2 3 2" xfId="14012" xr:uid="{00000000-0005-0000-0000-0000AF360000}"/>
    <cellStyle name="Input 120 2 3 3" xfId="14013" xr:uid="{00000000-0005-0000-0000-0000B0360000}"/>
    <cellStyle name="Input 120 2 3 4" xfId="14014" xr:uid="{00000000-0005-0000-0000-0000B1360000}"/>
    <cellStyle name="Input 120 2 4" xfId="14015" xr:uid="{00000000-0005-0000-0000-0000B2360000}"/>
    <cellStyle name="Input 120 2 4 2" xfId="14016" xr:uid="{00000000-0005-0000-0000-0000B3360000}"/>
    <cellStyle name="Input 120 2 4 3" xfId="14017" xr:uid="{00000000-0005-0000-0000-0000B4360000}"/>
    <cellStyle name="Input 120 2 4 4" xfId="14018" xr:uid="{00000000-0005-0000-0000-0000B5360000}"/>
    <cellStyle name="Input 120 2 5" xfId="14019" xr:uid="{00000000-0005-0000-0000-0000B6360000}"/>
    <cellStyle name="Input 120 2 5 2" xfId="14020" xr:uid="{00000000-0005-0000-0000-0000B7360000}"/>
    <cellStyle name="Input 120 2 5 3" xfId="14021" xr:uid="{00000000-0005-0000-0000-0000B8360000}"/>
    <cellStyle name="Input 120 2 5 4" xfId="14022" xr:uid="{00000000-0005-0000-0000-0000B9360000}"/>
    <cellStyle name="Input 120 2 6" xfId="14023" xr:uid="{00000000-0005-0000-0000-0000BA360000}"/>
    <cellStyle name="Input 120 2 6 2" xfId="14024" xr:uid="{00000000-0005-0000-0000-0000BB360000}"/>
    <cellStyle name="Input 120 2 6 3" xfId="14025" xr:uid="{00000000-0005-0000-0000-0000BC360000}"/>
    <cellStyle name="Input 120 2 6 4" xfId="14026" xr:uid="{00000000-0005-0000-0000-0000BD360000}"/>
    <cellStyle name="Input 120 2 7" xfId="14027" xr:uid="{00000000-0005-0000-0000-0000BE360000}"/>
    <cellStyle name="Input 120 2 7 2" xfId="14028" xr:uid="{00000000-0005-0000-0000-0000BF360000}"/>
    <cellStyle name="Input 120 2 7 3" xfId="14029" xr:uid="{00000000-0005-0000-0000-0000C0360000}"/>
    <cellStyle name="Input 120 2 7 4" xfId="14030" xr:uid="{00000000-0005-0000-0000-0000C1360000}"/>
    <cellStyle name="Input 120 2 8" xfId="14031" xr:uid="{00000000-0005-0000-0000-0000C2360000}"/>
    <cellStyle name="Input 120 2 8 2" xfId="14032" xr:uid="{00000000-0005-0000-0000-0000C3360000}"/>
    <cellStyle name="Input 120 2 8 3" xfId="14033" xr:uid="{00000000-0005-0000-0000-0000C4360000}"/>
    <cellStyle name="Input 120 2 8 4" xfId="14034" xr:uid="{00000000-0005-0000-0000-0000C5360000}"/>
    <cellStyle name="Input 120 2 9" xfId="14035" xr:uid="{00000000-0005-0000-0000-0000C6360000}"/>
    <cellStyle name="Input 120 3" xfId="14036" xr:uid="{00000000-0005-0000-0000-0000C7360000}"/>
    <cellStyle name="Input 120 3 10" xfId="14037" xr:uid="{00000000-0005-0000-0000-0000C8360000}"/>
    <cellStyle name="Input 120 3 2" xfId="14038" xr:uid="{00000000-0005-0000-0000-0000C9360000}"/>
    <cellStyle name="Input 120 3 2 2" xfId="14039" xr:uid="{00000000-0005-0000-0000-0000CA360000}"/>
    <cellStyle name="Input 120 3 2 3" xfId="14040" xr:uid="{00000000-0005-0000-0000-0000CB360000}"/>
    <cellStyle name="Input 120 3 2 4" xfId="14041" xr:uid="{00000000-0005-0000-0000-0000CC360000}"/>
    <cellStyle name="Input 120 3 3" xfId="14042" xr:uid="{00000000-0005-0000-0000-0000CD360000}"/>
    <cellStyle name="Input 120 3 3 2" xfId="14043" xr:uid="{00000000-0005-0000-0000-0000CE360000}"/>
    <cellStyle name="Input 120 3 3 3" xfId="14044" xr:uid="{00000000-0005-0000-0000-0000CF360000}"/>
    <cellStyle name="Input 120 3 3 4" xfId="14045" xr:uid="{00000000-0005-0000-0000-0000D0360000}"/>
    <cellStyle name="Input 120 3 4" xfId="14046" xr:uid="{00000000-0005-0000-0000-0000D1360000}"/>
    <cellStyle name="Input 120 3 4 2" xfId="14047" xr:uid="{00000000-0005-0000-0000-0000D2360000}"/>
    <cellStyle name="Input 120 3 4 3" xfId="14048" xr:uid="{00000000-0005-0000-0000-0000D3360000}"/>
    <cellStyle name="Input 120 3 4 4" xfId="14049" xr:uid="{00000000-0005-0000-0000-0000D4360000}"/>
    <cellStyle name="Input 120 3 5" xfId="14050" xr:uid="{00000000-0005-0000-0000-0000D5360000}"/>
    <cellStyle name="Input 120 3 5 2" xfId="14051" xr:uid="{00000000-0005-0000-0000-0000D6360000}"/>
    <cellStyle name="Input 120 3 5 3" xfId="14052" xr:uid="{00000000-0005-0000-0000-0000D7360000}"/>
    <cellStyle name="Input 120 3 5 4" xfId="14053" xr:uid="{00000000-0005-0000-0000-0000D8360000}"/>
    <cellStyle name="Input 120 3 6" xfId="14054" xr:uid="{00000000-0005-0000-0000-0000D9360000}"/>
    <cellStyle name="Input 120 3 6 2" xfId="14055" xr:uid="{00000000-0005-0000-0000-0000DA360000}"/>
    <cellStyle name="Input 120 3 6 3" xfId="14056" xr:uid="{00000000-0005-0000-0000-0000DB360000}"/>
    <cellStyle name="Input 120 3 6 4" xfId="14057" xr:uid="{00000000-0005-0000-0000-0000DC360000}"/>
    <cellStyle name="Input 120 3 7" xfId="14058" xr:uid="{00000000-0005-0000-0000-0000DD360000}"/>
    <cellStyle name="Input 120 3 7 2" xfId="14059" xr:uid="{00000000-0005-0000-0000-0000DE360000}"/>
    <cellStyle name="Input 120 3 7 3" xfId="14060" xr:uid="{00000000-0005-0000-0000-0000DF360000}"/>
    <cellStyle name="Input 120 3 7 4" xfId="14061" xr:uid="{00000000-0005-0000-0000-0000E0360000}"/>
    <cellStyle name="Input 120 3 8" xfId="14062" xr:uid="{00000000-0005-0000-0000-0000E1360000}"/>
    <cellStyle name="Input 120 3 9" xfId="14063" xr:uid="{00000000-0005-0000-0000-0000E2360000}"/>
    <cellStyle name="Input 120 4" xfId="14064" xr:uid="{00000000-0005-0000-0000-0000E3360000}"/>
    <cellStyle name="Input 120 4 2" xfId="14065" xr:uid="{00000000-0005-0000-0000-0000E4360000}"/>
    <cellStyle name="Input 120 4 2 2" xfId="14066" xr:uid="{00000000-0005-0000-0000-0000E5360000}"/>
    <cellStyle name="Input 120 4 2 3" xfId="14067" xr:uid="{00000000-0005-0000-0000-0000E6360000}"/>
    <cellStyle name="Input 120 4 2 4" xfId="14068" xr:uid="{00000000-0005-0000-0000-0000E7360000}"/>
    <cellStyle name="Input 120 4 3" xfId="14069" xr:uid="{00000000-0005-0000-0000-0000E8360000}"/>
    <cellStyle name="Input 120 4 3 2" xfId="14070" xr:uid="{00000000-0005-0000-0000-0000E9360000}"/>
    <cellStyle name="Input 120 4 3 3" xfId="14071" xr:uid="{00000000-0005-0000-0000-0000EA360000}"/>
    <cellStyle name="Input 120 4 3 4" xfId="14072" xr:uid="{00000000-0005-0000-0000-0000EB360000}"/>
    <cellStyle name="Input 120 4 4" xfId="14073" xr:uid="{00000000-0005-0000-0000-0000EC360000}"/>
    <cellStyle name="Input 120 4 4 2" xfId="14074" xr:uid="{00000000-0005-0000-0000-0000ED360000}"/>
    <cellStyle name="Input 120 4 4 3" xfId="14075" xr:uid="{00000000-0005-0000-0000-0000EE360000}"/>
    <cellStyle name="Input 120 4 4 4" xfId="14076" xr:uid="{00000000-0005-0000-0000-0000EF360000}"/>
    <cellStyle name="Input 120 4 5" xfId="14077" xr:uid="{00000000-0005-0000-0000-0000F0360000}"/>
    <cellStyle name="Input 120 4 5 2" xfId="14078" xr:uid="{00000000-0005-0000-0000-0000F1360000}"/>
    <cellStyle name="Input 120 4 5 3" xfId="14079" xr:uid="{00000000-0005-0000-0000-0000F2360000}"/>
    <cellStyle name="Input 120 4 5 4" xfId="14080" xr:uid="{00000000-0005-0000-0000-0000F3360000}"/>
    <cellStyle name="Input 120 4 6" xfId="14081" xr:uid="{00000000-0005-0000-0000-0000F4360000}"/>
    <cellStyle name="Input 120 4 6 2" xfId="14082" xr:uid="{00000000-0005-0000-0000-0000F5360000}"/>
    <cellStyle name="Input 120 4 6 3" xfId="14083" xr:uid="{00000000-0005-0000-0000-0000F6360000}"/>
    <cellStyle name="Input 120 4 6 4" xfId="14084" xr:uid="{00000000-0005-0000-0000-0000F7360000}"/>
    <cellStyle name="Input 120 4 7" xfId="14085" xr:uid="{00000000-0005-0000-0000-0000F8360000}"/>
    <cellStyle name="Input 120 4 8" xfId="14086" xr:uid="{00000000-0005-0000-0000-0000F9360000}"/>
    <cellStyle name="Input 120 4 9" xfId="14087" xr:uid="{00000000-0005-0000-0000-0000FA360000}"/>
    <cellStyle name="Input 120 5" xfId="14088" xr:uid="{00000000-0005-0000-0000-0000FB360000}"/>
    <cellStyle name="Input 120 5 2" xfId="14089" xr:uid="{00000000-0005-0000-0000-0000FC360000}"/>
    <cellStyle name="Input 120 5 3" xfId="14090" xr:uid="{00000000-0005-0000-0000-0000FD360000}"/>
    <cellStyle name="Input 120 5 4" xfId="14091" xr:uid="{00000000-0005-0000-0000-0000FE360000}"/>
    <cellStyle name="Input 120 6" xfId="14092" xr:uid="{00000000-0005-0000-0000-0000FF360000}"/>
    <cellStyle name="Input 120 6 2" xfId="14093" xr:uid="{00000000-0005-0000-0000-000000370000}"/>
    <cellStyle name="Input 120 6 3" xfId="14094" xr:uid="{00000000-0005-0000-0000-000001370000}"/>
    <cellStyle name="Input 120 6 4" xfId="14095" xr:uid="{00000000-0005-0000-0000-000002370000}"/>
    <cellStyle name="Input 120 7" xfId="14096" xr:uid="{00000000-0005-0000-0000-000003370000}"/>
    <cellStyle name="Input 120 7 2" xfId="14097" xr:uid="{00000000-0005-0000-0000-000004370000}"/>
    <cellStyle name="Input 120 7 3" xfId="14098" xr:uid="{00000000-0005-0000-0000-000005370000}"/>
    <cellStyle name="Input 120 7 4" xfId="14099" xr:uid="{00000000-0005-0000-0000-000006370000}"/>
    <cellStyle name="Input 120 8" xfId="14100" xr:uid="{00000000-0005-0000-0000-000007370000}"/>
    <cellStyle name="Input 120 8 2" xfId="14101" xr:uid="{00000000-0005-0000-0000-000008370000}"/>
    <cellStyle name="Input 120 8 3" xfId="14102" xr:uid="{00000000-0005-0000-0000-000009370000}"/>
    <cellStyle name="Input 120 8 4" xfId="14103" xr:uid="{00000000-0005-0000-0000-00000A370000}"/>
    <cellStyle name="Input 120 9" xfId="14104" xr:uid="{00000000-0005-0000-0000-00000B370000}"/>
    <cellStyle name="Input 121" xfId="14105" xr:uid="{00000000-0005-0000-0000-00000C370000}"/>
    <cellStyle name="Input 121 10" xfId="14106" xr:uid="{00000000-0005-0000-0000-00000D370000}"/>
    <cellStyle name="Input 121 11" xfId="14107" xr:uid="{00000000-0005-0000-0000-00000E370000}"/>
    <cellStyle name="Input 121 2" xfId="14108" xr:uid="{00000000-0005-0000-0000-00000F370000}"/>
    <cellStyle name="Input 121 2 10" xfId="14109" xr:uid="{00000000-0005-0000-0000-000010370000}"/>
    <cellStyle name="Input 121 2 11" xfId="14110" xr:uid="{00000000-0005-0000-0000-000011370000}"/>
    <cellStyle name="Input 121 2 2" xfId="14111" xr:uid="{00000000-0005-0000-0000-000012370000}"/>
    <cellStyle name="Input 121 2 2 2" xfId="14112" xr:uid="{00000000-0005-0000-0000-000013370000}"/>
    <cellStyle name="Input 121 2 2 3" xfId="14113" xr:uid="{00000000-0005-0000-0000-000014370000}"/>
    <cellStyle name="Input 121 2 2 4" xfId="14114" xr:uid="{00000000-0005-0000-0000-000015370000}"/>
    <cellStyle name="Input 121 2 3" xfId="14115" xr:uid="{00000000-0005-0000-0000-000016370000}"/>
    <cellStyle name="Input 121 2 3 2" xfId="14116" xr:uid="{00000000-0005-0000-0000-000017370000}"/>
    <cellStyle name="Input 121 2 3 3" xfId="14117" xr:uid="{00000000-0005-0000-0000-000018370000}"/>
    <cellStyle name="Input 121 2 3 4" xfId="14118" xr:uid="{00000000-0005-0000-0000-000019370000}"/>
    <cellStyle name="Input 121 2 4" xfId="14119" xr:uid="{00000000-0005-0000-0000-00001A370000}"/>
    <cellStyle name="Input 121 2 4 2" xfId="14120" xr:uid="{00000000-0005-0000-0000-00001B370000}"/>
    <cellStyle name="Input 121 2 4 3" xfId="14121" xr:uid="{00000000-0005-0000-0000-00001C370000}"/>
    <cellStyle name="Input 121 2 4 4" xfId="14122" xr:uid="{00000000-0005-0000-0000-00001D370000}"/>
    <cellStyle name="Input 121 2 5" xfId="14123" xr:uid="{00000000-0005-0000-0000-00001E370000}"/>
    <cellStyle name="Input 121 2 5 2" xfId="14124" xr:uid="{00000000-0005-0000-0000-00001F370000}"/>
    <cellStyle name="Input 121 2 5 3" xfId="14125" xr:uid="{00000000-0005-0000-0000-000020370000}"/>
    <cellStyle name="Input 121 2 5 4" xfId="14126" xr:uid="{00000000-0005-0000-0000-000021370000}"/>
    <cellStyle name="Input 121 2 6" xfId="14127" xr:uid="{00000000-0005-0000-0000-000022370000}"/>
    <cellStyle name="Input 121 2 6 2" xfId="14128" xr:uid="{00000000-0005-0000-0000-000023370000}"/>
    <cellStyle name="Input 121 2 6 3" xfId="14129" xr:uid="{00000000-0005-0000-0000-000024370000}"/>
    <cellStyle name="Input 121 2 6 4" xfId="14130" xr:uid="{00000000-0005-0000-0000-000025370000}"/>
    <cellStyle name="Input 121 2 7" xfId="14131" xr:uid="{00000000-0005-0000-0000-000026370000}"/>
    <cellStyle name="Input 121 2 7 2" xfId="14132" xr:uid="{00000000-0005-0000-0000-000027370000}"/>
    <cellStyle name="Input 121 2 7 3" xfId="14133" xr:uid="{00000000-0005-0000-0000-000028370000}"/>
    <cellStyle name="Input 121 2 7 4" xfId="14134" xr:uid="{00000000-0005-0000-0000-000029370000}"/>
    <cellStyle name="Input 121 2 8" xfId="14135" xr:uid="{00000000-0005-0000-0000-00002A370000}"/>
    <cellStyle name="Input 121 2 8 2" xfId="14136" xr:uid="{00000000-0005-0000-0000-00002B370000}"/>
    <cellStyle name="Input 121 2 8 3" xfId="14137" xr:uid="{00000000-0005-0000-0000-00002C370000}"/>
    <cellStyle name="Input 121 2 8 4" xfId="14138" xr:uid="{00000000-0005-0000-0000-00002D370000}"/>
    <cellStyle name="Input 121 2 9" xfId="14139" xr:uid="{00000000-0005-0000-0000-00002E370000}"/>
    <cellStyle name="Input 121 3" xfId="14140" xr:uid="{00000000-0005-0000-0000-00002F370000}"/>
    <cellStyle name="Input 121 3 10" xfId="14141" xr:uid="{00000000-0005-0000-0000-000030370000}"/>
    <cellStyle name="Input 121 3 2" xfId="14142" xr:uid="{00000000-0005-0000-0000-000031370000}"/>
    <cellStyle name="Input 121 3 2 2" xfId="14143" xr:uid="{00000000-0005-0000-0000-000032370000}"/>
    <cellStyle name="Input 121 3 2 3" xfId="14144" xr:uid="{00000000-0005-0000-0000-000033370000}"/>
    <cellStyle name="Input 121 3 2 4" xfId="14145" xr:uid="{00000000-0005-0000-0000-000034370000}"/>
    <cellStyle name="Input 121 3 3" xfId="14146" xr:uid="{00000000-0005-0000-0000-000035370000}"/>
    <cellStyle name="Input 121 3 3 2" xfId="14147" xr:uid="{00000000-0005-0000-0000-000036370000}"/>
    <cellStyle name="Input 121 3 3 3" xfId="14148" xr:uid="{00000000-0005-0000-0000-000037370000}"/>
    <cellStyle name="Input 121 3 3 4" xfId="14149" xr:uid="{00000000-0005-0000-0000-000038370000}"/>
    <cellStyle name="Input 121 3 4" xfId="14150" xr:uid="{00000000-0005-0000-0000-000039370000}"/>
    <cellStyle name="Input 121 3 4 2" xfId="14151" xr:uid="{00000000-0005-0000-0000-00003A370000}"/>
    <cellStyle name="Input 121 3 4 3" xfId="14152" xr:uid="{00000000-0005-0000-0000-00003B370000}"/>
    <cellStyle name="Input 121 3 4 4" xfId="14153" xr:uid="{00000000-0005-0000-0000-00003C370000}"/>
    <cellStyle name="Input 121 3 5" xfId="14154" xr:uid="{00000000-0005-0000-0000-00003D370000}"/>
    <cellStyle name="Input 121 3 5 2" xfId="14155" xr:uid="{00000000-0005-0000-0000-00003E370000}"/>
    <cellStyle name="Input 121 3 5 3" xfId="14156" xr:uid="{00000000-0005-0000-0000-00003F370000}"/>
    <cellStyle name="Input 121 3 5 4" xfId="14157" xr:uid="{00000000-0005-0000-0000-000040370000}"/>
    <cellStyle name="Input 121 3 6" xfId="14158" xr:uid="{00000000-0005-0000-0000-000041370000}"/>
    <cellStyle name="Input 121 3 6 2" xfId="14159" xr:uid="{00000000-0005-0000-0000-000042370000}"/>
    <cellStyle name="Input 121 3 6 3" xfId="14160" xr:uid="{00000000-0005-0000-0000-000043370000}"/>
    <cellStyle name="Input 121 3 6 4" xfId="14161" xr:uid="{00000000-0005-0000-0000-000044370000}"/>
    <cellStyle name="Input 121 3 7" xfId="14162" xr:uid="{00000000-0005-0000-0000-000045370000}"/>
    <cellStyle name="Input 121 3 7 2" xfId="14163" xr:uid="{00000000-0005-0000-0000-000046370000}"/>
    <cellStyle name="Input 121 3 7 3" xfId="14164" xr:uid="{00000000-0005-0000-0000-000047370000}"/>
    <cellStyle name="Input 121 3 7 4" xfId="14165" xr:uid="{00000000-0005-0000-0000-000048370000}"/>
    <cellStyle name="Input 121 3 8" xfId="14166" xr:uid="{00000000-0005-0000-0000-000049370000}"/>
    <cellStyle name="Input 121 3 9" xfId="14167" xr:uid="{00000000-0005-0000-0000-00004A370000}"/>
    <cellStyle name="Input 121 4" xfId="14168" xr:uid="{00000000-0005-0000-0000-00004B370000}"/>
    <cellStyle name="Input 121 4 2" xfId="14169" xr:uid="{00000000-0005-0000-0000-00004C370000}"/>
    <cellStyle name="Input 121 4 2 2" xfId="14170" xr:uid="{00000000-0005-0000-0000-00004D370000}"/>
    <cellStyle name="Input 121 4 2 3" xfId="14171" xr:uid="{00000000-0005-0000-0000-00004E370000}"/>
    <cellStyle name="Input 121 4 2 4" xfId="14172" xr:uid="{00000000-0005-0000-0000-00004F370000}"/>
    <cellStyle name="Input 121 4 3" xfId="14173" xr:uid="{00000000-0005-0000-0000-000050370000}"/>
    <cellStyle name="Input 121 4 3 2" xfId="14174" xr:uid="{00000000-0005-0000-0000-000051370000}"/>
    <cellStyle name="Input 121 4 3 3" xfId="14175" xr:uid="{00000000-0005-0000-0000-000052370000}"/>
    <cellStyle name="Input 121 4 3 4" xfId="14176" xr:uid="{00000000-0005-0000-0000-000053370000}"/>
    <cellStyle name="Input 121 4 4" xfId="14177" xr:uid="{00000000-0005-0000-0000-000054370000}"/>
    <cellStyle name="Input 121 4 4 2" xfId="14178" xr:uid="{00000000-0005-0000-0000-000055370000}"/>
    <cellStyle name="Input 121 4 4 3" xfId="14179" xr:uid="{00000000-0005-0000-0000-000056370000}"/>
    <cellStyle name="Input 121 4 4 4" xfId="14180" xr:uid="{00000000-0005-0000-0000-000057370000}"/>
    <cellStyle name="Input 121 4 5" xfId="14181" xr:uid="{00000000-0005-0000-0000-000058370000}"/>
    <cellStyle name="Input 121 4 5 2" xfId="14182" xr:uid="{00000000-0005-0000-0000-000059370000}"/>
    <cellStyle name="Input 121 4 5 3" xfId="14183" xr:uid="{00000000-0005-0000-0000-00005A370000}"/>
    <cellStyle name="Input 121 4 5 4" xfId="14184" xr:uid="{00000000-0005-0000-0000-00005B370000}"/>
    <cellStyle name="Input 121 4 6" xfId="14185" xr:uid="{00000000-0005-0000-0000-00005C370000}"/>
    <cellStyle name="Input 121 4 6 2" xfId="14186" xr:uid="{00000000-0005-0000-0000-00005D370000}"/>
    <cellStyle name="Input 121 4 6 3" xfId="14187" xr:uid="{00000000-0005-0000-0000-00005E370000}"/>
    <cellStyle name="Input 121 4 6 4" xfId="14188" xr:uid="{00000000-0005-0000-0000-00005F370000}"/>
    <cellStyle name="Input 121 4 7" xfId="14189" xr:uid="{00000000-0005-0000-0000-000060370000}"/>
    <cellStyle name="Input 121 4 8" xfId="14190" xr:uid="{00000000-0005-0000-0000-000061370000}"/>
    <cellStyle name="Input 121 4 9" xfId="14191" xr:uid="{00000000-0005-0000-0000-000062370000}"/>
    <cellStyle name="Input 121 5" xfId="14192" xr:uid="{00000000-0005-0000-0000-000063370000}"/>
    <cellStyle name="Input 121 5 2" xfId="14193" xr:uid="{00000000-0005-0000-0000-000064370000}"/>
    <cellStyle name="Input 121 5 3" xfId="14194" xr:uid="{00000000-0005-0000-0000-000065370000}"/>
    <cellStyle name="Input 121 5 4" xfId="14195" xr:uid="{00000000-0005-0000-0000-000066370000}"/>
    <cellStyle name="Input 121 6" xfId="14196" xr:uid="{00000000-0005-0000-0000-000067370000}"/>
    <cellStyle name="Input 121 6 2" xfId="14197" xr:uid="{00000000-0005-0000-0000-000068370000}"/>
    <cellStyle name="Input 121 6 3" xfId="14198" xr:uid="{00000000-0005-0000-0000-000069370000}"/>
    <cellStyle name="Input 121 6 4" xfId="14199" xr:uid="{00000000-0005-0000-0000-00006A370000}"/>
    <cellStyle name="Input 121 7" xfId="14200" xr:uid="{00000000-0005-0000-0000-00006B370000}"/>
    <cellStyle name="Input 121 7 2" xfId="14201" xr:uid="{00000000-0005-0000-0000-00006C370000}"/>
    <cellStyle name="Input 121 7 3" xfId="14202" xr:uid="{00000000-0005-0000-0000-00006D370000}"/>
    <cellStyle name="Input 121 7 4" xfId="14203" xr:uid="{00000000-0005-0000-0000-00006E370000}"/>
    <cellStyle name="Input 121 8" xfId="14204" xr:uid="{00000000-0005-0000-0000-00006F370000}"/>
    <cellStyle name="Input 121 8 2" xfId="14205" xr:uid="{00000000-0005-0000-0000-000070370000}"/>
    <cellStyle name="Input 121 8 3" xfId="14206" xr:uid="{00000000-0005-0000-0000-000071370000}"/>
    <cellStyle name="Input 121 8 4" xfId="14207" xr:uid="{00000000-0005-0000-0000-000072370000}"/>
    <cellStyle name="Input 121 9" xfId="14208" xr:uid="{00000000-0005-0000-0000-000073370000}"/>
    <cellStyle name="Input 122" xfId="14209" xr:uid="{00000000-0005-0000-0000-000074370000}"/>
    <cellStyle name="Input 122 10" xfId="14210" xr:uid="{00000000-0005-0000-0000-000075370000}"/>
    <cellStyle name="Input 122 11" xfId="14211" xr:uid="{00000000-0005-0000-0000-000076370000}"/>
    <cellStyle name="Input 122 2" xfId="14212" xr:uid="{00000000-0005-0000-0000-000077370000}"/>
    <cellStyle name="Input 122 2 10" xfId="14213" xr:uid="{00000000-0005-0000-0000-000078370000}"/>
    <cellStyle name="Input 122 2 11" xfId="14214" xr:uid="{00000000-0005-0000-0000-000079370000}"/>
    <cellStyle name="Input 122 2 2" xfId="14215" xr:uid="{00000000-0005-0000-0000-00007A370000}"/>
    <cellStyle name="Input 122 2 2 2" xfId="14216" xr:uid="{00000000-0005-0000-0000-00007B370000}"/>
    <cellStyle name="Input 122 2 2 3" xfId="14217" xr:uid="{00000000-0005-0000-0000-00007C370000}"/>
    <cellStyle name="Input 122 2 2 4" xfId="14218" xr:uid="{00000000-0005-0000-0000-00007D370000}"/>
    <cellStyle name="Input 122 2 3" xfId="14219" xr:uid="{00000000-0005-0000-0000-00007E370000}"/>
    <cellStyle name="Input 122 2 3 2" xfId="14220" xr:uid="{00000000-0005-0000-0000-00007F370000}"/>
    <cellStyle name="Input 122 2 3 3" xfId="14221" xr:uid="{00000000-0005-0000-0000-000080370000}"/>
    <cellStyle name="Input 122 2 3 4" xfId="14222" xr:uid="{00000000-0005-0000-0000-000081370000}"/>
    <cellStyle name="Input 122 2 4" xfId="14223" xr:uid="{00000000-0005-0000-0000-000082370000}"/>
    <cellStyle name="Input 122 2 4 2" xfId="14224" xr:uid="{00000000-0005-0000-0000-000083370000}"/>
    <cellStyle name="Input 122 2 4 3" xfId="14225" xr:uid="{00000000-0005-0000-0000-000084370000}"/>
    <cellStyle name="Input 122 2 4 4" xfId="14226" xr:uid="{00000000-0005-0000-0000-000085370000}"/>
    <cellStyle name="Input 122 2 5" xfId="14227" xr:uid="{00000000-0005-0000-0000-000086370000}"/>
    <cellStyle name="Input 122 2 5 2" xfId="14228" xr:uid="{00000000-0005-0000-0000-000087370000}"/>
    <cellStyle name="Input 122 2 5 3" xfId="14229" xr:uid="{00000000-0005-0000-0000-000088370000}"/>
    <cellStyle name="Input 122 2 5 4" xfId="14230" xr:uid="{00000000-0005-0000-0000-000089370000}"/>
    <cellStyle name="Input 122 2 6" xfId="14231" xr:uid="{00000000-0005-0000-0000-00008A370000}"/>
    <cellStyle name="Input 122 2 6 2" xfId="14232" xr:uid="{00000000-0005-0000-0000-00008B370000}"/>
    <cellStyle name="Input 122 2 6 3" xfId="14233" xr:uid="{00000000-0005-0000-0000-00008C370000}"/>
    <cellStyle name="Input 122 2 6 4" xfId="14234" xr:uid="{00000000-0005-0000-0000-00008D370000}"/>
    <cellStyle name="Input 122 2 7" xfId="14235" xr:uid="{00000000-0005-0000-0000-00008E370000}"/>
    <cellStyle name="Input 122 2 7 2" xfId="14236" xr:uid="{00000000-0005-0000-0000-00008F370000}"/>
    <cellStyle name="Input 122 2 7 3" xfId="14237" xr:uid="{00000000-0005-0000-0000-000090370000}"/>
    <cellStyle name="Input 122 2 7 4" xfId="14238" xr:uid="{00000000-0005-0000-0000-000091370000}"/>
    <cellStyle name="Input 122 2 8" xfId="14239" xr:uid="{00000000-0005-0000-0000-000092370000}"/>
    <cellStyle name="Input 122 2 8 2" xfId="14240" xr:uid="{00000000-0005-0000-0000-000093370000}"/>
    <cellStyle name="Input 122 2 8 3" xfId="14241" xr:uid="{00000000-0005-0000-0000-000094370000}"/>
    <cellStyle name="Input 122 2 8 4" xfId="14242" xr:uid="{00000000-0005-0000-0000-000095370000}"/>
    <cellStyle name="Input 122 2 9" xfId="14243" xr:uid="{00000000-0005-0000-0000-000096370000}"/>
    <cellStyle name="Input 122 3" xfId="14244" xr:uid="{00000000-0005-0000-0000-000097370000}"/>
    <cellStyle name="Input 122 3 10" xfId="14245" xr:uid="{00000000-0005-0000-0000-000098370000}"/>
    <cellStyle name="Input 122 3 2" xfId="14246" xr:uid="{00000000-0005-0000-0000-000099370000}"/>
    <cellStyle name="Input 122 3 2 2" xfId="14247" xr:uid="{00000000-0005-0000-0000-00009A370000}"/>
    <cellStyle name="Input 122 3 2 3" xfId="14248" xr:uid="{00000000-0005-0000-0000-00009B370000}"/>
    <cellStyle name="Input 122 3 2 4" xfId="14249" xr:uid="{00000000-0005-0000-0000-00009C370000}"/>
    <cellStyle name="Input 122 3 3" xfId="14250" xr:uid="{00000000-0005-0000-0000-00009D370000}"/>
    <cellStyle name="Input 122 3 3 2" xfId="14251" xr:uid="{00000000-0005-0000-0000-00009E370000}"/>
    <cellStyle name="Input 122 3 3 3" xfId="14252" xr:uid="{00000000-0005-0000-0000-00009F370000}"/>
    <cellStyle name="Input 122 3 3 4" xfId="14253" xr:uid="{00000000-0005-0000-0000-0000A0370000}"/>
    <cellStyle name="Input 122 3 4" xfId="14254" xr:uid="{00000000-0005-0000-0000-0000A1370000}"/>
    <cellStyle name="Input 122 3 4 2" xfId="14255" xr:uid="{00000000-0005-0000-0000-0000A2370000}"/>
    <cellStyle name="Input 122 3 4 3" xfId="14256" xr:uid="{00000000-0005-0000-0000-0000A3370000}"/>
    <cellStyle name="Input 122 3 4 4" xfId="14257" xr:uid="{00000000-0005-0000-0000-0000A4370000}"/>
    <cellStyle name="Input 122 3 5" xfId="14258" xr:uid="{00000000-0005-0000-0000-0000A5370000}"/>
    <cellStyle name="Input 122 3 5 2" xfId="14259" xr:uid="{00000000-0005-0000-0000-0000A6370000}"/>
    <cellStyle name="Input 122 3 5 3" xfId="14260" xr:uid="{00000000-0005-0000-0000-0000A7370000}"/>
    <cellStyle name="Input 122 3 5 4" xfId="14261" xr:uid="{00000000-0005-0000-0000-0000A8370000}"/>
    <cellStyle name="Input 122 3 6" xfId="14262" xr:uid="{00000000-0005-0000-0000-0000A9370000}"/>
    <cellStyle name="Input 122 3 6 2" xfId="14263" xr:uid="{00000000-0005-0000-0000-0000AA370000}"/>
    <cellStyle name="Input 122 3 6 3" xfId="14264" xr:uid="{00000000-0005-0000-0000-0000AB370000}"/>
    <cellStyle name="Input 122 3 6 4" xfId="14265" xr:uid="{00000000-0005-0000-0000-0000AC370000}"/>
    <cellStyle name="Input 122 3 7" xfId="14266" xr:uid="{00000000-0005-0000-0000-0000AD370000}"/>
    <cellStyle name="Input 122 3 7 2" xfId="14267" xr:uid="{00000000-0005-0000-0000-0000AE370000}"/>
    <cellStyle name="Input 122 3 7 3" xfId="14268" xr:uid="{00000000-0005-0000-0000-0000AF370000}"/>
    <cellStyle name="Input 122 3 7 4" xfId="14269" xr:uid="{00000000-0005-0000-0000-0000B0370000}"/>
    <cellStyle name="Input 122 3 8" xfId="14270" xr:uid="{00000000-0005-0000-0000-0000B1370000}"/>
    <cellStyle name="Input 122 3 9" xfId="14271" xr:uid="{00000000-0005-0000-0000-0000B2370000}"/>
    <cellStyle name="Input 122 4" xfId="14272" xr:uid="{00000000-0005-0000-0000-0000B3370000}"/>
    <cellStyle name="Input 122 4 2" xfId="14273" xr:uid="{00000000-0005-0000-0000-0000B4370000}"/>
    <cellStyle name="Input 122 4 2 2" xfId="14274" xr:uid="{00000000-0005-0000-0000-0000B5370000}"/>
    <cellStyle name="Input 122 4 2 3" xfId="14275" xr:uid="{00000000-0005-0000-0000-0000B6370000}"/>
    <cellStyle name="Input 122 4 2 4" xfId="14276" xr:uid="{00000000-0005-0000-0000-0000B7370000}"/>
    <cellStyle name="Input 122 4 3" xfId="14277" xr:uid="{00000000-0005-0000-0000-0000B8370000}"/>
    <cellStyle name="Input 122 4 3 2" xfId="14278" xr:uid="{00000000-0005-0000-0000-0000B9370000}"/>
    <cellStyle name="Input 122 4 3 3" xfId="14279" xr:uid="{00000000-0005-0000-0000-0000BA370000}"/>
    <cellStyle name="Input 122 4 3 4" xfId="14280" xr:uid="{00000000-0005-0000-0000-0000BB370000}"/>
    <cellStyle name="Input 122 4 4" xfId="14281" xr:uid="{00000000-0005-0000-0000-0000BC370000}"/>
    <cellStyle name="Input 122 4 4 2" xfId="14282" xr:uid="{00000000-0005-0000-0000-0000BD370000}"/>
    <cellStyle name="Input 122 4 4 3" xfId="14283" xr:uid="{00000000-0005-0000-0000-0000BE370000}"/>
    <cellStyle name="Input 122 4 4 4" xfId="14284" xr:uid="{00000000-0005-0000-0000-0000BF370000}"/>
    <cellStyle name="Input 122 4 5" xfId="14285" xr:uid="{00000000-0005-0000-0000-0000C0370000}"/>
    <cellStyle name="Input 122 4 5 2" xfId="14286" xr:uid="{00000000-0005-0000-0000-0000C1370000}"/>
    <cellStyle name="Input 122 4 5 3" xfId="14287" xr:uid="{00000000-0005-0000-0000-0000C2370000}"/>
    <cellStyle name="Input 122 4 5 4" xfId="14288" xr:uid="{00000000-0005-0000-0000-0000C3370000}"/>
    <cellStyle name="Input 122 4 6" xfId="14289" xr:uid="{00000000-0005-0000-0000-0000C4370000}"/>
    <cellStyle name="Input 122 4 6 2" xfId="14290" xr:uid="{00000000-0005-0000-0000-0000C5370000}"/>
    <cellStyle name="Input 122 4 6 3" xfId="14291" xr:uid="{00000000-0005-0000-0000-0000C6370000}"/>
    <cellStyle name="Input 122 4 6 4" xfId="14292" xr:uid="{00000000-0005-0000-0000-0000C7370000}"/>
    <cellStyle name="Input 122 4 7" xfId="14293" xr:uid="{00000000-0005-0000-0000-0000C8370000}"/>
    <cellStyle name="Input 122 4 8" xfId="14294" xr:uid="{00000000-0005-0000-0000-0000C9370000}"/>
    <cellStyle name="Input 122 4 9" xfId="14295" xr:uid="{00000000-0005-0000-0000-0000CA370000}"/>
    <cellStyle name="Input 122 5" xfId="14296" xr:uid="{00000000-0005-0000-0000-0000CB370000}"/>
    <cellStyle name="Input 122 5 2" xfId="14297" xr:uid="{00000000-0005-0000-0000-0000CC370000}"/>
    <cellStyle name="Input 122 5 3" xfId="14298" xr:uid="{00000000-0005-0000-0000-0000CD370000}"/>
    <cellStyle name="Input 122 5 4" xfId="14299" xr:uid="{00000000-0005-0000-0000-0000CE370000}"/>
    <cellStyle name="Input 122 6" xfId="14300" xr:uid="{00000000-0005-0000-0000-0000CF370000}"/>
    <cellStyle name="Input 122 6 2" xfId="14301" xr:uid="{00000000-0005-0000-0000-0000D0370000}"/>
    <cellStyle name="Input 122 6 3" xfId="14302" xr:uid="{00000000-0005-0000-0000-0000D1370000}"/>
    <cellStyle name="Input 122 6 4" xfId="14303" xr:uid="{00000000-0005-0000-0000-0000D2370000}"/>
    <cellStyle name="Input 122 7" xfId="14304" xr:uid="{00000000-0005-0000-0000-0000D3370000}"/>
    <cellStyle name="Input 122 7 2" xfId="14305" xr:uid="{00000000-0005-0000-0000-0000D4370000}"/>
    <cellStyle name="Input 122 7 3" xfId="14306" xr:uid="{00000000-0005-0000-0000-0000D5370000}"/>
    <cellStyle name="Input 122 7 4" xfId="14307" xr:uid="{00000000-0005-0000-0000-0000D6370000}"/>
    <cellStyle name="Input 122 8" xfId="14308" xr:uid="{00000000-0005-0000-0000-0000D7370000}"/>
    <cellStyle name="Input 122 8 2" xfId="14309" xr:uid="{00000000-0005-0000-0000-0000D8370000}"/>
    <cellStyle name="Input 122 8 3" xfId="14310" xr:uid="{00000000-0005-0000-0000-0000D9370000}"/>
    <cellStyle name="Input 122 8 4" xfId="14311" xr:uid="{00000000-0005-0000-0000-0000DA370000}"/>
    <cellStyle name="Input 122 9" xfId="14312" xr:uid="{00000000-0005-0000-0000-0000DB370000}"/>
    <cellStyle name="Input 123" xfId="14313" xr:uid="{00000000-0005-0000-0000-0000DC370000}"/>
    <cellStyle name="Input 123 10" xfId="14314" xr:uid="{00000000-0005-0000-0000-0000DD370000}"/>
    <cellStyle name="Input 123 11" xfId="14315" xr:uid="{00000000-0005-0000-0000-0000DE370000}"/>
    <cellStyle name="Input 123 2" xfId="14316" xr:uid="{00000000-0005-0000-0000-0000DF370000}"/>
    <cellStyle name="Input 123 2 10" xfId="14317" xr:uid="{00000000-0005-0000-0000-0000E0370000}"/>
    <cellStyle name="Input 123 2 11" xfId="14318" xr:uid="{00000000-0005-0000-0000-0000E1370000}"/>
    <cellStyle name="Input 123 2 2" xfId="14319" xr:uid="{00000000-0005-0000-0000-0000E2370000}"/>
    <cellStyle name="Input 123 2 2 2" xfId="14320" xr:uid="{00000000-0005-0000-0000-0000E3370000}"/>
    <cellStyle name="Input 123 2 2 3" xfId="14321" xr:uid="{00000000-0005-0000-0000-0000E4370000}"/>
    <cellStyle name="Input 123 2 2 4" xfId="14322" xr:uid="{00000000-0005-0000-0000-0000E5370000}"/>
    <cellStyle name="Input 123 2 3" xfId="14323" xr:uid="{00000000-0005-0000-0000-0000E6370000}"/>
    <cellStyle name="Input 123 2 3 2" xfId="14324" xr:uid="{00000000-0005-0000-0000-0000E7370000}"/>
    <cellStyle name="Input 123 2 3 3" xfId="14325" xr:uid="{00000000-0005-0000-0000-0000E8370000}"/>
    <cellStyle name="Input 123 2 3 4" xfId="14326" xr:uid="{00000000-0005-0000-0000-0000E9370000}"/>
    <cellStyle name="Input 123 2 4" xfId="14327" xr:uid="{00000000-0005-0000-0000-0000EA370000}"/>
    <cellStyle name="Input 123 2 4 2" xfId="14328" xr:uid="{00000000-0005-0000-0000-0000EB370000}"/>
    <cellStyle name="Input 123 2 4 3" xfId="14329" xr:uid="{00000000-0005-0000-0000-0000EC370000}"/>
    <cellStyle name="Input 123 2 4 4" xfId="14330" xr:uid="{00000000-0005-0000-0000-0000ED370000}"/>
    <cellStyle name="Input 123 2 5" xfId="14331" xr:uid="{00000000-0005-0000-0000-0000EE370000}"/>
    <cellStyle name="Input 123 2 5 2" xfId="14332" xr:uid="{00000000-0005-0000-0000-0000EF370000}"/>
    <cellStyle name="Input 123 2 5 3" xfId="14333" xr:uid="{00000000-0005-0000-0000-0000F0370000}"/>
    <cellStyle name="Input 123 2 5 4" xfId="14334" xr:uid="{00000000-0005-0000-0000-0000F1370000}"/>
    <cellStyle name="Input 123 2 6" xfId="14335" xr:uid="{00000000-0005-0000-0000-0000F2370000}"/>
    <cellStyle name="Input 123 2 6 2" xfId="14336" xr:uid="{00000000-0005-0000-0000-0000F3370000}"/>
    <cellStyle name="Input 123 2 6 3" xfId="14337" xr:uid="{00000000-0005-0000-0000-0000F4370000}"/>
    <cellStyle name="Input 123 2 6 4" xfId="14338" xr:uid="{00000000-0005-0000-0000-0000F5370000}"/>
    <cellStyle name="Input 123 2 7" xfId="14339" xr:uid="{00000000-0005-0000-0000-0000F6370000}"/>
    <cellStyle name="Input 123 2 7 2" xfId="14340" xr:uid="{00000000-0005-0000-0000-0000F7370000}"/>
    <cellStyle name="Input 123 2 7 3" xfId="14341" xr:uid="{00000000-0005-0000-0000-0000F8370000}"/>
    <cellStyle name="Input 123 2 7 4" xfId="14342" xr:uid="{00000000-0005-0000-0000-0000F9370000}"/>
    <cellStyle name="Input 123 2 8" xfId="14343" xr:uid="{00000000-0005-0000-0000-0000FA370000}"/>
    <cellStyle name="Input 123 2 8 2" xfId="14344" xr:uid="{00000000-0005-0000-0000-0000FB370000}"/>
    <cellStyle name="Input 123 2 8 3" xfId="14345" xr:uid="{00000000-0005-0000-0000-0000FC370000}"/>
    <cellStyle name="Input 123 2 8 4" xfId="14346" xr:uid="{00000000-0005-0000-0000-0000FD370000}"/>
    <cellStyle name="Input 123 2 9" xfId="14347" xr:uid="{00000000-0005-0000-0000-0000FE370000}"/>
    <cellStyle name="Input 123 3" xfId="14348" xr:uid="{00000000-0005-0000-0000-0000FF370000}"/>
    <cellStyle name="Input 123 3 10" xfId="14349" xr:uid="{00000000-0005-0000-0000-000000380000}"/>
    <cellStyle name="Input 123 3 2" xfId="14350" xr:uid="{00000000-0005-0000-0000-000001380000}"/>
    <cellStyle name="Input 123 3 2 2" xfId="14351" xr:uid="{00000000-0005-0000-0000-000002380000}"/>
    <cellStyle name="Input 123 3 2 3" xfId="14352" xr:uid="{00000000-0005-0000-0000-000003380000}"/>
    <cellStyle name="Input 123 3 2 4" xfId="14353" xr:uid="{00000000-0005-0000-0000-000004380000}"/>
    <cellStyle name="Input 123 3 3" xfId="14354" xr:uid="{00000000-0005-0000-0000-000005380000}"/>
    <cellStyle name="Input 123 3 3 2" xfId="14355" xr:uid="{00000000-0005-0000-0000-000006380000}"/>
    <cellStyle name="Input 123 3 3 3" xfId="14356" xr:uid="{00000000-0005-0000-0000-000007380000}"/>
    <cellStyle name="Input 123 3 3 4" xfId="14357" xr:uid="{00000000-0005-0000-0000-000008380000}"/>
    <cellStyle name="Input 123 3 4" xfId="14358" xr:uid="{00000000-0005-0000-0000-000009380000}"/>
    <cellStyle name="Input 123 3 4 2" xfId="14359" xr:uid="{00000000-0005-0000-0000-00000A380000}"/>
    <cellStyle name="Input 123 3 4 3" xfId="14360" xr:uid="{00000000-0005-0000-0000-00000B380000}"/>
    <cellStyle name="Input 123 3 4 4" xfId="14361" xr:uid="{00000000-0005-0000-0000-00000C380000}"/>
    <cellStyle name="Input 123 3 5" xfId="14362" xr:uid="{00000000-0005-0000-0000-00000D380000}"/>
    <cellStyle name="Input 123 3 5 2" xfId="14363" xr:uid="{00000000-0005-0000-0000-00000E380000}"/>
    <cellStyle name="Input 123 3 5 3" xfId="14364" xr:uid="{00000000-0005-0000-0000-00000F380000}"/>
    <cellStyle name="Input 123 3 5 4" xfId="14365" xr:uid="{00000000-0005-0000-0000-000010380000}"/>
    <cellStyle name="Input 123 3 6" xfId="14366" xr:uid="{00000000-0005-0000-0000-000011380000}"/>
    <cellStyle name="Input 123 3 6 2" xfId="14367" xr:uid="{00000000-0005-0000-0000-000012380000}"/>
    <cellStyle name="Input 123 3 6 3" xfId="14368" xr:uid="{00000000-0005-0000-0000-000013380000}"/>
    <cellStyle name="Input 123 3 6 4" xfId="14369" xr:uid="{00000000-0005-0000-0000-000014380000}"/>
    <cellStyle name="Input 123 3 7" xfId="14370" xr:uid="{00000000-0005-0000-0000-000015380000}"/>
    <cellStyle name="Input 123 3 7 2" xfId="14371" xr:uid="{00000000-0005-0000-0000-000016380000}"/>
    <cellStyle name="Input 123 3 7 3" xfId="14372" xr:uid="{00000000-0005-0000-0000-000017380000}"/>
    <cellStyle name="Input 123 3 7 4" xfId="14373" xr:uid="{00000000-0005-0000-0000-000018380000}"/>
    <cellStyle name="Input 123 3 8" xfId="14374" xr:uid="{00000000-0005-0000-0000-000019380000}"/>
    <cellStyle name="Input 123 3 9" xfId="14375" xr:uid="{00000000-0005-0000-0000-00001A380000}"/>
    <cellStyle name="Input 123 4" xfId="14376" xr:uid="{00000000-0005-0000-0000-00001B380000}"/>
    <cellStyle name="Input 123 4 2" xfId="14377" xr:uid="{00000000-0005-0000-0000-00001C380000}"/>
    <cellStyle name="Input 123 4 2 2" xfId="14378" xr:uid="{00000000-0005-0000-0000-00001D380000}"/>
    <cellStyle name="Input 123 4 2 3" xfId="14379" xr:uid="{00000000-0005-0000-0000-00001E380000}"/>
    <cellStyle name="Input 123 4 2 4" xfId="14380" xr:uid="{00000000-0005-0000-0000-00001F380000}"/>
    <cellStyle name="Input 123 4 3" xfId="14381" xr:uid="{00000000-0005-0000-0000-000020380000}"/>
    <cellStyle name="Input 123 4 3 2" xfId="14382" xr:uid="{00000000-0005-0000-0000-000021380000}"/>
    <cellStyle name="Input 123 4 3 3" xfId="14383" xr:uid="{00000000-0005-0000-0000-000022380000}"/>
    <cellStyle name="Input 123 4 3 4" xfId="14384" xr:uid="{00000000-0005-0000-0000-000023380000}"/>
    <cellStyle name="Input 123 4 4" xfId="14385" xr:uid="{00000000-0005-0000-0000-000024380000}"/>
    <cellStyle name="Input 123 4 4 2" xfId="14386" xr:uid="{00000000-0005-0000-0000-000025380000}"/>
    <cellStyle name="Input 123 4 4 3" xfId="14387" xr:uid="{00000000-0005-0000-0000-000026380000}"/>
    <cellStyle name="Input 123 4 4 4" xfId="14388" xr:uid="{00000000-0005-0000-0000-000027380000}"/>
    <cellStyle name="Input 123 4 5" xfId="14389" xr:uid="{00000000-0005-0000-0000-000028380000}"/>
    <cellStyle name="Input 123 4 5 2" xfId="14390" xr:uid="{00000000-0005-0000-0000-000029380000}"/>
    <cellStyle name="Input 123 4 5 3" xfId="14391" xr:uid="{00000000-0005-0000-0000-00002A380000}"/>
    <cellStyle name="Input 123 4 5 4" xfId="14392" xr:uid="{00000000-0005-0000-0000-00002B380000}"/>
    <cellStyle name="Input 123 4 6" xfId="14393" xr:uid="{00000000-0005-0000-0000-00002C380000}"/>
    <cellStyle name="Input 123 4 6 2" xfId="14394" xr:uid="{00000000-0005-0000-0000-00002D380000}"/>
    <cellStyle name="Input 123 4 6 3" xfId="14395" xr:uid="{00000000-0005-0000-0000-00002E380000}"/>
    <cellStyle name="Input 123 4 6 4" xfId="14396" xr:uid="{00000000-0005-0000-0000-00002F380000}"/>
    <cellStyle name="Input 123 4 7" xfId="14397" xr:uid="{00000000-0005-0000-0000-000030380000}"/>
    <cellStyle name="Input 123 4 8" xfId="14398" xr:uid="{00000000-0005-0000-0000-000031380000}"/>
    <cellStyle name="Input 123 4 9" xfId="14399" xr:uid="{00000000-0005-0000-0000-000032380000}"/>
    <cellStyle name="Input 123 5" xfId="14400" xr:uid="{00000000-0005-0000-0000-000033380000}"/>
    <cellStyle name="Input 123 5 2" xfId="14401" xr:uid="{00000000-0005-0000-0000-000034380000}"/>
    <cellStyle name="Input 123 5 3" xfId="14402" xr:uid="{00000000-0005-0000-0000-000035380000}"/>
    <cellStyle name="Input 123 5 4" xfId="14403" xr:uid="{00000000-0005-0000-0000-000036380000}"/>
    <cellStyle name="Input 123 6" xfId="14404" xr:uid="{00000000-0005-0000-0000-000037380000}"/>
    <cellStyle name="Input 123 6 2" xfId="14405" xr:uid="{00000000-0005-0000-0000-000038380000}"/>
    <cellStyle name="Input 123 6 3" xfId="14406" xr:uid="{00000000-0005-0000-0000-000039380000}"/>
    <cellStyle name="Input 123 6 4" xfId="14407" xr:uid="{00000000-0005-0000-0000-00003A380000}"/>
    <cellStyle name="Input 123 7" xfId="14408" xr:uid="{00000000-0005-0000-0000-00003B380000}"/>
    <cellStyle name="Input 123 7 2" xfId="14409" xr:uid="{00000000-0005-0000-0000-00003C380000}"/>
    <cellStyle name="Input 123 7 3" xfId="14410" xr:uid="{00000000-0005-0000-0000-00003D380000}"/>
    <cellStyle name="Input 123 7 4" xfId="14411" xr:uid="{00000000-0005-0000-0000-00003E380000}"/>
    <cellStyle name="Input 123 8" xfId="14412" xr:uid="{00000000-0005-0000-0000-00003F380000}"/>
    <cellStyle name="Input 123 8 2" xfId="14413" xr:uid="{00000000-0005-0000-0000-000040380000}"/>
    <cellStyle name="Input 123 8 3" xfId="14414" xr:uid="{00000000-0005-0000-0000-000041380000}"/>
    <cellStyle name="Input 123 8 4" xfId="14415" xr:uid="{00000000-0005-0000-0000-000042380000}"/>
    <cellStyle name="Input 123 9" xfId="14416" xr:uid="{00000000-0005-0000-0000-000043380000}"/>
    <cellStyle name="Input 124" xfId="14417" xr:uid="{00000000-0005-0000-0000-000044380000}"/>
    <cellStyle name="Input 124 10" xfId="14418" xr:uid="{00000000-0005-0000-0000-000045380000}"/>
    <cellStyle name="Input 124 11" xfId="14419" xr:uid="{00000000-0005-0000-0000-000046380000}"/>
    <cellStyle name="Input 124 2" xfId="14420" xr:uid="{00000000-0005-0000-0000-000047380000}"/>
    <cellStyle name="Input 124 2 10" xfId="14421" xr:uid="{00000000-0005-0000-0000-000048380000}"/>
    <cellStyle name="Input 124 2 11" xfId="14422" xr:uid="{00000000-0005-0000-0000-000049380000}"/>
    <cellStyle name="Input 124 2 2" xfId="14423" xr:uid="{00000000-0005-0000-0000-00004A380000}"/>
    <cellStyle name="Input 124 2 2 2" xfId="14424" xr:uid="{00000000-0005-0000-0000-00004B380000}"/>
    <cellStyle name="Input 124 2 2 3" xfId="14425" xr:uid="{00000000-0005-0000-0000-00004C380000}"/>
    <cellStyle name="Input 124 2 2 4" xfId="14426" xr:uid="{00000000-0005-0000-0000-00004D380000}"/>
    <cellStyle name="Input 124 2 3" xfId="14427" xr:uid="{00000000-0005-0000-0000-00004E380000}"/>
    <cellStyle name="Input 124 2 3 2" xfId="14428" xr:uid="{00000000-0005-0000-0000-00004F380000}"/>
    <cellStyle name="Input 124 2 3 3" xfId="14429" xr:uid="{00000000-0005-0000-0000-000050380000}"/>
    <cellStyle name="Input 124 2 3 4" xfId="14430" xr:uid="{00000000-0005-0000-0000-000051380000}"/>
    <cellStyle name="Input 124 2 4" xfId="14431" xr:uid="{00000000-0005-0000-0000-000052380000}"/>
    <cellStyle name="Input 124 2 4 2" xfId="14432" xr:uid="{00000000-0005-0000-0000-000053380000}"/>
    <cellStyle name="Input 124 2 4 3" xfId="14433" xr:uid="{00000000-0005-0000-0000-000054380000}"/>
    <cellStyle name="Input 124 2 4 4" xfId="14434" xr:uid="{00000000-0005-0000-0000-000055380000}"/>
    <cellStyle name="Input 124 2 5" xfId="14435" xr:uid="{00000000-0005-0000-0000-000056380000}"/>
    <cellStyle name="Input 124 2 5 2" xfId="14436" xr:uid="{00000000-0005-0000-0000-000057380000}"/>
    <cellStyle name="Input 124 2 5 3" xfId="14437" xr:uid="{00000000-0005-0000-0000-000058380000}"/>
    <cellStyle name="Input 124 2 5 4" xfId="14438" xr:uid="{00000000-0005-0000-0000-000059380000}"/>
    <cellStyle name="Input 124 2 6" xfId="14439" xr:uid="{00000000-0005-0000-0000-00005A380000}"/>
    <cellStyle name="Input 124 2 6 2" xfId="14440" xr:uid="{00000000-0005-0000-0000-00005B380000}"/>
    <cellStyle name="Input 124 2 6 3" xfId="14441" xr:uid="{00000000-0005-0000-0000-00005C380000}"/>
    <cellStyle name="Input 124 2 6 4" xfId="14442" xr:uid="{00000000-0005-0000-0000-00005D380000}"/>
    <cellStyle name="Input 124 2 7" xfId="14443" xr:uid="{00000000-0005-0000-0000-00005E380000}"/>
    <cellStyle name="Input 124 2 7 2" xfId="14444" xr:uid="{00000000-0005-0000-0000-00005F380000}"/>
    <cellStyle name="Input 124 2 7 3" xfId="14445" xr:uid="{00000000-0005-0000-0000-000060380000}"/>
    <cellStyle name="Input 124 2 7 4" xfId="14446" xr:uid="{00000000-0005-0000-0000-000061380000}"/>
    <cellStyle name="Input 124 2 8" xfId="14447" xr:uid="{00000000-0005-0000-0000-000062380000}"/>
    <cellStyle name="Input 124 2 8 2" xfId="14448" xr:uid="{00000000-0005-0000-0000-000063380000}"/>
    <cellStyle name="Input 124 2 8 3" xfId="14449" xr:uid="{00000000-0005-0000-0000-000064380000}"/>
    <cellStyle name="Input 124 2 8 4" xfId="14450" xr:uid="{00000000-0005-0000-0000-000065380000}"/>
    <cellStyle name="Input 124 2 9" xfId="14451" xr:uid="{00000000-0005-0000-0000-000066380000}"/>
    <cellStyle name="Input 124 3" xfId="14452" xr:uid="{00000000-0005-0000-0000-000067380000}"/>
    <cellStyle name="Input 124 3 10" xfId="14453" xr:uid="{00000000-0005-0000-0000-000068380000}"/>
    <cellStyle name="Input 124 3 2" xfId="14454" xr:uid="{00000000-0005-0000-0000-000069380000}"/>
    <cellStyle name="Input 124 3 2 2" xfId="14455" xr:uid="{00000000-0005-0000-0000-00006A380000}"/>
    <cellStyle name="Input 124 3 2 3" xfId="14456" xr:uid="{00000000-0005-0000-0000-00006B380000}"/>
    <cellStyle name="Input 124 3 2 4" xfId="14457" xr:uid="{00000000-0005-0000-0000-00006C380000}"/>
    <cellStyle name="Input 124 3 3" xfId="14458" xr:uid="{00000000-0005-0000-0000-00006D380000}"/>
    <cellStyle name="Input 124 3 3 2" xfId="14459" xr:uid="{00000000-0005-0000-0000-00006E380000}"/>
    <cellStyle name="Input 124 3 3 3" xfId="14460" xr:uid="{00000000-0005-0000-0000-00006F380000}"/>
    <cellStyle name="Input 124 3 3 4" xfId="14461" xr:uid="{00000000-0005-0000-0000-000070380000}"/>
    <cellStyle name="Input 124 3 4" xfId="14462" xr:uid="{00000000-0005-0000-0000-000071380000}"/>
    <cellStyle name="Input 124 3 4 2" xfId="14463" xr:uid="{00000000-0005-0000-0000-000072380000}"/>
    <cellStyle name="Input 124 3 4 3" xfId="14464" xr:uid="{00000000-0005-0000-0000-000073380000}"/>
    <cellStyle name="Input 124 3 4 4" xfId="14465" xr:uid="{00000000-0005-0000-0000-000074380000}"/>
    <cellStyle name="Input 124 3 5" xfId="14466" xr:uid="{00000000-0005-0000-0000-000075380000}"/>
    <cellStyle name="Input 124 3 5 2" xfId="14467" xr:uid="{00000000-0005-0000-0000-000076380000}"/>
    <cellStyle name="Input 124 3 5 3" xfId="14468" xr:uid="{00000000-0005-0000-0000-000077380000}"/>
    <cellStyle name="Input 124 3 5 4" xfId="14469" xr:uid="{00000000-0005-0000-0000-000078380000}"/>
    <cellStyle name="Input 124 3 6" xfId="14470" xr:uid="{00000000-0005-0000-0000-000079380000}"/>
    <cellStyle name="Input 124 3 6 2" xfId="14471" xr:uid="{00000000-0005-0000-0000-00007A380000}"/>
    <cellStyle name="Input 124 3 6 3" xfId="14472" xr:uid="{00000000-0005-0000-0000-00007B380000}"/>
    <cellStyle name="Input 124 3 6 4" xfId="14473" xr:uid="{00000000-0005-0000-0000-00007C380000}"/>
    <cellStyle name="Input 124 3 7" xfId="14474" xr:uid="{00000000-0005-0000-0000-00007D380000}"/>
    <cellStyle name="Input 124 3 7 2" xfId="14475" xr:uid="{00000000-0005-0000-0000-00007E380000}"/>
    <cellStyle name="Input 124 3 7 3" xfId="14476" xr:uid="{00000000-0005-0000-0000-00007F380000}"/>
    <cellStyle name="Input 124 3 7 4" xfId="14477" xr:uid="{00000000-0005-0000-0000-000080380000}"/>
    <cellStyle name="Input 124 3 8" xfId="14478" xr:uid="{00000000-0005-0000-0000-000081380000}"/>
    <cellStyle name="Input 124 3 9" xfId="14479" xr:uid="{00000000-0005-0000-0000-000082380000}"/>
    <cellStyle name="Input 124 4" xfId="14480" xr:uid="{00000000-0005-0000-0000-000083380000}"/>
    <cellStyle name="Input 124 4 2" xfId="14481" xr:uid="{00000000-0005-0000-0000-000084380000}"/>
    <cellStyle name="Input 124 4 2 2" xfId="14482" xr:uid="{00000000-0005-0000-0000-000085380000}"/>
    <cellStyle name="Input 124 4 2 3" xfId="14483" xr:uid="{00000000-0005-0000-0000-000086380000}"/>
    <cellStyle name="Input 124 4 2 4" xfId="14484" xr:uid="{00000000-0005-0000-0000-000087380000}"/>
    <cellStyle name="Input 124 4 3" xfId="14485" xr:uid="{00000000-0005-0000-0000-000088380000}"/>
    <cellStyle name="Input 124 4 3 2" xfId="14486" xr:uid="{00000000-0005-0000-0000-000089380000}"/>
    <cellStyle name="Input 124 4 3 3" xfId="14487" xr:uid="{00000000-0005-0000-0000-00008A380000}"/>
    <cellStyle name="Input 124 4 3 4" xfId="14488" xr:uid="{00000000-0005-0000-0000-00008B380000}"/>
    <cellStyle name="Input 124 4 4" xfId="14489" xr:uid="{00000000-0005-0000-0000-00008C380000}"/>
    <cellStyle name="Input 124 4 4 2" xfId="14490" xr:uid="{00000000-0005-0000-0000-00008D380000}"/>
    <cellStyle name="Input 124 4 4 3" xfId="14491" xr:uid="{00000000-0005-0000-0000-00008E380000}"/>
    <cellStyle name="Input 124 4 4 4" xfId="14492" xr:uid="{00000000-0005-0000-0000-00008F380000}"/>
    <cellStyle name="Input 124 4 5" xfId="14493" xr:uid="{00000000-0005-0000-0000-000090380000}"/>
    <cellStyle name="Input 124 4 5 2" xfId="14494" xr:uid="{00000000-0005-0000-0000-000091380000}"/>
    <cellStyle name="Input 124 4 5 3" xfId="14495" xr:uid="{00000000-0005-0000-0000-000092380000}"/>
    <cellStyle name="Input 124 4 5 4" xfId="14496" xr:uid="{00000000-0005-0000-0000-000093380000}"/>
    <cellStyle name="Input 124 4 6" xfId="14497" xr:uid="{00000000-0005-0000-0000-000094380000}"/>
    <cellStyle name="Input 124 4 6 2" xfId="14498" xr:uid="{00000000-0005-0000-0000-000095380000}"/>
    <cellStyle name="Input 124 4 6 3" xfId="14499" xr:uid="{00000000-0005-0000-0000-000096380000}"/>
    <cellStyle name="Input 124 4 6 4" xfId="14500" xr:uid="{00000000-0005-0000-0000-000097380000}"/>
    <cellStyle name="Input 124 4 7" xfId="14501" xr:uid="{00000000-0005-0000-0000-000098380000}"/>
    <cellStyle name="Input 124 4 8" xfId="14502" xr:uid="{00000000-0005-0000-0000-000099380000}"/>
    <cellStyle name="Input 124 4 9" xfId="14503" xr:uid="{00000000-0005-0000-0000-00009A380000}"/>
    <cellStyle name="Input 124 5" xfId="14504" xr:uid="{00000000-0005-0000-0000-00009B380000}"/>
    <cellStyle name="Input 124 5 2" xfId="14505" xr:uid="{00000000-0005-0000-0000-00009C380000}"/>
    <cellStyle name="Input 124 5 3" xfId="14506" xr:uid="{00000000-0005-0000-0000-00009D380000}"/>
    <cellStyle name="Input 124 5 4" xfId="14507" xr:uid="{00000000-0005-0000-0000-00009E380000}"/>
    <cellStyle name="Input 124 6" xfId="14508" xr:uid="{00000000-0005-0000-0000-00009F380000}"/>
    <cellStyle name="Input 124 6 2" xfId="14509" xr:uid="{00000000-0005-0000-0000-0000A0380000}"/>
    <cellStyle name="Input 124 6 3" xfId="14510" xr:uid="{00000000-0005-0000-0000-0000A1380000}"/>
    <cellStyle name="Input 124 6 4" xfId="14511" xr:uid="{00000000-0005-0000-0000-0000A2380000}"/>
    <cellStyle name="Input 124 7" xfId="14512" xr:uid="{00000000-0005-0000-0000-0000A3380000}"/>
    <cellStyle name="Input 124 7 2" xfId="14513" xr:uid="{00000000-0005-0000-0000-0000A4380000}"/>
    <cellStyle name="Input 124 7 3" xfId="14514" xr:uid="{00000000-0005-0000-0000-0000A5380000}"/>
    <cellStyle name="Input 124 7 4" xfId="14515" xr:uid="{00000000-0005-0000-0000-0000A6380000}"/>
    <cellStyle name="Input 124 8" xfId="14516" xr:uid="{00000000-0005-0000-0000-0000A7380000}"/>
    <cellStyle name="Input 124 8 2" xfId="14517" xr:uid="{00000000-0005-0000-0000-0000A8380000}"/>
    <cellStyle name="Input 124 8 3" xfId="14518" xr:uid="{00000000-0005-0000-0000-0000A9380000}"/>
    <cellStyle name="Input 124 8 4" xfId="14519" xr:uid="{00000000-0005-0000-0000-0000AA380000}"/>
    <cellStyle name="Input 124 9" xfId="14520" xr:uid="{00000000-0005-0000-0000-0000AB380000}"/>
    <cellStyle name="Input 125" xfId="14521" xr:uid="{00000000-0005-0000-0000-0000AC380000}"/>
    <cellStyle name="Input 125 10" xfId="14522" xr:uid="{00000000-0005-0000-0000-0000AD380000}"/>
    <cellStyle name="Input 125 11" xfId="14523" xr:uid="{00000000-0005-0000-0000-0000AE380000}"/>
    <cellStyle name="Input 125 2" xfId="14524" xr:uid="{00000000-0005-0000-0000-0000AF380000}"/>
    <cellStyle name="Input 125 2 10" xfId="14525" xr:uid="{00000000-0005-0000-0000-0000B0380000}"/>
    <cellStyle name="Input 125 2 11" xfId="14526" xr:uid="{00000000-0005-0000-0000-0000B1380000}"/>
    <cellStyle name="Input 125 2 2" xfId="14527" xr:uid="{00000000-0005-0000-0000-0000B2380000}"/>
    <cellStyle name="Input 125 2 2 2" xfId="14528" xr:uid="{00000000-0005-0000-0000-0000B3380000}"/>
    <cellStyle name="Input 125 2 2 3" xfId="14529" xr:uid="{00000000-0005-0000-0000-0000B4380000}"/>
    <cellStyle name="Input 125 2 2 4" xfId="14530" xr:uid="{00000000-0005-0000-0000-0000B5380000}"/>
    <cellStyle name="Input 125 2 3" xfId="14531" xr:uid="{00000000-0005-0000-0000-0000B6380000}"/>
    <cellStyle name="Input 125 2 3 2" xfId="14532" xr:uid="{00000000-0005-0000-0000-0000B7380000}"/>
    <cellStyle name="Input 125 2 3 3" xfId="14533" xr:uid="{00000000-0005-0000-0000-0000B8380000}"/>
    <cellStyle name="Input 125 2 3 4" xfId="14534" xr:uid="{00000000-0005-0000-0000-0000B9380000}"/>
    <cellStyle name="Input 125 2 4" xfId="14535" xr:uid="{00000000-0005-0000-0000-0000BA380000}"/>
    <cellStyle name="Input 125 2 4 2" xfId="14536" xr:uid="{00000000-0005-0000-0000-0000BB380000}"/>
    <cellStyle name="Input 125 2 4 3" xfId="14537" xr:uid="{00000000-0005-0000-0000-0000BC380000}"/>
    <cellStyle name="Input 125 2 4 4" xfId="14538" xr:uid="{00000000-0005-0000-0000-0000BD380000}"/>
    <cellStyle name="Input 125 2 5" xfId="14539" xr:uid="{00000000-0005-0000-0000-0000BE380000}"/>
    <cellStyle name="Input 125 2 5 2" xfId="14540" xr:uid="{00000000-0005-0000-0000-0000BF380000}"/>
    <cellStyle name="Input 125 2 5 3" xfId="14541" xr:uid="{00000000-0005-0000-0000-0000C0380000}"/>
    <cellStyle name="Input 125 2 5 4" xfId="14542" xr:uid="{00000000-0005-0000-0000-0000C1380000}"/>
    <cellStyle name="Input 125 2 6" xfId="14543" xr:uid="{00000000-0005-0000-0000-0000C2380000}"/>
    <cellStyle name="Input 125 2 6 2" xfId="14544" xr:uid="{00000000-0005-0000-0000-0000C3380000}"/>
    <cellStyle name="Input 125 2 6 3" xfId="14545" xr:uid="{00000000-0005-0000-0000-0000C4380000}"/>
    <cellStyle name="Input 125 2 6 4" xfId="14546" xr:uid="{00000000-0005-0000-0000-0000C5380000}"/>
    <cellStyle name="Input 125 2 7" xfId="14547" xr:uid="{00000000-0005-0000-0000-0000C6380000}"/>
    <cellStyle name="Input 125 2 7 2" xfId="14548" xr:uid="{00000000-0005-0000-0000-0000C7380000}"/>
    <cellStyle name="Input 125 2 7 3" xfId="14549" xr:uid="{00000000-0005-0000-0000-0000C8380000}"/>
    <cellStyle name="Input 125 2 7 4" xfId="14550" xr:uid="{00000000-0005-0000-0000-0000C9380000}"/>
    <cellStyle name="Input 125 2 8" xfId="14551" xr:uid="{00000000-0005-0000-0000-0000CA380000}"/>
    <cellStyle name="Input 125 2 8 2" xfId="14552" xr:uid="{00000000-0005-0000-0000-0000CB380000}"/>
    <cellStyle name="Input 125 2 8 3" xfId="14553" xr:uid="{00000000-0005-0000-0000-0000CC380000}"/>
    <cellStyle name="Input 125 2 8 4" xfId="14554" xr:uid="{00000000-0005-0000-0000-0000CD380000}"/>
    <cellStyle name="Input 125 2 9" xfId="14555" xr:uid="{00000000-0005-0000-0000-0000CE380000}"/>
    <cellStyle name="Input 125 3" xfId="14556" xr:uid="{00000000-0005-0000-0000-0000CF380000}"/>
    <cellStyle name="Input 125 3 10" xfId="14557" xr:uid="{00000000-0005-0000-0000-0000D0380000}"/>
    <cellStyle name="Input 125 3 2" xfId="14558" xr:uid="{00000000-0005-0000-0000-0000D1380000}"/>
    <cellStyle name="Input 125 3 2 2" xfId="14559" xr:uid="{00000000-0005-0000-0000-0000D2380000}"/>
    <cellStyle name="Input 125 3 2 3" xfId="14560" xr:uid="{00000000-0005-0000-0000-0000D3380000}"/>
    <cellStyle name="Input 125 3 2 4" xfId="14561" xr:uid="{00000000-0005-0000-0000-0000D4380000}"/>
    <cellStyle name="Input 125 3 3" xfId="14562" xr:uid="{00000000-0005-0000-0000-0000D5380000}"/>
    <cellStyle name="Input 125 3 3 2" xfId="14563" xr:uid="{00000000-0005-0000-0000-0000D6380000}"/>
    <cellStyle name="Input 125 3 3 3" xfId="14564" xr:uid="{00000000-0005-0000-0000-0000D7380000}"/>
    <cellStyle name="Input 125 3 3 4" xfId="14565" xr:uid="{00000000-0005-0000-0000-0000D8380000}"/>
    <cellStyle name="Input 125 3 4" xfId="14566" xr:uid="{00000000-0005-0000-0000-0000D9380000}"/>
    <cellStyle name="Input 125 3 4 2" xfId="14567" xr:uid="{00000000-0005-0000-0000-0000DA380000}"/>
    <cellStyle name="Input 125 3 4 3" xfId="14568" xr:uid="{00000000-0005-0000-0000-0000DB380000}"/>
    <cellStyle name="Input 125 3 4 4" xfId="14569" xr:uid="{00000000-0005-0000-0000-0000DC380000}"/>
    <cellStyle name="Input 125 3 5" xfId="14570" xr:uid="{00000000-0005-0000-0000-0000DD380000}"/>
    <cellStyle name="Input 125 3 5 2" xfId="14571" xr:uid="{00000000-0005-0000-0000-0000DE380000}"/>
    <cellStyle name="Input 125 3 5 3" xfId="14572" xr:uid="{00000000-0005-0000-0000-0000DF380000}"/>
    <cellStyle name="Input 125 3 5 4" xfId="14573" xr:uid="{00000000-0005-0000-0000-0000E0380000}"/>
    <cellStyle name="Input 125 3 6" xfId="14574" xr:uid="{00000000-0005-0000-0000-0000E1380000}"/>
    <cellStyle name="Input 125 3 6 2" xfId="14575" xr:uid="{00000000-0005-0000-0000-0000E2380000}"/>
    <cellStyle name="Input 125 3 6 3" xfId="14576" xr:uid="{00000000-0005-0000-0000-0000E3380000}"/>
    <cellStyle name="Input 125 3 6 4" xfId="14577" xr:uid="{00000000-0005-0000-0000-0000E4380000}"/>
    <cellStyle name="Input 125 3 7" xfId="14578" xr:uid="{00000000-0005-0000-0000-0000E5380000}"/>
    <cellStyle name="Input 125 3 7 2" xfId="14579" xr:uid="{00000000-0005-0000-0000-0000E6380000}"/>
    <cellStyle name="Input 125 3 7 3" xfId="14580" xr:uid="{00000000-0005-0000-0000-0000E7380000}"/>
    <cellStyle name="Input 125 3 7 4" xfId="14581" xr:uid="{00000000-0005-0000-0000-0000E8380000}"/>
    <cellStyle name="Input 125 3 8" xfId="14582" xr:uid="{00000000-0005-0000-0000-0000E9380000}"/>
    <cellStyle name="Input 125 3 9" xfId="14583" xr:uid="{00000000-0005-0000-0000-0000EA380000}"/>
    <cellStyle name="Input 125 4" xfId="14584" xr:uid="{00000000-0005-0000-0000-0000EB380000}"/>
    <cellStyle name="Input 125 4 2" xfId="14585" xr:uid="{00000000-0005-0000-0000-0000EC380000}"/>
    <cellStyle name="Input 125 4 2 2" xfId="14586" xr:uid="{00000000-0005-0000-0000-0000ED380000}"/>
    <cellStyle name="Input 125 4 2 3" xfId="14587" xr:uid="{00000000-0005-0000-0000-0000EE380000}"/>
    <cellStyle name="Input 125 4 2 4" xfId="14588" xr:uid="{00000000-0005-0000-0000-0000EF380000}"/>
    <cellStyle name="Input 125 4 3" xfId="14589" xr:uid="{00000000-0005-0000-0000-0000F0380000}"/>
    <cellStyle name="Input 125 4 3 2" xfId="14590" xr:uid="{00000000-0005-0000-0000-0000F1380000}"/>
    <cellStyle name="Input 125 4 3 3" xfId="14591" xr:uid="{00000000-0005-0000-0000-0000F2380000}"/>
    <cellStyle name="Input 125 4 3 4" xfId="14592" xr:uid="{00000000-0005-0000-0000-0000F3380000}"/>
    <cellStyle name="Input 125 4 4" xfId="14593" xr:uid="{00000000-0005-0000-0000-0000F4380000}"/>
    <cellStyle name="Input 125 4 4 2" xfId="14594" xr:uid="{00000000-0005-0000-0000-0000F5380000}"/>
    <cellStyle name="Input 125 4 4 3" xfId="14595" xr:uid="{00000000-0005-0000-0000-0000F6380000}"/>
    <cellStyle name="Input 125 4 4 4" xfId="14596" xr:uid="{00000000-0005-0000-0000-0000F7380000}"/>
    <cellStyle name="Input 125 4 5" xfId="14597" xr:uid="{00000000-0005-0000-0000-0000F8380000}"/>
    <cellStyle name="Input 125 4 5 2" xfId="14598" xr:uid="{00000000-0005-0000-0000-0000F9380000}"/>
    <cellStyle name="Input 125 4 5 3" xfId="14599" xr:uid="{00000000-0005-0000-0000-0000FA380000}"/>
    <cellStyle name="Input 125 4 5 4" xfId="14600" xr:uid="{00000000-0005-0000-0000-0000FB380000}"/>
    <cellStyle name="Input 125 4 6" xfId="14601" xr:uid="{00000000-0005-0000-0000-0000FC380000}"/>
    <cellStyle name="Input 125 4 6 2" xfId="14602" xr:uid="{00000000-0005-0000-0000-0000FD380000}"/>
    <cellStyle name="Input 125 4 6 3" xfId="14603" xr:uid="{00000000-0005-0000-0000-0000FE380000}"/>
    <cellStyle name="Input 125 4 6 4" xfId="14604" xr:uid="{00000000-0005-0000-0000-0000FF380000}"/>
    <cellStyle name="Input 125 4 7" xfId="14605" xr:uid="{00000000-0005-0000-0000-000000390000}"/>
    <cellStyle name="Input 125 4 8" xfId="14606" xr:uid="{00000000-0005-0000-0000-000001390000}"/>
    <cellStyle name="Input 125 4 9" xfId="14607" xr:uid="{00000000-0005-0000-0000-000002390000}"/>
    <cellStyle name="Input 125 5" xfId="14608" xr:uid="{00000000-0005-0000-0000-000003390000}"/>
    <cellStyle name="Input 125 5 2" xfId="14609" xr:uid="{00000000-0005-0000-0000-000004390000}"/>
    <cellStyle name="Input 125 5 3" xfId="14610" xr:uid="{00000000-0005-0000-0000-000005390000}"/>
    <cellStyle name="Input 125 5 4" xfId="14611" xr:uid="{00000000-0005-0000-0000-000006390000}"/>
    <cellStyle name="Input 125 6" xfId="14612" xr:uid="{00000000-0005-0000-0000-000007390000}"/>
    <cellStyle name="Input 125 6 2" xfId="14613" xr:uid="{00000000-0005-0000-0000-000008390000}"/>
    <cellStyle name="Input 125 6 3" xfId="14614" xr:uid="{00000000-0005-0000-0000-000009390000}"/>
    <cellStyle name="Input 125 6 4" xfId="14615" xr:uid="{00000000-0005-0000-0000-00000A390000}"/>
    <cellStyle name="Input 125 7" xfId="14616" xr:uid="{00000000-0005-0000-0000-00000B390000}"/>
    <cellStyle name="Input 125 7 2" xfId="14617" xr:uid="{00000000-0005-0000-0000-00000C390000}"/>
    <cellStyle name="Input 125 7 3" xfId="14618" xr:uid="{00000000-0005-0000-0000-00000D390000}"/>
    <cellStyle name="Input 125 7 4" xfId="14619" xr:uid="{00000000-0005-0000-0000-00000E390000}"/>
    <cellStyle name="Input 125 8" xfId="14620" xr:uid="{00000000-0005-0000-0000-00000F390000}"/>
    <cellStyle name="Input 125 8 2" xfId="14621" xr:uid="{00000000-0005-0000-0000-000010390000}"/>
    <cellStyle name="Input 125 8 3" xfId="14622" xr:uid="{00000000-0005-0000-0000-000011390000}"/>
    <cellStyle name="Input 125 8 4" xfId="14623" xr:uid="{00000000-0005-0000-0000-000012390000}"/>
    <cellStyle name="Input 125 9" xfId="14624" xr:uid="{00000000-0005-0000-0000-000013390000}"/>
    <cellStyle name="Input 126" xfId="14625" xr:uid="{00000000-0005-0000-0000-000014390000}"/>
    <cellStyle name="Input 126 10" xfId="14626" xr:uid="{00000000-0005-0000-0000-000015390000}"/>
    <cellStyle name="Input 126 11" xfId="14627" xr:uid="{00000000-0005-0000-0000-000016390000}"/>
    <cellStyle name="Input 126 2" xfId="14628" xr:uid="{00000000-0005-0000-0000-000017390000}"/>
    <cellStyle name="Input 126 2 10" xfId="14629" xr:uid="{00000000-0005-0000-0000-000018390000}"/>
    <cellStyle name="Input 126 2 11" xfId="14630" xr:uid="{00000000-0005-0000-0000-000019390000}"/>
    <cellStyle name="Input 126 2 2" xfId="14631" xr:uid="{00000000-0005-0000-0000-00001A390000}"/>
    <cellStyle name="Input 126 2 2 2" xfId="14632" xr:uid="{00000000-0005-0000-0000-00001B390000}"/>
    <cellStyle name="Input 126 2 2 3" xfId="14633" xr:uid="{00000000-0005-0000-0000-00001C390000}"/>
    <cellStyle name="Input 126 2 2 4" xfId="14634" xr:uid="{00000000-0005-0000-0000-00001D390000}"/>
    <cellStyle name="Input 126 2 3" xfId="14635" xr:uid="{00000000-0005-0000-0000-00001E390000}"/>
    <cellStyle name="Input 126 2 3 2" xfId="14636" xr:uid="{00000000-0005-0000-0000-00001F390000}"/>
    <cellStyle name="Input 126 2 3 3" xfId="14637" xr:uid="{00000000-0005-0000-0000-000020390000}"/>
    <cellStyle name="Input 126 2 3 4" xfId="14638" xr:uid="{00000000-0005-0000-0000-000021390000}"/>
    <cellStyle name="Input 126 2 4" xfId="14639" xr:uid="{00000000-0005-0000-0000-000022390000}"/>
    <cellStyle name="Input 126 2 4 2" xfId="14640" xr:uid="{00000000-0005-0000-0000-000023390000}"/>
    <cellStyle name="Input 126 2 4 3" xfId="14641" xr:uid="{00000000-0005-0000-0000-000024390000}"/>
    <cellStyle name="Input 126 2 4 4" xfId="14642" xr:uid="{00000000-0005-0000-0000-000025390000}"/>
    <cellStyle name="Input 126 2 5" xfId="14643" xr:uid="{00000000-0005-0000-0000-000026390000}"/>
    <cellStyle name="Input 126 2 5 2" xfId="14644" xr:uid="{00000000-0005-0000-0000-000027390000}"/>
    <cellStyle name="Input 126 2 5 3" xfId="14645" xr:uid="{00000000-0005-0000-0000-000028390000}"/>
    <cellStyle name="Input 126 2 5 4" xfId="14646" xr:uid="{00000000-0005-0000-0000-000029390000}"/>
    <cellStyle name="Input 126 2 6" xfId="14647" xr:uid="{00000000-0005-0000-0000-00002A390000}"/>
    <cellStyle name="Input 126 2 6 2" xfId="14648" xr:uid="{00000000-0005-0000-0000-00002B390000}"/>
    <cellStyle name="Input 126 2 6 3" xfId="14649" xr:uid="{00000000-0005-0000-0000-00002C390000}"/>
    <cellStyle name="Input 126 2 6 4" xfId="14650" xr:uid="{00000000-0005-0000-0000-00002D390000}"/>
    <cellStyle name="Input 126 2 7" xfId="14651" xr:uid="{00000000-0005-0000-0000-00002E390000}"/>
    <cellStyle name="Input 126 2 7 2" xfId="14652" xr:uid="{00000000-0005-0000-0000-00002F390000}"/>
    <cellStyle name="Input 126 2 7 3" xfId="14653" xr:uid="{00000000-0005-0000-0000-000030390000}"/>
    <cellStyle name="Input 126 2 7 4" xfId="14654" xr:uid="{00000000-0005-0000-0000-000031390000}"/>
    <cellStyle name="Input 126 2 8" xfId="14655" xr:uid="{00000000-0005-0000-0000-000032390000}"/>
    <cellStyle name="Input 126 2 8 2" xfId="14656" xr:uid="{00000000-0005-0000-0000-000033390000}"/>
    <cellStyle name="Input 126 2 8 3" xfId="14657" xr:uid="{00000000-0005-0000-0000-000034390000}"/>
    <cellStyle name="Input 126 2 8 4" xfId="14658" xr:uid="{00000000-0005-0000-0000-000035390000}"/>
    <cellStyle name="Input 126 2 9" xfId="14659" xr:uid="{00000000-0005-0000-0000-000036390000}"/>
    <cellStyle name="Input 126 3" xfId="14660" xr:uid="{00000000-0005-0000-0000-000037390000}"/>
    <cellStyle name="Input 126 3 10" xfId="14661" xr:uid="{00000000-0005-0000-0000-000038390000}"/>
    <cellStyle name="Input 126 3 2" xfId="14662" xr:uid="{00000000-0005-0000-0000-000039390000}"/>
    <cellStyle name="Input 126 3 2 2" xfId="14663" xr:uid="{00000000-0005-0000-0000-00003A390000}"/>
    <cellStyle name="Input 126 3 2 3" xfId="14664" xr:uid="{00000000-0005-0000-0000-00003B390000}"/>
    <cellStyle name="Input 126 3 2 4" xfId="14665" xr:uid="{00000000-0005-0000-0000-00003C390000}"/>
    <cellStyle name="Input 126 3 3" xfId="14666" xr:uid="{00000000-0005-0000-0000-00003D390000}"/>
    <cellStyle name="Input 126 3 3 2" xfId="14667" xr:uid="{00000000-0005-0000-0000-00003E390000}"/>
    <cellStyle name="Input 126 3 3 3" xfId="14668" xr:uid="{00000000-0005-0000-0000-00003F390000}"/>
    <cellStyle name="Input 126 3 3 4" xfId="14669" xr:uid="{00000000-0005-0000-0000-000040390000}"/>
    <cellStyle name="Input 126 3 4" xfId="14670" xr:uid="{00000000-0005-0000-0000-000041390000}"/>
    <cellStyle name="Input 126 3 4 2" xfId="14671" xr:uid="{00000000-0005-0000-0000-000042390000}"/>
    <cellStyle name="Input 126 3 4 3" xfId="14672" xr:uid="{00000000-0005-0000-0000-000043390000}"/>
    <cellStyle name="Input 126 3 4 4" xfId="14673" xr:uid="{00000000-0005-0000-0000-000044390000}"/>
    <cellStyle name="Input 126 3 5" xfId="14674" xr:uid="{00000000-0005-0000-0000-000045390000}"/>
    <cellStyle name="Input 126 3 5 2" xfId="14675" xr:uid="{00000000-0005-0000-0000-000046390000}"/>
    <cellStyle name="Input 126 3 5 3" xfId="14676" xr:uid="{00000000-0005-0000-0000-000047390000}"/>
    <cellStyle name="Input 126 3 5 4" xfId="14677" xr:uid="{00000000-0005-0000-0000-000048390000}"/>
    <cellStyle name="Input 126 3 6" xfId="14678" xr:uid="{00000000-0005-0000-0000-000049390000}"/>
    <cellStyle name="Input 126 3 6 2" xfId="14679" xr:uid="{00000000-0005-0000-0000-00004A390000}"/>
    <cellStyle name="Input 126 3 6 3" xfId="14680" xr:uid="{00000000-0005-0000-0000-00004B390000}"/>
    <cellStyle name="Input 126 3 6 4" xfId="14681" xr:uid="{00000000-0005-0000-0000-00004C390000}"/>
    <cellStyle name="Input 126 3 7" xfId="14682" xr:uid="{00000000-0005-0000-0000-00004D390000}"/>
    <cellStyle name="Input 126 3 7 2" xfId="14683" xr:uid="{00000000-0005-0000-0000-00004E390000}"/>
    <cellStyle name="Input 126 3 7 3" xfId="14684" xr:uid="{00000000-0005-0000-0000-00004F390000}"/>
    <cellStyle name="Input 126 3 7 4" xfId="14685" xr:uid="{00000000-0005-0000-0000-000050390000}"/>
    <cellStyle name="Input 126 3 8" xfId="14686" xr:uid="{00000000-0005-0000-0000-000051390000}"/>
    <cellStyle name="Input 126 3 9" xfId="14687" xr:uid="{00000000-0005-0000-0000-000052390000}"/>
    <cellStyle name="Input 126 4" xfId="14688" xr:uid="{00000000-0005-0000-0000-000053390000}"/>
    <cellStyle name="Input 126 4 2" xfId="14689" xr:uid="{00000000-0005-0000-0000-000054390000}"/>
    <cellStyle name="Input 126 4 2 2" xfId="14690" xr:uid="{00000000-0005-0000-0000-000055390000}"/>
    <cellStyle name="Input 126 4 2 3" xfId="14691" xr:uid="{00000000-0005-0000-0000-000056390000}"/>
    <cellStyle name="Input 126 4 2 4" xfId="14692" xr:uid="{00000000-0005-0000-0000-000057390000}"/>
    <cellStyle name="Input 126 4 3" xfId="14693" xr:uid="{00000000-0005-0000-0000-000058390000}"/>
    <cellStyle name="Input 126 4 3 2" xfId="14694" xr:uid="{00000000-0005-0000-0000-000059390000}"/>
    <cellStyle name="Input 126 4 3 3" xfId="14695" xr:uid="{00000000-0005-0000-0000-00005A390000}"/>
    <cellStyle name="Input 126 4 3 4" xfId="14696" xr:uid="{00000000-0005-0000-0000-00005B390000}"/>
    <cellStyle name="Input 126 4 4" xfId="14697" xr:uid="{00000000-0005-0000-0000-00005C390000}"/>
    <cellStyle name="Input 126 4 4 2" xfId="14698" xr:uid="{00000000-0005-0000-0000-00005D390000}"/>
    <cellStyle name="Input 126 4 4 3" xfId="14699" xr:uid="{00000000-0005-0000-0000-00005E390000}"/>
    <cellStyle name="Input 126 4 4 4" xfId="14700" xr:uid="{00000000-0005-0000-0000-00005F390000}"/>
    <cellStyle name="Input 126 4 5" xfId="14701" xr:uid="{00000000-0005-0000-0000-000060390000}"/>
    <cellStyle name="Input 126 4 5 2" xfId="14702" xr:uid="{00000000-0005-0000-0000-000061390000}"/>
    <cellStyle name="Input 126 4 5 3" xfId="14703" xr:uid="{00000000-0005-0000-0000-000062390000}"/>
    <cellStyle name="Input 126 4 5 4" xfId="14704" xr:uid="{00000000-0005-0000-0000-000063390000}"/>
    <cellStyle name="Input 126 4 6" xfId="14705" xr:uid="{00000000-0005-0000-0000-000064390000}"/>
    <cellStyle name="Input 126 4 6 2" xfId="14706" xr:uid="{00000000-0005-0000-0000-000065390000}"/>
    <cellStyle name="Input 126 4 6 3" xfId="14707" xr:uid="{00000000-0005-0000-0000-000066390000}"/>
    <cellStyle name="Input 126 4 6 4" xfId="14708" xr:uid="{00000000-0005-0000-0000-000067390000}"/>
    <cellStyle name="Input 126 4 7" xfId="14709" xr:uid="{00000000-0005-0000-0000-000068390000}"/>
    <cellStyle name="Input 126 4 8" xfId="14710" xr:uid="{00000000-0005-0000-0000-000069390000}"/>
    <cellStyle name="Input 126 4 9" xfId="14711" xr:uid="{00000000-0005-0000-0000-00006A390000}"/>
    <cellStyle name="Input 126 5" xfId="14712" xr:uid="{00000000-0005-0000-0000-00006B390000}"/>
    <cellStyle name="Input 126 5 2" xfId="14713" xr:uid="{00000000-0005-0000-0000-00006C390000}"/>
    <cellStyle name="Input 126 5 3" xfId="14714" xr:uid="{00000000-0005-0000-0000-00006D390000}"/>
    <cellStyle name="Input 126 5 4" xfId="14715" xr:uid="{00000000-0005-0000-0000-00006E390000}"/>
    <cellStyle name="Input 126 6" xfId="14716" xr:uid="{00000000-0005-0000-0000-00006F390000}"/>
    <cellStyle name="Input 126 6 2" xfId="14717" xr:uid="{00000000-0005-0000-0000-000070390000}"/>
    <cellStyle name="Input 126 6 3" xfId="14718" xr:uid="{00000000-0005-0000-0000-000071390000}"/>
    <cellStyle name="Input 126 6 4" xfId="14719" xr:uid="{00000000-0005-0000-0000-000072390000}"/>
    <cellStyle name="Input 126 7" xfId="14720" xr:uid="{00000000-0005-0000-0000-000073390000}"/>
    <cellStyle name="Input 126 7 2" xfId="14721" xr:uid="{00000000-0005-0000-0000-000074390000}"/>
    <cellStyle name="Input 126 7 3" xfId="14722" xr:uid="{00000000-0005-0000-0000-000075390000}"/>
    <cellStyle name="Input 126 7 4" xfId="14723" xr:uid="{00000000-0005-0000-0000-000076390000}"/>
    <cellStyle name="Input 126 8" xfId="14724" xr:uid="{00000000-0005-0000-0000-000077390000}"/>
    <cellStyle name="Input 126 8 2" xfId="14725" xr:uid="{00000000-0005-0000-0000-000078390000}"/>
    <cellStyle name="Input 126 8 3" xfId="14726" xr:uid="{00000000-0005-0000-0000-000079390000}"/>
    <cellStyle name="Input 126 8 4" xfId="14727" xr:uid="{00000000-0005-0000-0000-00007A390000}"/>
    <cellStyle name="Input 126 9" xfId="14728" xr:uid="{00000000-0005-0000-0000-00007B390000}"/>
    <cellStyle name="Input 127" xfId="14729" xr:uid="{00000000-0005-0000-0000-00007C390000}"/>
    <cellStyle name="Input 127 10" xfId="14730" xr:uid="{00000000-0005-0000-0000-00007D390000}"/>
    <cellStyle name="Input 127 11" xfId="14731" xr:uid="{00000000-0005-0000-0000-00007E390000}"/>
    <cellStyle name="Input 127 2" xfId="14732" xr:uid="{00000000-0005-0000-0000-00007F390000}"/>
    <cellStyle name="Input 127 2 10" xfId="14733" xr:uid="{00000000-0005-0000-0000-000080390000}"/>
    <cellStyle name="Input 127 2 11" xfId="14734" xr:uid="{00000000-0005-0000-0000-000081390000}"/>
    <cellStyle name="Input 127 2 2" xfId="14735" xr:uid="{00000000-0005-0000-0000-000082390000}"/>
    <cellStyle name="Input 127 2 2 2" xfId="14736" xr:uid="{00000000-0005-0000-0000-000083390000}"/>
    <cellStyle name="Input 127 2 2 3" xfId="14737" xr:uid="{00000000-0005-0000-0000-000084390000}"/>
    <cellStyle name="Input 127 2 2 4" xfId="14738" xr:uid="{00000000-0005-0000-0000-000085390000}"/>
    <cellStyle name="Input 127 2 3" xfId="14739" xr:uid="{00000000-0005-0000-0000-000086390000}"/>
    <cellStyle name="Input 127 2 3 2" xfId="14740" xr:uid="{00000000-0005-0000-0000-000087390000}"/>
    <cellStyle name="Input 127 2 3 3" xfId="14741" xr:uid="{00000000-0005-0000-0000-000088390000}"/>
    <cellStyle name="Input 127 2 3 4" xfId="14742" xr:uid="{00000000-0005-0000-0000-000089390000}"/>
    <cellStyle name="Input 127 2 4" xfId="14743" xr:uid="{00000000-0005-0000-0000-00008A390000}"/>
    <cellStyle name="Input 127 2 4 2" xfId="14744" xr:uid="{00000000-0005-0000-0000-00008B390000}"/>
    <cellStyle name="Input 127 2 4 3" xfId="14745" xr:uid="{00000000-0005-0000-0000-00008C390000}"/>
    <cellStyle name="Input 127 2 4 4" xfId="14746" xr:uid="{00000000-0005-0000-0000-00008D390000}"/>
    <cellStyle name="Input 127 2 5" xfId="14747" xr:uid="{00000000-0005-0000-0000-00008E390000}"/>
    <cellStyle name="Input 127 2 5 2" xfId="14748" xr:uid="{00000000-0005-0000-0000-00008F390000}"/>
    <cellStyle name="Input 127 2 5 3" xfId="14749" xr:uid="{00000000-0005-0000-0000-000090390000}"/>
    <cellStyle name="Input 127 2 5 4" xfId="14750" xr:uid="{00000000-0005-0000-0000-000091390000}"/>
    <cellStyle name="Input 127 2 6" xfId="14751" xr:uid="{00000000-0005-0000-0000-000092390000}"/>
    <cellStyle name="Input 127 2 6 2" xfId="14752" xr:uid="{00000000-0005-0000-0000-000093390000}"/>
    <cellStyle name="Input 127 2 6 3" xfId="14753" xr:uid="{00000000-0005-0000-0000-000094390000}"/>
    <cellStyle name="Input 127 2 6 4" xfId="14754" xr:uid="{00000000-0005-0000-0000-000095390000}"/>
    <cellStyle name="Input 127 2 7" xfId="14755" xr:uid="{00000000-0005-0000-0000-000096390000}"/>
    <cellStyle name="Input 127 2 7 2" xfId="14756" xr:uid="{00000000-0005-0000-0000-000097390000}"/>
    <cellStyle name="Input 127 2 7 3" xfId="14757" xr:uid="{00000000-0005-0000-0000-000098390000}"/>
    <cellStyle name="Input 127 2 7 4" xfId="14758" xr:uid="{00000000-0005-0000-0000-000099390000}"/>
    <cellStyle name="Input 127 2 8" xfId="14759" xr:uid="{00000000-0005-0000-0000-00009A390000}"/>
    <cellStyle name="Input 127 2 8 2" xfId="14760" xr:uid="{00000000-0005-0000-0000-00009B390000}"/>
    <cellStyle name="Input 127 2 8 3" xfId="14761" xr:uid="{00000000-0005-0000-0000-00009C390000}"/>
    <cellStyle name="Input 127 2 8 4" xfId="14762" xr:uid="{00000000-0005-0000-0000-00009D390000}"/>
    <cellStyle name="Input 127 2 9" xfId="14763" xr:uid="{00000000-0005-0000-0000-00009E390000}"/>
    <cellStyle name="Input 127 3" xfId="14764" xr:uid="{00000000-0005-0000-0000-00009F390000}"/>
    <cellStyle name="Input 127 3 10" xfId="14765" xr:uid="{00000000-0005-0000-0000-0000A0390000}"/>
    <cellStyle name="Input 127 3 2" xfId="14766" xr:uid="{00000000-0005-0000-0000-0000A1390000}"/>
    <cellStyle name="Input 127 3 2 2" xfId="14767" xr:uid="{00000000-0005-0000-0000-0000A2390000}"/>
    <cellStyle name="Input 127 3 2 3" xfId="14768" xr:uid="{00000000-0005-0000-0000-0000A3390000}"/>
    <cellStyle name="Input 127 3 2 4" xfId="14769" xr:uid="{00000000-0005-0000-0000-0000A4390000}"/>
    <cellStyle name="Input 127 3 3" xfId="14770" xr:uid="{00000000-0005-0000-0000-0000A5390000}"/>
    <cellStyle name="Input 127 3 3 2" xfId="14771" xr:uid="{00000000-0005-0000-0000-0000A6390000}"/>
    <cellStyle name="Input 127 3 3 3" xfId="14772" xr:uid="{00000000-0005-0000-0000-0000A7390000}"/>
    <cellStyle name="Input 127 3 3 4" xfId="14773" xr:uid="{00000000-0005-0000-0000-0000A8390000}"/>
    <cellStyle name="Input 127 3 4" xfId="14774" xr:uid="{00000000-0005-0000-0000-0000A9390000}"/>
    <cellStyle name="Input 127 3 4 2" xfId="14775" xr:uid="{00000000-0005-0000-0000-0000AA390000}"/>
    <cellStyle name="Input 127 3 4 3" xfId="14776" xr:uid="{00000000-0005-0000-0000-0000AB390000}"/>
    <cellStyle name="Input 127 3 4 4" xfId="14777" xr:uid="{00000000-0005-0000-0000-0000AC390000}"/>
    <cellStyle name="Input 127 3 5" xfId="14778" xr:uid="{00000000-0005-0000-0000-0000AD390000}"/>
    <cellStyle name="Input 127 3 5 2" xfId="14779" xr:uid="{00000000-0005-0000-0000-0000AE390000}"/>
    <cellStyle name="Input 127 3 5 3" xfId="14780" xr:uid="{00000000-0005-0000-0000-0000AF390000}"/>
    <cellStyle name="Input 127 3 5 4" xfId="14781" xr:uid="{00000000-0005-0000-0000-0000B0390000}"/>
    <cellStyle name="Input 127 3 6" xfId="14782" xr:uid="{00000000-0005-0000-0000-0000B1390000}"/>
    <cellStyle name="Input 127 3 6 2" xfId="14783" xr:uid="{00000000-0005-0000-0000-0000B2390000}"/>
    <cellStyle name="Input 127 3 6 3" xfId="14784" xr:uid="{00000000-0005-0000-0000-0000B3390000}"/>
    <cellStyle name="Input 127 3 6 4" xfId="14785" xr:uid="{00000000-0005-0000-0000-0000B4390000}"/>
    <cellStyle name="Input 127 3 7" xfId="14786" xr:uid="{00000000-0005-0000-0000-0000B5390000}"/>
    <cellStyle name="Input 127 3 7 2" xfId="14787" xr:uid="{00000000-0005-0000-0000-0000B6390000}"/>
    <cellStyle name="Input 127 3 7 3" xfId="14788" xr:uid="{00000000-0005-0000-0000-0000B7390000}"/>
    <cellStyle name="Input 127 3 7 4" xfId="14789" xr:uid="{00000000-0005-0000-0000-0000B8390000}"/>
    <cellStyle name="Input 127 3 8" xfId="14790" xr:uid="{00000000-0005-0000-0000-0000B9390000}"/>
    <cellStyle name="Input 127 3 9" xfId="14791" xr:uid="{00000000-0005-0000-0000-0000BA390000}"/>
    <cellStyle name="Input 127 4" xfId="14792" xr:uid="{00000000-0005-0000-0000-0000BB390000}"/>
    <cellStyle name="Input 127 4 2" xfId="14793" xr:uid="{00000000-0005-0000-0000-0000BC390000}"/>
    <cellStyle name="Input 127 4 2 2" xfId="14794" xr:uid="{00000000-0005-0000-0000-0000BD390000}"/>
    <cellStyle name="Input 127 4 2 3" xfId="14795" xr:uid="{00000000-0005-0000-0000-0000BE390000}"/>
    <cellStyle name="Input 127 4 2 4" xfId="14796" xr:uid="{00000000-0005-0000-0000-0000BF390000}"/>
    <cellStyle name="Input 127 4 3" xfId="14797" xr:uid="{00000000-0005-0000-0000-0000C0390000}"/>
    <cellStyle name="Input 127 4 3 2" xfId="14798" xr:uid="{00000000-0005-0000-0000-0000C1390000}"/>
    <cellStyle name="Input 127 4 3 3" xfId="14799" xr:uid="{00000000-0005-0000-0000-0000C2390000}"/>
    <cellStyle name="Input 127 4 3 4" xfId="14800" xr:uid="{00000000-0005-0000-0000-0000C3390000}"/>
    <cellStyle name="Input 127 4 4" xfId="14801" xr:uid="{00000000-0005-0000-0000-0000C4390000}"/>
    <cellStyle name="Input 127 4 4 2" xfId="14802" xr:uid="{00000000-0005-0000-0000-0000C5390000}"/>
    <cellStyle name="Input 127 4 4 3" xfId="14803" xr:uid="{00000000-0005-0000-0000-0000C6390000}"/>
    <cellStyle name="Input 127 4 4 4" xfId="14804" xr:uid="{00000000-0005-0000-0000-0000C7390000}"/>
    <cellStyle name="Input 127 4 5" xfId="14805" xr:uid="{00000000-0005-0000-0000-0000C8390000}"/>
    <cellStyle name="Input 127 4 5 2" xfId="14806" xr:uid="{00000000-0005-0000-0000-0000C9390000}"/>
    <cellStyle name="Input 127 4 5 3" xfId="14807" xr:uid="{00000000-0005-0000-0000-0000CA390000}"/>
    <cellStyle name="Input 127 4 5 4" xfId="14808" xr:uid="{00000000-0005-0000-0000-0000CB390000}"/>
    <cellStyle name="Input 127 4 6" xfId="14809" xr:uid="{00000000-0005-0000-0000-0000CC390000}"/>
    <cellStyle name="Input 127 4 6 2" xfId="14810" xr:uid="{00000000-0005-0000-0000-0000CD390000}"/>
    <cellStyle name="Input 127 4 6 3" xfId="14811" xr:uid="{00000000-0005-0000-0000-0000CE390000}"/>
    <cellStyle name="Input 127 4 6 4" xfId="14812" xr:uid="{00000000-0005-0000-0000-0000CF390000}"/>
    <cellStyle name="Input 127 4 7" xfId="14813" xr:uid="{00000000-0005-0000-0000-0000D0390000}"/>
    <cellStyle name="Input 127 4 8" xfId="14814" xr:uid="{00000000-0005-0000-0000-0000D1390000}"/>
    <cellStyle name="Input 127 4 9" xfId="14815" xr:uid="{00000000-0005-0000-0000-0000D2390000}"/>
    <cellStyle name="Input 127 5" xfId="14816" xr:uid="{00000000-0005-0000-0000-0000D3390000}"/>
    <cellStyle name="Input 127 5 2" xfId="14817" xr:uid="{00000000-0005-0000-0000-0000D4390000}"/>
    <cellStyle name="Input 127 5 3" xfId="14818" xr:uid="{00000000-0005-0000-0000-0000D5390000}"/>
    <cellStyle name="Input 127 5 4" xfId="14819" xr:uid="{00000000-0005-0000-0000-0000D6390000}"/>
    <cellStyle name="Input 127 6" xfId="14820" xr:uid="{00000000-0005-0000-0000-0000D7390000}"/>
    <cellStyle name="Input 127 6 2" xfId="14821" xr:uid="{00000000-0005-0000-0000-0000D8390000}"/>
    <cellStyle name="Input 127 6 3" xfId="14822" xr:uid="{00000000-0005-0000-0000-0000D9390000}"/>
    <cellStyle name="Input 127 6 4" xfId="14823" xr:uid="{00000000-0005-0000-0000-0000DA390000}"/>
    <cellStyle name="Input 127 7" xfId="14824" xr:uid="{00000000-0005-0000-0000-0000DB390000}"/>
    <cellStyle name="Input 127 7 2" xfId="14825" xr:uid="{00000000-0005-0000-0000-0000DC390000}"/>
    <cellStyle name="Input 127 7 3" xfId="14826" xr:uid="{00000000-0005-0000-0000-0000DD390000}"/>
    <cellStyle name="Input 127 7 4" xfId="14827" xr:uid="{00000000-0005-0000-0000-0000DE390000}"/>
    <cellStyle name="Input 127 8" xfId="14828" xr:uid="{00000000-0005-0000-0000-0000DF390000}"/>
    <cellStyle name="Input 127 8 2" xfId="14829" xr:uid="{00000000-0005-0000-0000-0000E0390000}"/>
    <cellStyle name="Input 127 8 3" xfId="14830" xr:uid="{00000000-0005-0000-0000-0000E1390000}"/>
    <cellStyle name="Input 127 8 4" xfId="14831" xr:uid="{00000000-0005-0000-0000-0000E2390000}"/>
    <cellStyle name="Input 127 9" xfId="14832" xr:uid="{00000000-0005-0000-0000-0000E3390000}"/>
    <cellStyle name="Input 128" xfId="14833" xr:uid="{00000000-0005-0000-0000-0000E4390000}"/>
    <cellStyle name="Input 128 10" xfId="14834" xr:uid="{00000000-0005-0000-0000-0000E5390000}"/>
    <cellStyle name="Input 128 11" xfId="14835" xr:uid="{00000000-0005-0000-0000-0000E6390000}"/>
    <cellStyle name="Input 128 2" xfId="14836" xr:uid="{00000000-0005-0000-0000-0000E7390000}"/>
    <cellStyle name="Input 128 2 10" xfId="14837" xr:uid="{00000000-0005-0000-0000-0000E8390000}"/>
    <cellStyle name="Input 128 2 11" xfId="14838" xr:uid="{00000000-0005-0000-0000-0000E9390000}"/>
    <cellStyle name="Input 128 2 2" xfId="14839" xr:uid="{00000000-0005-0000-0000-0000EA390000}"/>
    <cellStyle name="Input 128 2 2 2" xfId="14840" xr:uid="{00000000-0005-0000-0000-0000EB390000}"/>
    <cellStyle name="Input 128 2 2 3" xfId="14841" xr:uid="{00000000-0005-0000-0000-0000EC390000}"/>
    <cellStyle name="Input 128 2 2 4" xfId="14842" xr:uid="{00000000-0005-0000-0000-0000ED390000}"/>
    <cellStyle name="Input 128 2 3" xfId="14843" xr:uid="{00000000-0005-0000-0000-0000EE390000}"/>
    <cellStyle name="Input 128 2 3 2" xfId="14844" xr:uid="{00000000-0005-0000-0000-0000EF390000}"/>
    <cellStyle name="Input 128 2 3 3" xfId="14845" xr:uid="{00000000-0005-0000-0000-0000F0390000}"/>
    <cellStyle name="Input 128 2 3 4" xfId="14846" xr:uid="{00000000-0005-0000-0000-0000F1390000}"/>
    <cellStyle name="Input 128 2 4" xfId="14847" xr:uid="{00000000-0005-0000-0000-0000F2390000}"/>
    <cellStyle name="Input 128 2 4 2" xfId="14848" xr:uid="{00000000-0005-0000-0000-0000F3390000}"/>
    <cellStyle name="Input 128 2 4 3" xfId="14849" xr:uid="{00000000-0005-0000-0000-0000F4390000}"/>
    <cellStyle name="Input 128 2 4 4" xfId="14850" xr:uid="{00000000-0005-0000-0000-0000F5390000}"/>
    <cellStyle name="Input 128 2 5" xfId="14851" xr:uid="{00000000-0005-0000-0000-0000F6390000}"/>
    <cellStyle name="Input 128 2 5 2" xfId="14852" xr:uid="{00000000-0005-0000-0000-0000F7390000}"/>
    <cellStyle name="Input 128 2 5 3" xfId="14853" xr:uid="{00000000-0005-0000-0000-0000F8390000}"/>
    <cellStyle name="Input 128 2 5 4" xfId="14854" xr:uid="{00000000-0005-0000-0000-0000F9390000}"/>
    <cellStyle name="Input 128 2 6" xfId="14855" xr:uid="{00000000-0005-0000-0000-0000FA390000}"/>
    <cellStyle name="Input 128 2 6 2" xfId="14856" xr:uid="{00000000-0005-0000-0000-0000FB390000}"/>
    <cellStyle name="Input 128 2 6 3" xfId="14857" xr:uid="{00000000-0005-0000-0000-0000FC390000}"/>
    <cellStyle name="Input 128 2 6 4" xfId="14858" xr:uid="{00000000-0005-0000-0000-0000FD390000}"/>
    <cellStyle name="Input 128 2 7" xfId="14859" xr:uid="{00000000-0005-0000-0000-0000FE390000}"/>
    <cellStyle name="Input 128 2 7 2" xfId="14860" xr:uid="{00000000-0005-0000-0000-0000FF390000}"/>
    <cellStyle name="Input 128 2 7 3" xfId="14861" xr:uid="{00000000-0005-0000-0000-0000003A0000}"/>
    <cellStyle name="Input 128 2 7 4" xfId="14862" xr:uid="{00000000-0005-0000-0000-0000013A0000}"/>
    <cellStyle name="Input 128 2 8" xfId="14863" xr:uid="{00000000-0005-0000-0000-0000023A0000}"/>
    <cellStyle name="Input 128 2 8 2" xfId="14864" xr:uid="{00000000-0005-0000-0000-0000033A0000}"/>
    <cellStyle name="Input 128 2 8 3" xfId="14865" xr:uid="{00000000-0005-0000-0000-0000043A0000}"/>
    <cellStyle name="Input 128 2 8 4" xfId="14866" xr:uid="{00000000-0005-0000-0000-0000053A0000}"/>
    <cellStyle name="Input 128 2 9" xfId="14867" xr:uid="{00000000-0005-0000-0000-0000063A0000}"/>
    <cellStyle name="Input 128 3" xfId="14868" xr:uid="{00000000-0005-0000-0000-0000073A0000}"/>
    <cellStyle name="Input 128 3 10" xfId="14869" xr:uid="{00000000-0005-0000-0000-0000083A0000}"/>
    <cellStyle name="Input 128 3 2" xfId="14870" xr:uid="{00000000-0005-0000-0000-0000093A0000}"/>
    <cellStyle name="Input 128 3 2 2" xfId="14871" xr:uid="{00000000-0005-0000-0000-00000A3A0000}"/>
    <cellStyle name="Input 128 3 2 3" xfId="14872" xr:uid="{00000000-0005-0000-0000-00000B3A0000}"/>
    <cellStyle name="Input 128 3 2 4" xfId="14873" xr:uid="{00000000-0005-0000-0000-00000C3A0000}"/>
    <cellStyle name="Input 128 3 3" xfId="14874" xr:uid="{00000000-0005-0000-0000-00000D3A0000}"/>
    <cellStyle name="Input 128 3 3 2" xfId="14875" xr:uid="{00000000-0005-0000-0000-00000E3A0000}"/>
    <cellStyle name="Input 128 3 3 3" xfId="14876" xr:uid="{00000000-0005-0000-0000-00000F3A0000}"/>
    <cellStyle name="Input 128 3 3 4" xfId="14877" xr:uid="{00000000-0005-0000-0000-0000103A0000}"/>
    <cellStyle name="Input 128 3 4" xfId="14878" xr:uid="{00000000-0005-0000-0000-0000113A0000}"/>
    <cellStyle name="Input 128 3 4 2" xfId="14879" xr:uid="{00000000-0005-0000-0000-0000123A0000}"/>
    <cellStyle name="Input 128 3 4 3" xfId="14880" xr:uid="{00000000-0005-0000-0000-0000133A0000}"/>
    <cellStyle name="Input 128 3 4 4" xfId="14881" xr:uid="{00000000-0005-0000-0000-0000143A0000}"/>
    <cellStyle name="Input 128 3 5" xfId="14882" xr:uid="{00000000-0005-0000-0000-0000153A0000}"/>
    <cellStyle name="Input 128 3 5 2" xfId="14883" xr:uid="{00000000-0005-0000-0000-0000163A0000}"/>
    <cellStyle name="Input 128 3 5 3" xfId="14884" xr:uid="{00000000-0005-0000-0000-0000173A0000}"/>
    <cellStyle name="Input 128 3 5 4" xfId="14885" xr:uid="{00000000-0005-0000-0000-0000183A0000}"/>
    <cellStyle name="Input 128 3 6" xfId="14886" xr:uid="{00000000-0005-0000-0000-0000193A0000}"/>
    <cellStyle name="Input 128 3 6 2" xfId="14887" xr:uid="{00000000-0005-0000-0000-00001A3A0000}"/>
    <cellStyle name="Input 128 3 6 3" xfId="14888" xr:uid="{00000000-0005-0000-0000-00001B3A0000}"/>
    <cellStyle name="Input 128 3 6 4" xfId="14889" xr:uid="{00000000-0005-0000-0000-00001C3A0000}"/>
    <cellStyle name="Input 128 3 7" xfId="14890" xr:uid="{00000000-0005-0000-0000-00001D3A0000}"/>
    <cellStyle name="Input 128 3 7 2" xfId="14891" xr:uid="{00000000-0005-0000-0000-00001E3A0000}"/>
    <cellStyle name="Input 128 3 7 3" xfId="14892" xr:uid="{00000000-0005-0000-0000-00001F3A0000}"/>
    <cellStyle name="Input 128 3 7 4" xfId="14893" xr:uid="{00000000-0005-0000-0000-0000203A0000}"/>
    <cellStyle name="Input 128 3 8" xfId="14894" xr:uid="{00000000-0005-0000-0000-0000213A0000}"/>
    <cellStyle name="Input 128 3 9" xfId="14895" xr:uid="{00000000-0005-0000-0000-0000223A0000}"/>
    <cellStyle name="Input 128 4" xfId="14896" xr:uid="{00000000-0005-0000-0000-0000233A0000}"/>
    <cellStyle name="Input 128 4 2" xfId="14897" xr:uid="{00000000-0005-0000-0000-0000243A0000}"/>
    <cellStyle name="Input 128 4 2 2" xfId="14898" xr:uid="{00000000-0005-0000-0000-0000253A0000}"/>
    <cellStyle name="Input 128 4 2 3" xfId="14899" xr:uid="{00000000-0005-0000-0000-0000263A0000}"/>
    <cellStyle name="Input 128 4 2 4" xfId="14900" xr:uid="{00000000-0005-0000-0000-0000273A0000}"/>
    <cellStyle name="Input 128 4 3" xfId="14901" xr:uid="{00000000-0005-0000-0000-0000283A0000}"/>
    <cellStyle name="Input 128 4 3 2" xfId="14902" xr:uid="{00000000-0005-0000-0000-0000293A0000}"/>
    <cellStyle name="Input 128 4 3 3" xfId="14903" xr:uid="{00000000-0005-0000-0000-00002A3A0000}"/>
    <cellStyle name="Input 128 4 3 4" xfId="14904" xr:uid="{00000000-0005-0000-0000-00002B3A0000}"/>
    <cellStyle name="Input 128 4 4" xfId="14905" xr:uid="{00000000-0005-0000-0000-00002C3A0000}"/>
    <cellStyle name="Input 128 4 4 2" xfId="14906" xr:uid="{00000000-0005-0000-0000-00002D3A0000}"/>
    <cellStyle name="Input 128 4 4 3" xfId="14907" xr:uid="{00000000-0005-0000-0000-00002E3A0000}"/>
    <cellStyle name="Input 128 4 4 4" xfId="14908" xr:uid="{00000000-0005-0000-0000-00002F3A0000}"/>
    <cellStyle name="Input 128 4 5" xfId="14909" xr:uid="{00000000-0005-0000-0000-0000303A0000}"/>
    <cellStyle name="Input 128 4 5 2" xfId="14910" xr:uid="{00000000-0005-0000-0000-0000313A0000}"/>
    <cellStyle name="Input 128 4 5 3" xfId="14911" xr:uid="{00000000-0005-0000-0000-0000323A0000}"/>
    <cellStyle name="Input 128 4 5 4" xfId="14912" xr:uid="{00000000-0005-0000-0000-0000333A0000}"/>
    <cellStyle name="Input 128 4 6" xfId="14913" xr:uid="{00000000-0005-0000-0000-0000343A0000}"/>
    <cellStyle name="Input 128 4 6 2" xfId="14914" xr:uid="{00000000-0005-0000-0000-0000353A0000}"/>
    <cellStyle name="Input 128 4 6 3" xfId="14915" xr:uid="{00000000-0005-0000-0000-0000363A0000}"/>
    <cellStyle name="Input 128 4 6 4" xfId="14916" xr:uid="{00000000-0005-0000-0000-0000373A0000}"/>
    <cellStyle name="Input 128 4 7" xfId="14917" xr:uid="{00000000-0005-0000-0000-0000383A0000}"/>
    <cellStyle name="Input 128 4 8" xfId="14918" xr:uid="{00000000-0005-0000-0000-0000393A0000}"/>
    <cellStyle name="Input 128 4 9" xfId="14919" xr:uid="{00000000-0005-0000-0000-00003A3A0000}"/>
    <cellStyle name="Input 128 5" xfId="14920" xr:uid="{00000000-0005-0000-0000-00003B3A0000}"/>
    <cellStyle name="Input 128 5 2" xfId="14921" xr:uid="{00000000-0005-0000-0000-00003C3A0000}"/>
    <cellStyle name="Input 128 5 3" xfId="14922" xr:uid="{00000000-0005-0000-0000-00003D3A0000}"/>
    <cellStyle name="Input 128 5 4" xfId="14923" xr:uid="{00000000-0005-0000-0000-00003E3A0000}"/>
    <cellStyle name="Input 128 6" xfId="14924" xr:uid="{00000000-0005-0000-0000-00003F3A0000}"/>
    <cellStyle name="Input 128 6 2" xfId="14925" xr:uid="{00000000-0005-0000-0000-0000403A0000}"/>
    <cellStyle name="Input 128 6 3" xfId="14926" xr:uid="{00000000-0005-0000-0000-0000413A0000}"/>
    <cellStyle name="Input 128 6 4" xfId="14927" xr:uid="{00000000-0005-0000-0000-0000423A0000}"/>
    <cellStyle name="Input 128 7" xfId="14928" xr:uid="{00000000-0005-0000-0000-0000433A0000}"/>
    <cellStyle name="Input 128 7 2" xfId="14929" xr:uid="{00000000-0005-0000-0000-0000443A0000}"/>
    <cellStyle name="Input 128 7 3" xfId="14930" xr:uid="{00000000-0005-0000-0000-0000453A0000}"/>
    <cellStyle name="Input 128 7 4" xfId="14931" xr:uid="{00000000-0005-0000-0000-0000463A0000}"/>
    <cellStyle name="Input 128 8" xfId="14932" xr:uid="{00000000-0005-0000-0000-0000473A0000}"/>
    <cellStyle name="Input 128 8 2" xfId="14933" xr:uid="{00000000-0005-0000-0000-0000483A0000}"/>
    <cellStyle name="Input 128 8 3" xfId="14934" xr:uid="{00000000-0005-0000-0000-0000493A0000}"/>
    <cellStyle name="Input 128 8 4" xfId="14935" xr:uid="{00000000-0005-0000-0000-00004A3A0000}"/>
    <cellStyle name="Input 128 9" xfId="14936" xr:uid="{00000000-0005-0000-0000-00004B3A0000}"/>
    <cellStyle name="Input 129" xfId="14937" xr:uid="{00000000-0005-0000-0000-00004C3A0000}"/>
    <cellStyle name="Input 129 10" xfId="14938" xr:uid="{00000000-0005-0000-0000-00004D3A0000}"/>
    <cellStyle name="Input 129 11" xfId="14939" xr:uid="{00000000-0005-0000-0000-00004E3A0000}"/>
    <cellStyle name="Input 129 2" xfId="14940" xr:uid="{00000000-0005-0000-0000-00004F3A0000}"/>
    <cellStyle name="Input 129 2 10" xfId="14941" xr:uid="{00000000-0005-0000-0000-0000503A0000}"/>
    <cellStyle name="Input 129 2 11" xfId="14942" xr:uid="{00000000-0005-0000-0000-0000513A0000}"/>
    <cellStyle name="Input 129 2 2" xfId="14943" xr:uid="{00000000-0005-0000-0000-0000523A0000}"/>
    <cellStyle name="Input 129 2 2 2" xfId="14944" xr:uid="{00000000-0005-0000-0000-0000533A0000}"/>
    <cellStyle name="Input 129 2 2 3" xfId="14945" xr:uid="{00000000-0005-0000-0000-0000543A0000}"/>
    <cellStyle name="Input 129 2 2 4" xfId="14946" xr:uid="{00000000-0005-0000-0000-0000553A0000}"/>
    <cellStyle name="Input 129 2 3" xfId="14947" xr:uid="{00000000-0005-0000-0000-0000563A0000}"/>
    <cellStyle name="Input 129 2 3 2" xfId="14948" xr:uid="{00000000-0005-0000-0000-0000573A0000}"/>
    <cellStyle name="Input 129 2 3 3" xfId="14949" xr:uid="{00000000-0005-0000-0000-0000583A0000}"/>
    <cellStyle name="Input 129 2 3 4" xfId="14950" xr:uid="{00000000-0005-0000-0000-0000593A0000}"/>
    <cellStyle name="Input 129 2 4" xfId="14951" xr:uid="{00000000-0005-0000-0000-00005A3A0000}"/>
    <cellStyle name="Input 129 2 4 2" xfId="14952" xr:uid="{00000000-0005-0000-0000-00005B3A0000}"/>
    <cellStyle name="Input 129 2 4 3" xfId="14953" xr:uid="{00000000-0005-0000-0000-00005C3A0000}"/>
    <cellStyle name="Input 129 2 4 4" xfId="14954" xr:uid="{00000000-0005-0000-0000-00005D3A0000}"/>
    <cellStyle name="Input 129 2 5" xfId="14955" xr:uid="{00000000-0005-0000-0000-00005E3A0000}"/>
    <cellStyle name="Input 129 2 5 2" xfId="14956" xr:uid="{00000000-0005-0000-0000-00005F3A0000}"/>
    <cellStyle name="Input 129 2 5 3" xfId="14957" xr:uid="{00000000-0005-0000-0000-0000603A0000}"/>
    <cellStyle name="Input 129 2 5 4" xfId="14958" xr:uid="{00000000-0005-0000-0000-0000613A0000}"/>
    <cellStyle name="Input 129 2 6" xfId="14959" xr:uid="{00000000-0005-0000-0000-0000623A0000}"/>
    <cellStyle name="Input 129 2 6 2" xfId="14960" xr:uid="{00000000-0005-0000-0000-0000633A0000}"/>
    <cellStyle name="Input 129 2 6 3" xfId="14961" xr:uid="{00000000-0005-0000-0000-0000643A0000}"/>
    <cellStyle name="Input 129 2 6 4" xfId="14962" xr:uid="{00000000-0005-0000-0000-0000653A0000}"/>
    <cellStyle name="Input 129 2 7" xfId="14963" xr:uid="{00000000-0005-0000-0000-0000663A0000}"/>
    <cellStyle name="Input 129 2 7 2" xfId="14964" xr:uid="{00000000-0005-0000-0000-0000673A0000}"/>
    <cellStyle name="Input 129 2 7 3" xfId="14965" xr:uid="{00000000-0005-0000-0000-0000683A0000}"/>
    <cellStyle name="Input 129 2 7 4" xfId="14966" xr:uid="{00000000-0005-0000-0000-0000693A0000}"/>
    <cellStyle name="Input 129 2 8" xfId="14967" xr:uid="{00000000-0005-0000-0000-00006A3A0000}"/>
    <cellStyle name="Input 129 2 8 2" xfId="14968" xr:uid="{00000000-0005-0000-0000-00006B3A0000}"/>
    <cellStyle name="Input 129 2 8 3" xfId="14969" xr:uid="{00000000-0005-0000-0000-00006C3A0000}"/>
    <cellStyle name="Input 129 2 8 4" xfId="14970" xr:uid="{00000000-0005-0000-0000-00006D3A0000}"/>
    <cellStyle name="Input 129 2 9" xfId="14971" xr:uid="{00000000-0005-0000-0000-00006E3A0000}"/>
    <cellStyle name="Input 129 3" xfId="14972" xr:uid="{00000000-0005-0000-0000-00006F3A0000}"/>
    <cellStyle name="Input 129 3 10" xfId="14973" xr:uid="{00000000-0005-0000-0000-0000703A0000}"/>
    <cellStyle name="Input 129 3 2" xfId="14974" xr:uid="{00000000-0005-0000-0000-0000713A0000}"/>
    <cellStyle name="Input 129 3 2 2" xfId="14975" xr:uid="{00000000-0005-0000-0000-0000723A0000}"/>
    <cellStyle name="Input 129 3 2 3" xfId="14976" xr:uid="{00000000-0005-0000-0000-0000733A0000}"/>
    <cellStyle name="Input 129 3 2 4" xfId="14977" xr:uid="{00000000-0005-0000-0000-0000743A0000}"/>
    <cellStyle name="Input 129 3 3" xfId="14978" xr:uid="{00000000-0005-0000-0000-0000753A0000}"/>
    <cellStyle name="Input 129 3 3 2" xfId="14979" xr:uid="{00000000-0005-0000-0000-0000763A0000}"/>
    <cellStyle name="Input 129 3 3 3" xfId="14980" xr:uid="{00000000-0005-0000-0000-0000773A0000}"/>
    <cellStyle name="Input 129 3 3 4" xfId="14981" xr:uid="{00000000-0005-0000-0000-0000783A0000}"/>
    <cellStyle name="Input 129 3 4" xfId="14982" xr:uid="{00000000-0005-0000-0000-0000793A0000}"/>
    <cellStyle name="Input 129 3 4 2" xfId="14983" xr:uid="{00000000-0005-0000-0000-00007A3A0000}"/>
    <cellStyle name="Input 129 3 4 3" xfId="14984" xr:uid="{00000000-0005-0000-0000-00007B3A0000}"/>
    <cellStyle name="Input 129 3 4 4" xfId="14985" xr:uid="{00000000-0005-0000-0000-00007C3A0000}"/>
    <cellStyle name="Input 129 3 5" xfId="14986" xr:uid="{00000000-0005-0000-0000-00007D3A0000}"/>
    <cellStyle name="Input 129 3 5 2" xfId="14987" xr:uid="{00000000-0005-0000-0000-00007E3A0000}"/>
    <cellStyle name="Input 129 3 5 3" xfId="14988" xr:uid="{00000000-0005-0000-0000-00007F3A0000}"/>
    <cellStyle name="Input 129 3 5 4" xfId="14989" xr:uid="{00000000-0005-0000-0000-0000803A0000}"/>
    <cellStyle name="Input 129 3 6" xfId="14990" xr:uid="{00000000-0005-0000-0000-0000813A0000}"/>
    <cellStyle name="Input 129 3 6 2" xfId="14991" xr:uid="{00000000-0005-0000-0000-0000823A0000}"/>
    <cellStyle name="Input 129 3 6 3" xfId="14992" xr:uid="{00000000-0005-0000-0000-0000833A0000}"/>
    <cellStyle name="Input 129 3 6 4" xfId="14993" xr:uid="{00000000-0005-0000-0000-0000843A0000}"/>
    <cellStyle name="Input 129 3 7" xfId="14994" xr:uid="{00000000-0005-0000-0000-0000853A0000}"/>
    <cellStyle name="Input 129 3 7 2" xfId="14995" xr:uid="{00000000-0005-0000-0000-0000863A0000}"/>
    <cellStyle name="Input 129 3 7 3" xfId="14996" xr:uid="{00000000-0005-0000-0000-0000873A0000}"/>
    <cellStyle name="Input 129 3 7 4" xfId="14997" xr:uid="{00000000-0005-0000-0000-0000883A0000}"/>
    <cellStyle name="Input 129 3 8" xfId="14998" xr:uid="{00000000-0005-0000-0000-0000893A0000}"/>
    <cellStyle name="Input 129 3 9" xfId="14999" xr:uid="{00000000-0005-0000-0000-00008A3A0000}"/>
    <cellStyle name="Input 129 4" xfId="15000" xr:uid="{00000000-0005-0000-0000-00008B3A0000}"/>
    <cellStyle name="Input 129 4 2" xfId="15001" xr:uid="{00000000-0005-0000-0000-00008C3A0000}"/>
    <cellStyle name="Input 129 4 2 2" xfId="15002" xr:uid="{00000000-0005-0000-0000-00008D3A0000}"/>
    <cellStyle name="Input 129 4 2 3" xfId="15003" xr:uid="{00000000-0005-0000-0000-00008E3A0000}"/>
    <cellStyle name="Input 129 4 2 4" xfId="15004" xr:uid="{00000000-0005-0000-0000-00008F3A0000}"/>
    <cellStyle name="Input 129 4 3" xfId="15005" xr:uid="{00000000-0005-0000-0000-0000903A0000}"/>
    <cellStyle name="Input 129 4 3 2" xfId="15006" xr:uid="{00000000-0005-0000-0000-0000913A0000}"/>
    <cellStyle name="Input 129 4 3 3" xfId="15007" xr:uid="{00000000-0005-0000-0000-0000923A0000}"/>
    <cellStyle name="Input 129 4 3 4" xfId="15008" xr:uid="{00000000-0005-0000-0000-0000933A0000}"/>
    <cellStyle name="Input 129 4 4" xfId="15009" xr:uid="{00000000-0005-0000-0000-0000943A0000}"/>
    <cellStyle name="Input 129 4 4 2" xfId="15010" xr:uid="{00000000-0005-0000-0000-0000953A0000}"/>
    <cellStyle name="Input 129 4 4 3" xfId="15011" xr:uid="{00000000-0005-0000-0000-0000963A0000}"/>
    <cellStyle name="Input 129 4 4 4" xfId="15012" xr:uid="{00000000-0005-0000-0000-0000973A0000}"/>
    <cellStyle name="Input 129 4 5" xfId="15013" xr:uid="{00000000-0005-0000-0000-0000983A0000}"/>
    <cellStyle name="Input 129 4 5 2" xfId="15014" xr:uid="{00000000-0005-0000-0000-0000993A0000}"/>
    <cellStyle name="Input 129 4 5 3" xfId="15015" xr:uid="{00000000-0005-0000-0000-00009A3A0000}"/>
    <cellStyle name="Input 129 4 5 4" xfId="15016" xr:uid="{00000000-0005-0000-0000-00009B3A0000}"/>
    <cellStyle name="Input 129 4 6" xfId="15017" xr:uid="{00000000-0005-0000-0000-00009C3A0000}"/>
    <cellStyle name="Input 129 4 6 2" xfId="15018" xr:uid="{00000000-0005-0000-0000-00009D3A0000}"/>
    <cellStyle name="Input 129 4 6 3" xfId="15019" xr:uid="{00000000-0005-0000-0000-00009E3A0000}"/>
    <cellStyle name="Input 129 4 6 4" xfId="15020" xr:uid="{00000000-0005-0000-0000-00009F3A0000}"/>
    <cellStyle name="Input 129 4 7" xfId="15021" xr:uid="{00000000-0005-0000-0000-0000A03A0000}"/>
    <cellStyle name="Input 129 4 8" xfId="15022" xr:uid="{00000000-0005-0000-0000-0000A13A0000}"/>
    <cellStyle name="Input 129 4 9" xfId="15023" xr:uid="{00000000-0005-0000-0000-0000A23A0000}"/>
    <cellStyle name="Input 129 5" xfId="15024" xr:uid="{00000000-0005-0000-0000-0000A33A0000}"/>
    <cellStyle name="Input 129 5 2" xfId="15025" xr:uid="{00000000-0005-0000-0000-0000A43A0000}"/>
    <cellStyle name="Input 129 5 3" xfId="15026" xr:uid="{00000000-0005-0000-0000-0000A53A0000}"/>
    <cellStyle name="Input 129 5 4" xfId="15027" xr:uid="{00000000-0005-0000-0000-0000A63A0000}"/>
    <cellStyle name="Input 129 6" xfId="15028" xr:uid="{00000000-0005-0000-0000-0000A73A0000}"/>
    <cellStyle name="Input 129 6 2" xfId="15029" xr:uid="{00000000-0005-0000-0000-0000A83A0000}"/>
    <cellStyle name="Input 129 6 3" xfId="15030" xr:uid="{00000000-0005-0000-0000-0000A93A0000}"/>
    <cellStyle name="Input 129 6 4" xfId="15031" xr:uid="{00000000-0005-0000-0000-0000AA3A0000}"/>
    <cellStyle name="Input 129 7" xfId="15032" xr:uid="{00000000-0005-0000-0000-0000AB3A0000}"/>
    <cellStyle name="Input 129 7 2" xfId="15033" xr:uid="{00000000-0005-0000-0000-0000AC3A0000}"/>
    <cellStyle name="Input 129 7 3" xfId="15034" xr:uid="{00000000-0005-0000-0000-0000AD3A0000}"/>
    <cellStyle name="Input 129 7 4" xfId="15035" xr:uid="{00000000-0005-0000-0000-0000AE3A0000}"/>
    <cellStyle name="Input 129 8" xfId="15036" xr:uid="{00000000-0005-0000-0000-0000AF3A0000}"/>
    <cellStyle name="Input 129 8 2" xfId="15037" xr:uid="{00000000-0005-0000-0000-0000B03A0000}"/>
    <cellStyle name="Input 129 8 3" xfId="15038" xr:uid="{00000000-0005-0000-0000-0000B13A0000}"/>
    <cellStyle name="Input 129 8 4" xfId="15039" xr:uid="{00000000-0005-0000-0000-0000B23A0000}"/>
    <cellStyle name="Input 129 9" xfId="15040" xr:uid="{00000000-0005-0000-0000-0000B33A0000}"/>
    <cellStyle name="Input 13" xfId="15041" xr:uid="{00000000-0005-0000-0000-0000B43A0000}"/>
    <cellStyle name="Input 13 10" xfId="15042" xr:uid="{00000000-0005-0000-0000-0000B53A0000}"/>
    <cellStyle name="Input 13 10 2" xfId="15043" xr:uid="{00000000-0005-0000-0000-0000B63A0000}"/>
    <cellStyle name="Input 13 10 3" xfId="15044" xr:uid="{00000000-0005-0000-0000-0000B73A0000}"/>
    <cellStyle name="Input 13 10 4" xfId="15045" xr:uid="{00000000-0005-0000-0000-0000B83A0000}"/>
    <cellStyle name="Input 13 11" xfId="15046" xr:uid="{00000000-0005-0000-0000-0000B93A0000}"/>
    <cellStyle name="Input 13 11 2" xfId="15047" xr:uid="{00000000-0005-0000-0000-0000BA3A0000}"/>
    <cellStyle name="Input 13 11 3" xfId="15048" xr:uid="{00000000-0005-0000-0000-0000BB3A0000}"/>
    <cellStyle name="Input 13 11 4" xfId="15049" xr:uid="{00000000-0005-0000-0000-0000BC3A0000}"/>
    <cellStyle name="Input 13 12" xfId="15050" xr:uid="{00000000-0005-0000-0000-0000BD3A0000}"/>
    <cellStyle name="Input 13 13" xfId="15051" xr:uid="{00000000-0005-0000-0000-0000BE3A0000}"/>
    <cellStyle name="Input 13 14" xfId="15052" xr:uid="{00000000-0005-0000-0000-0000BF3A0000}"/>
    <cellStyle name="Input 13 2" xfId="15053" xr:uid="{00000000-0005-0000-0000-0000C03A0000}"/>
    <cellStyle name="Input 13 2 10" xfId="15054" xr:uid="{00000000-0005-0000-0000-0000C13A0000}"/>
    <cellStyle name="Input 13 2 11" xfId="15055" xr:uid="{00000000-0005-0000-0000-0000C23A0000}"/>
    <cellStyle name="Input 13 2 2" xfId="15056" xr:uid="{00000000-0005-0000-0000-0000C33A0000}"/>
    <cellStyle name="Input 13 2 2 2" xfId="15057" xr:uid="{00000000-0005-0000-0000-0000C43A0000}"/>
    <cellStyle name="Input 13 2 2 3" xfId="15058" xr:uid="{00000000-0005-0000-0000-0000C53A0000}"/>
    <cellStyle name="Input 13 2 2 4" xfId="15059" xr:uid="{00000000-0005-0000-0000-0000C63A0000}"/>
    <cellStyle name="Input 13 2 3" xfId="15060" xr:uid="{00000000-0005-0000-0000-0000C73A0000}"/>
    <cellStyle name="Input 13 2 3 2" xfId="15061" xr:uid="{00000000-0005-0000-0000-0000C83A0000}"/>
    <cellStyle name="Input 13 2 3 3" xfId="15062" xr:uid="{00000000-0005-0000-0000-0000C93A0000}"/>
    <cellStyle name="Input 13 2 3 4" xfId="15063" xr:uid="{00000000-0005-0000-0000-0000CA3A0000}"/>
    <cellStyle name="Input 13 2 4" xfId="15064" xr:uid="{00000000-0005-0000-0000-0000CB3A0000}"/>
    <cellStyle name="Input 13 2 4 2" xfId="15065" xr:uid="{00000000-0005-0000-0000-0000CC3A0000}"/>
    <cellStyle name="Input 13 2 4 3" xfId="15066" xr:uid="{00000000-0005-0000-0000-0000CD3A0000}"/>
    <cellStyle name="Input 13 2 4 4" xfId="15067" xr:uid="{00000000-0005-0000-0000-0000CE3A0000}"/>
    <cellStyle name="Input 13 2 5" xfId="15068" xr:uid="{00000000-0005-0000-0000-0000CF3A0000}"/>
    <cellStyle name="Input 13 2 5 2" xfId="15069" xr:uid="{00000000-0005-0000-0000-0000D03A0000}"/>
    <cellStyle name="Input 13 2 5 3" xfId="15070" xr:uid="{00000000-0005-0000-0000-0000D13A0000}"/>
    <cellStyle name="Input 13 2 5 4" xfId="15071" xr:uid="{00000000-0005-0000-0000-0000D23A0000}"/>
    <cellStyle name="Input 13 2 6" xfId="15072" xr:uid="{00000000-0005-0000-0000-0000D33A0000}"/>
    <cellStyle name="Input 13 2 6 2" xfId="15073" xr:uid="{00000000-0005-0000-0000-0000D43A0000}"/>
    <cellStyle name="Input 13 2 6 3" xfId="15074" xr:uid="{00000000-0005-0000-0000-0000D53A0000}"/>
    <cellStyle name="Input 13 2 6 4" xfId="15075" xr:uid="{00000000-0005-0000-0000-0000D63A0000}"/>
    <cellStyle name="Input 13 2 7" xfId="15076" xr:uid="{00000000-0005-0000-0000-0000D73A0000}"/>
    <cellStyle name="Input 13 2 7 2" xfId="15077" xr:uid="{00000000-0005-0000-0000-0000D83A0000}"/>
    <cellStyle name="Input 13 2 7 3" xfId="15078" xr:uid="{00000000-0005-0000-0000-0000D93A0000}"/>
    <cellStyle name="Input 13 2 7 4" xfId="15079" xr:uid="{00000000-0005-0000-0000-0000DA3A0000}"/>
    <cellStyle name="Input 13 2 8" xfId="15080" xr:uid="{00000000-0005-0000-0000-0000DB3A0000}"/>
    <cellStyle name="Input 13 2 8 2" xfId="15081" xr:uid="{00000000-0005-0000-0000-0000DC3A0000}"/>
    <cellStyle name="Input 13 2 8 3" xfId="15082" xr:uid="{00000000-0005-0000-0000-0000DD3A0000}"/>
    <cellStyle name="Input 13 2 8 4" xfId="15083" xr:uid="{00000000-0005-0000-0000-0000DE3A0000}"/>
    <cellStyle name="Input 13 2 9" xfId="15084" xr:uid="{00000000-0005-0000-0000-0000DF3A0000}"/>
    <cellStyle name="Input 13 3" xfId="15085" xr:uid="{00000000-0005-0000-0000-0000E03A0000}"/>
    <cellStyle name="Input 13 3 10" xfId="15086" xr:uid="{00000000-0005-0000-0000-0000E13A0000}"/>
    <cellStyle name="Input 13 3 2" xfId="15087" xr:uid="{00000000-0005-0000-0000-0000E23A0000}"/>
    <cellStyle name="Input 13 3 2 2" xfId="15088" xr:uid="{00000000-0005-0000-0000-0000E33A0000}"/>
    <cellStyle name="Input 13 3 2 3" xfId="15089" xr:uid="{00000000-0005-0000-0000-0000E43A0000}"/>
    <cellStyle name="Input 13 3 2 4" xfId="15090" xr:uid="{00000000-0005-0000-0000-0000E53A0000}"/>
    <cellStyle name="Input 13 3 3" xfId="15091" xr:uid="{00000000-0005-0000-0000-0000E63A0000}"/>
    <cellStyle name="Input 13 3 3 2" xfId="15092" xr:uid="{00000000-0005-0000-0000-0000E73A0000}"/>
    <cellStyle name="Input 13 3 3 3" xfId="15093" xr:uid="{00000000-0005-0000-0000-0000E83A0000}"/>
    <cellStyle name="Input 13 3 3 4" xfId="15094" xr:uid="{00000000-0005-0000-0000-0000E93A0000}"/>
    <cellStyle name="Input 13 3 4" xfId="15095" xr:uid="{00000000-0005-0000-0000-0000EA3A0000}"/>
    <cellStyle name="Input 13 3 4 2" xfId="15096" xr:uid="{00000000-0005-0000-0000-0000EB3A0000}"/>
    <cellStyle name="Input 13 3 4 3" xfId="15097" xr:uid="{00000000-0005-0000-0000-0000EC3A0000}"/>
    <cellStyle name="Input 13 3 4 4" xfId="15098" xr:uid="{00000000-0005-0000-0000-0000ED3A0000}"/>
    <cellStyle name="Input 13 3 5" xfId="15099" xr:uid="{00000000-0005-0000-0000-0000EE3A0000}"/>
    <cellStyle name="Input 13 3 5 2" xfId="15100" xr:uid="{00000000-0005-0000-0000-0000EF3A0000}"/>
    <cellStyle name="Input 13 3 5 3" xfId="15101" xr:uid="{00000000-0005-0000-0000-0000F03A0000}"/>
    <cellStyle name="Input 13 3 5 4" xfId="15102" xr:uid="{00000000-0005-0000-0000-0000F13A0000}"/>
    <cellStyle name="Input 13 3 6" xfId="15103" xr:uid="{00000000-0005-0000-0000-0000F23A0000}"/>
    <cellStyle name="Input 13 3 6 2" xfId="15104" xr:uid="{00000000-0005-0000-0000-0000F33A0000}"/>
    <cellStyle name="Input 13 3 6 3" xfId="15105" xr:uid="{00000000-0005-0000-0000-0000F43A0000}"/>
    <cellStyle name="Input 13 3 6 4" xfId="15106" xr:uid="{00000000-0005-0000-0000-0000F53A0000}"/>
    <cellStyle name="Input 13 3 7" xfId="15107" xr:uid="{00000000-0005-0000-0000-0000F63A0000}"/>
    <cellStyle name="Input 13 3 7 2" xfId="15108" xr:uid="{00000000-0005-0000-0000-0000F73A0000}"/>
    <cellStyle name="Input 13 3 7 3" xfId="15109" xr:uid="{00000000-0005-0000-0000-0000F83A0000}"/>
    <cellStyle name="Input 13 3 7 4" xfId="15110" xr:uid="{00000000-0005-0000-0000-0000F93A0000}"/>
    <cellStyle name="Input 13 3 8" xfId="15111" xr:uid="{00000000-0005-0000-0000-0000FA3A0000}"/>
    <cellStyle name="Input 13 3 9" xfId="15112" xr:uid="{00000000-0005-0000-0000-0000FB3A0000}"/>
    <cellStyle name="Input 13 4" xfId="15113" xr:uid="{00000000-0005-0000-0000-0000FC3A0000}"/>
    <cellStyle name="Input 13 4 2" xfId="15114" xr:uid="{00000000-0005-0000-0000-0000FD3A0000}"/>
    <cellStyle name="Input 13 4 2 2" xfId="15115" xr:uid="{00000000-0005-0000-0000-0000FE3A0000}"/>
    <cellStyle name="Input 13 4 2 3" xfId="15116" xr:uid="{00000000-0005-0000-0000-0000FF3A0000}"/>
    <cellStyle name="Input 13 4 2 4" xfId="15117" xr:uid="{00000000-0005-0000-0000-0000003B0000}"/>
    <cellStyle name="Input 13 4 3" xfId="15118" xr:uid="{00000000-0005-0000-0000-0000013B0000}"/>
    <cellStyle name="Input 13 4 3 2" xfId="15119" xr:uid="{00000000-0005-0000-0000-0000023B0000}"/>
    <cellStyle name="Input 13 4 3 3" xfId="15120" xr:uid="{00000000-0005-0000-0000-0000033B0000}"/>
    <cellStyle name="Input 13 4 3 4" xfId="15121" xr:uid="{00000000-0005-0000-0000-0000043B0000}"/>
    <cellStyle name="Input 13 4 4" xfId="15122" xr:uid="{00000000-0005-0000-0000-0000053B0000}"/>
    <cellStyle name="Input 13 4 4 2" xfId="15123" xr:uid="{00000000-0005-0000-0000-0000063B0000}"/>
    <cellStyle name="Input 13 4 4 3" xfId="15124" xr:uid="{00000000-0005-0000-0000-0000073B0000}"/>
    <cellStyle name="Input 13 4 4 4" xfId="15125" xr:uid="{00000000-0005-0000-0000-0000083B0000}"/>
    <cellStyle name="Input 13 4 5" xfId="15126" xr:uid="{00000000-0005-0000-0000-0000093B0000}"/>
    <cellStyle name="Input 13 4 5 2" xfId="15127" xr:uid="{00000000-0005-0000-0000-00000A3B0000}"/>
    <cellStyle name="Input 13 4 5 3" xfId="15128" xr:uid="{00000000-0005-0000-0000-00000B3B0000}"/>
    <cellStyle name="Input 13 4 5 4" xfId="15129" xr:uid="{00000000-0005-0000-0000-00000C3B0000}"/>
    <cellStyle name="Input 13 4 6" xfId="15130" xr:uid="{00000000-0005-0000-0000-00000D3B0000}"/>
    <cellStyle name="Input 13 4 6 2" xfId="15131" xr:uid="{00000000-0005-0000-0000-00000E3B0000}"/>
    <cellStyle name="Input 13 4 6 3" xfId="15132" xr:uid="{00000000-0005-0000-0000-00000F3B0000}"/>
    <cellStyle name="Input 13 4 6 4" xfId="15133" xr:uid="{00000000-0005-0000-0000-0000103B0000}"/>
    <cellStyle name="Input 13 4 7" xfId="15134" xr:uid="{00000000-0005-0000-0000-0000113B0000}"/>
    <cellStyle name="Input 13 4 8" xfId="15135" xr:uid="{00000000-0005-0000-0000-0000123B0000}"/>
    <cellStyle name="Input 13 4 9" xfId="15136" xr:uid="{00000000-0005-0000-0000-0000133B0000}"/>
    <cellStyle name="Input 13 5" xfId="15137" xr:uid="{00000000-0005-0000-0000-0000143B0000}"/>
    <cellStyle name="Input 13 5 2" xfId="15138" xr:uid="{00000000-0005-0000-0000-0000153B0000}"/>
    <cellStyle name="Input 13 5 2 2" xfId="15139" xr:uid="{00000000-0005-0000-0000-0000163B0000}"/>
    <cellStyle name="Input 13 5 2 3" xfId="15140" xr:uid="{00000000-0005-0000-0000-0000173B0000}"/>
    <cellStyle name="Input 13 5 2 4" xfId="15141" xr:uid="{00000000-0005-0000-0000-0000183B0000}"/>
    <cellStyle name="Input 13 5 3" xfId="15142" xr:uid="{00000000-0005-0000-0000-0000193B0000}"/>
    <cellStyle name="Input 13 5 3 2" xfId="15143" xr:uid="{00000000-0005-0000-0000-00001A3B0000}"/>
    <cellStyle name="Input 13 5 3 3" xfId="15144" xr:uid="{00000000-0005-0000-0000-00001B3B0000}"/>
    <cellStyle name="Input 13 5 3 4" xfId="15145" xr:uid="{00000000-0005-0000-0000-00001C3B0000}"/>
    <cellStyle name="Input 13 5 4" xfId="15146" xr:uid="{00000000-0005-0000-0000-00001D3B0000}"/>
    <cellStyle name="Input 13 5 4 2" xfId="15147" xr:uid="{00000000-0005-0000-0000-00001E3B0000}"/>
    <cellStyle name="Input 13 5 4 3" xfId="15148" xr:uid="{00000000-0005-0000-0000-00001F3B0000}"/>
    <cellStyle name="Input 13 5 4 4" xfId="15149" xr:uid="{00000000-0005-0000-0000-0000203B0000}"/>
    <cellStyle name="Input 13 5 5" xfId="15150" xr:uid="{00000000-0005-0000-0000-0000213B0000}"/>
    <cellStyle name="Input 13 5 5 2" xfId="15151" xr:uid="{00000000-0005-0000-0000-0000223B0000}"/>
    <cellStyle name="Input 13 5 5 3" xfId="15152" xr:uid="{00000000-0005-0000-0000-0000233B0000}"/>
    <cellStyle name="Input 13 5 5 4" xfId="15153" xr:uid="{00000000-0005-0000-0000-0000243B0000}"/>
    <cellStyle name="Input 13 5 6" xfId="15154" xr:uid="{00000000-0005-0000-0000-0000253B0000}"/>
    <cellStyle name="Input 13 5 6 2" xfId="15155" xr:uid="{00000000-0005-0000-0000-0000263B0000}"/>
    <cellStyle name="Input 13 5 6 3" xfId="15156" xr:uid="{00000000-0005-0000-0000-0000273B0000}"/>
    <cellStyle name="Input 13 5 6 4" xfId="15157" xr:uid="{00000000-0005-0000-0000-0000283B0000}"/>
    <cellStyle name="Input 13 5 7" xfId="15158" xr:uid="{00000000-0005-0000-0000-0000293B0000}"/>
    <cellStyle name="Input 13 5 8" xfId="15159" xr:uid="{00000000-0005-0000-0000-00002A3B0000}"/>
    <cellStyle name="Input 13 5 9" xfId="15160" xr:uid="{00000000-0005-0000-0000-00002B3B0000}"/>
    <cellStyle name="Input 13 6" xfId="15161" xr:uid="{00000000-0005-0000-0000-00002C3B0000}"/>
    <cellStyle name="Input 13 6 2" xfId="15162" xr:uid="{00000000-0005-0000-0000-00002D3B0000}"/>
    <cellStyle name="Input 13 6 2 2" xfId="15163" xr:uid="{00000000-0005-0000-0000-00002E3B0000}"/>
    <cellStyle name="Input 13 6 2 3" xfId="15164" xr:uid="{00000000-0005-0000-0000-00002F3B0000}"/>
    <cellStyle name="Input 13 6 2 4" xfId="15165" xr:uid="{00000000-0005-0000-0000-0000303B0000}"/>
    <cellStyle name="Input 13 6 3" xfId="15166" xr:uid="{00000000-0005-0000-0000-0000313B0000}"/>
    <cellStyle name="Input 13 6 3 2" xfId="15167" xr:uid="{00000000-0005-0000-0000-0000323B0000}"/>
    <cellStyle name="Input 13 6 3 3" xfId="15168" xr:uid="{00000000-0005-0000-0000-0000333B0000}"/>
    <cellStyle name="Input 13 6 3 4" xfId="15169" xr:uid="{00000000-0005-0000-0000-0000343B0000}"/>
    <cellStyle name="Input 13 6 4" xfId="15170" xr:uid="{00000000-0005-0000-0000-0000353B0000}"/>
    <cellStyle name="Input 13 6 4 2" xfId="15171" xr:uid="{00000000-0005-0000-0000-0000363B0000}"/>
    <cellStyle name="Input 13 6 4 3" xfId="15172" xr:uid="{00000000-0005-0000-0000-0000373B0000}"/>
    <cellStyle name="Input 13 6 4 4" xfId="15173" xr:uid="{00000000-0005-0000-0000-0000383B0000}"/>
    <cellStyle name="Input 13 6 5" xfId="15174" xr:uid="{00000000-0005-0000-0000-0000393B0000}"/>
    <cellStyle name="Input 13 6 5 2" xfId="15175" xr:uid="{00000000-0005-0000-0000-00003A3B0000}"/>
    <cellStyle name="Input 13 6 5 3" xfId="15176" xr:uid="{00000000-0005-0000-0000-00003B3B0000}"/>
    <cellStyle name="Input 13 6 5 4" xfId="15177" xr:uid="{00000000-0005-0000-0000-00003C3B0000}"/>
    <cellStyle name="Input 13 6 6" xfId="15178" xr:uid="{00000000-0005-0000-0000-00003D3B0000}"/>
    <cellStyle name="Input 13 6 6 2" xfId="15179" xr:uid="{00000000-0005-0000-0000-00003E3B0000}"/>
    <cellStyle name="Input 13 6 6 3" xfId="15180" xr:uid="{00000000-0005-0000-0000-00003F3B0000}"/>
    <cellStyle name="Input 13 6 6 4" xfId="15181" xr:uid="{00000000-0005-0000-0000-0000403B0000}"/>
    <cellStyle name="Input 13 6 7" xfId="15182" xr:uid="{00000000-0005-0000-0000-0000413B0000}"/>
    <cellStyle name="Input 13 6 8" xfId="15183" xr:uid="{00000000-0005-0000-0000-0000423B0000}"/>
    <cellStyle name="Input 13 6 9" xfId="15184" xr:uid="{00000000-0005-0000-0000-0000433B0000}"/>
    <cellStyle name="Input 13 7" xfId="15185" xr:uid="{00000000-0005-0000-0000-0000443B0000}"/>
    <cellStyle name="Input 13 7 10" xfId="15186" xr:uid="{00000000-0005-0000-0000-0000453B0000}"/>
    <cellStyle name="Input 13 7 2" xfId="15187" xr:uid="{00000000-0005-0000-0000-0000463B0000}"/>
    <cellStyle name="Input 13 7 2 2" xfId="15188" xr:uid="{00000000-0005-0000-0000-0000473B0000}"/>
    <cellStyle name="Input 13 7 2 3" xfId="15189" xr:uid="{00000000-0005-0000-0000-0000483B0000}"/>
    <cellStyle name="Input 13 7 2 4" xfId="15190" xr:uid="{00000000-0005-0000-0000-0000493B0000}"/>
    <cellStyle name="Input 13 7 3" xfId="15191" xr:uid="{00000000-0005-0000-0000-00004A3B0000}"/>
    <cellStyle name="Input 13 7 3 2" xfId="15192" xr:uid="{00000000-0005-0000-0000-00004B3B0000}"/>
    <cellStyle name="Input 13 7 3 3" xfId="15193" xr:uid="{00000000-0005-0000-0000-00004C3B0000}"/>
    <cellStyle name="Input 13 7 3 4" xfId="15194" xr:uid="{00000000-0005-0000-0000-00004D3B0000}"/>
    <cellStyle name="Input 13 7 4" xfId="15195" xr:uid="{00000000-0005-0000-0000-00004E3B0000}"/>
    <cellStyle name="Input 13 7 4 2" xfId="15196" xr:uid="{00000000-0005-0000-0000-00004F3B0000}"/>
    <cellStyle name="Input 13 7 4 3" xfId="15197" xr:uid="{00000000-0005-0000-0000-0000503B0000}"/>
    <cellStyle name="Input 13 7 4 4" xfId="15198" xr:uid="{00000000-0005-0000-0000-0000513B0000}"/>
    <cellStyle name="Input 13 7 5" xfId="15199" xr:uid="{00000000-0005-0000-0000-0000523B0000}"/>
    <cellStyle name="Input 13 7 5 2" xfId="15200" xr:uid="{00000000-0005-0000-0000-0000533B0000}"/>
    <cellStyle name="Input 13 7 5 3" xfId="15201" xr:uid="{00000000-0005-0000-0000-0000543B0000}"/>
    <cellStyle name="Input 13 7 5 4" xfId="15202" xr:uid="{00000000-0005-0000-0000-0000553B0000}"/>
    <cellStyle name="Input 13 7 6" xfId="15203" xr:uid="{00000000-0005-0000-0000-0000563B0000}"/>
    <cellStyle name="Input 13 7 6 2" xfId="15204" xr:uid="{00000000-0005-0000-0000-0000573B0000}"/>
    <cellStyle name="Input 13 7 6 3" xfId="15205" xr:uid="{00000000-0005-0000-0000-0000583B0000}"/>
    <cellStyle name="Input 13 7 6 4" xfId="15206" xr:uid="{00000000-0005-0000-0000-0000593B0000}"/>
    <cellStyle name="Input 13 7 7" xfId="15207" xr:uid="{00000000-0005-0000-0000-00005A3B0000}"/>
    <cellStyle name="Input 13 7 7 2" xfId="15208" xr:uid="{00000000-0005-0000-0000-00005B3B0000}"/>
    <cellStyle name="Input 13 7 7 3" xfId="15209" xr:uid="{00000000-0005-0000-0000-00005C3B0000}"/>
    <cellStyle name="Input 13 7 7 4" xfId="15210" xr:uid="{00000000-0005-0000-0000-00005D3B0000}"/>
    <cellStyle name="Input 13 7 8" xfId="15211" xr:uid="{00000000-0005-0000-0000-00005E3B0000}"/>
    <cellStyle name="Input 13 7 9" xfId="15212" xr:uid="{00000000-0005-0000-0000-00005F3B0000}"/>
    <cellStyle name="Input 13 8" xfId="15213" xr:uid="{00000000-0005-0000-0000-0000603B0000}"/>
    <cellStyle name="Input 13 8 2" xfId="15214" xr:uid="{00000000-0005-0000-0000-0000613B0000}"/>
    <cellStyle name="Input 13 8 3" xfId="15215" xr:uid="{00000000-0005-0000-0000-0000623B0000}"/>
    <cellStyle name="Input 13 8 4" xfId="15216" xr:uid="{00000000-0005-0000-0000-0000633B0000}"/>
    <cellStyle name="Input 13 9" xfId="15217" xr:uid="{00000000-0005-0000-0000-0000643B0000}"/>
    <cellStyle name="Input 13 9 2" xfId="15218" xr:uid="{00000000-0005-0000-0000-0000653B0000}"/>
    <cellStyle name="Input 13 9 3" xfId="15219" xr:uid="{00000000-0005-0000-0000-0000663B0000}"/>
    <cellStyle name="Input 13 9 4" xfId="15220" xr:uid="{00000000-0005-0000-0000-0000673B0000}"/>
    <cellStyle name="Input 130" xfId="15221" xr:uid="{00000000-0005-0000-0000-0000683B0000}"/>
    <cellStyle name="Input 130 10" xfId="15222" xr:uid="{00000000-0005-0000-0000-0000693B0000}"/>
    <cellStyle name="Input 130 11" xfId="15223" xr:uid="{00000000-0005-0000-0000-00006A3B0000}"/>
    <cellStyle name="Input 130 2" xfId="15224" xr:uid="{00000000-0005-0000-0000-00006B3B0000}"/>
    <cellStyle name="Input 130 2 10" xfId="15225" xr:uid="{00000000-0005-0000-0000-00006C3B0000}"/>
    <cellStyle name="Input 130 2 11" xfId="15226" xr:uid="{00000000-0005-0000-0000-00006D3B0000}"/>
    <cellStyle name="Input 130 2 2" xfId="15227" xr:uid="{00000000-0005-0000-0000-00006E3B0000}"/>
    <cellStyle name="Input 130 2 2 2" xfId="15228" xr:uid="{00000000-0005-0000-0000-00006F3B0000}"/>
    <cellStyle name="Input 130 2 2 3" xfId="15229" xr:uid="{00000000-0005-0000-0000-0000703B0000}"/>
    <cellStyle name="Input 130 2 2 4" xfId="15230" xr:uid="{00000000-0005-0000-0000-0000713B0000}"/>
    <cellStyle name="Input 130 2 3" xfId="15231" xr:uid="{00000000-0005-0000-0000-0000723B0000}"/>
    <cellStyle name="Input 130 2 3 2" xfId="15232" xr:uid="{00000000-0005-0000-0000-0000733B0000}"/>
    <cellStyle name="Input 130 2 3 3" xfId="15233" xr:uid="{00000000-0005-0000-0000-0000743B0000}"/>
    <cellStyle name="Input 130 2 3 4" xfId="15234" xr:uid="{00000000-0005-0000-0000-0000753B0000}"/>
    <cellStyle name="Input 130 2 4" xfId="15235" xr:uid="{00000000-0005-0000-0000-0000763B0000}"/>
    <cellStyle name="Input 130 2 4 2" xfId="15236" xr:uid="{00000000-0005-0000-0000-0000773B0000}"/>
    <cellStyle name="Input 130 2 4 3" xfId="15237" xr:uid="{00000000-0005-0000-0000-0000783B0000}"/>
    <cellStyle name="Input 130 2 4 4" xfId="15238" xr:uid="{00000000-0005-0000-0000-0000793B0000}"/>
    <cellStyle name="Input 130 2 5" xfId="15239" xr:uid="{00000000-0005-0000-0000-00007A3B0000}"/>
    <cellStyle name="Input 130 2 5 2" xfId="15240" xr:uid="{00000000-0005-0000-0000-00007B3B0000}"/>
    <cellStyle name="Input 130 2 5 3" xfId="15241" xr:uid="{00000000-0005-0000-0000-00007C3B0000}"/>
    <cellStyle name="Input 130 2 5 4" xfId="15242" xr:uid="{00000000-0005-0000-0000-00007D3B0000}"/>
    <cellStyle name="Input 130 2 6" xfId="15243" xr:uid="{00000000-0005-0000-0000-00007E3B0000}"/>
    <cellStyle name="Input 130 2 6 2" xfId="15244" xr:uid="{00000000-0005-0000-0000-00007F3B0000}"/>
    <cellStyle name="Input 130 2 6 3" xfId="15245" xr:uid="{00000000-0005-0000-0000-0000803B0000}"/>
    <cellStyle name="Input 130 2 6 4" xfId="15246" xr:uid="{00000000-0005-0000-0000-0000813B0000}"/>
    <cellStyle name="Input 130 2 7" xfId="15247" xr:uid="{00000000-0005-0000-0000-0000823B0000}"/>
    <cellStyle name="Input 130 2 7 2" xfId="15248" xr:uid="{00000000-0005-0000-0000-0000833B0000}"/>
    <cellStyle name="Input 130 2 7 3" xfId="15249" xr:uid="{00000000-0005-0000-0000-0000843B0000}"/>
    <cellStyle name="Input 130 2 7 4" xfId="15250" xr:uid="{00000000-0005-0000-0000-0000853B0000}"/>
    <cellStyle name="Input 130 2 8" xfId="15251" xr:uid="{00000000-0005-0000-0000-0000863B0000}"/>
    <cellStyle name="Input 130 2 8 2" xfId="15252" xr:uid="{00000000-0005-0000-0000-0000873B0000}"/>
    <cellStyle name="Input 130 2 8 3" xfId="15253" xr:uid="{00000000-0005-0000-0000-0000883B0000}"/>
    <cellStyle name="Input 130 2 8 4" xfId="15254" xr:uid="{00000000-0005-0000-0000-0000893B0000}"/>
    <cellStyle name="Input 130 2 9" xfId="15255" xr:uid="{00000000-0005-0000-0000-00008A3B0000}"/>
    <cellStyle name="Input 130 3" xfId="15256" xr:uid="{00000000-0005-0000-0000-00008B3B0000}"/>
    <cellStyle name="Input 130 3 10" xfId="15257" xr:uid="{00000000-0005-0000-0000-00008C3B0000}"/>
    <cellStyle name="Input 130 3 2" xfId="15258" xr:uid="{00000000-0005-0000-0000-00008D3B0000}"/>
    <cellStyle name="Input 130 3 2 2" xfId="15259" xr:uid="{00000000-0005-0000-0000-00008E3B0000}"/>
    <cellStyle name="Input 130 3 2 3" xfId="15260" xr:uid="{00000000-0005-0000-0000-00008F3B0000}"/>
    <cellStyle name="Input 130 3 2 4" xfId="15261" xr:uid="{00000000-0005-0000-0000-0000903B0000}"/>
    <cellStyle name="Input 130 3 3" xfId="15262" xr:uid="{00000000-0005-0000-0000-0000913B0000}"/>
    <cellStyle name="Input 130 3 3 2" xfId="15263" xr:uid="{00000000-0005-0000-0000-0000923B0000}"/>
    <cellStyle name="Input 130 3 3 3" xfId="15264" xr:uid="{00000000-0005-0000-0000-0000933B0000}"/>
    <cellStyle name="Input 130 3 3 4" xfId="15265" xr:uid="{00000000-0005-0000-0000-0000943B0000}"/>
    <cellStyle name="Input 130 3 4" xfId="15266" xr:uid="{00000000-0005-0000-0000-0000953B0000}"/>
    <cellStyle name="Input 130 3 4 2" xfId="15267" xr:uid="{00000000-0005-0000-0000-0000963B0000}"/>
    <cellStyle name="Input 130 3 4 3" xfId="15268" xr:uid="{00000000-0005-0000-0000-0000973B0000}"/>
    <cellStyle name="Input 130 3 4 4" xfId="15269" xr:uid="{00000000-0005-0000-0000-0000983B0000}"/>
    <cellStyle name="Input 130 3 5" xfId="15270" xr:uid="{00000000-0005-0000-0000-0000993B0000}"/>
    <cellStyle name="Input 130 3 5 2" xfId="15271" xr:uid="{00000000-0005-0000-0000-00009A3B0000}"/>
    <cellStyle name="Input 130 3 5 3" xfId="15272" xr:uid="{00000000-0005-0000-0000-00009B3B0000}"/>
    <cellStyle name="Input 130 3 5 4" xfId="15273" xr:uid="{00000000-0005-0000-0000-00009C3B0000}"/>
    <cellStyle name="Input 130 3 6" xfId="15274" xr:uid="{00000000-0005-0000-0000-00009D3B0000}"/>
    <cellStyle name="Input 130 3 6 2" xfId="15275" xr:uid="{00000000-0005-0000-0000-00009E3B0000}"/>
    <cellStyle name="Input 130 3 6 3" xfId="15276" xr:uid="{00000000-0005-0000-0000-00009F3B0000}"/>
    <cellStyle name="Input 130 3 6 4" xfId="15277" xr:uid="{00000000-0005-0000-0000-0000A03B0000}"/>
    <cellStyle name="Input 130 3 7" xfId="15278" xr:uid="{00000000-0005-0000-0000-0000A13B0000}"/>
    <cellStyle name="Input 130 3 7 2" xfId="15279" xr:uid="{00000000-0005-0000-0000-0000A23B0000}"/>
    <cellStyle name="Input 130 3 7 3" xfId="15280" xr:uid="{00000000-0005-0000-0000-0000A33B0000}"/>
    <cellStyle name="Input 130 3 7 4" xfId="15281" xr:uid="{00000000-0005-0000-0000-0000A43B0000}"/>
    <cellStyle name="Input 130 3 8" xfId="15282" xr:uid="{00000000-0005-0000-0000-0000A53B0000}"/>
    <cellStyle name="Input 130 3 9" xfId="15283" xr:uid="{00000000-0005-0000-0000-0000A63B0000}"/>
    <cellStyle name="Input 130 4" xfId="15284" xr:uid="{00000000-0005-0000-0000-0000A73B0000}"/>
    <cellStyle name="Input 130 4 2" xfId="15285" xr:uid="{00000000-0005-0000-0000-0000A83B0000}"/>
    <cellStyle name="Input 130 4 2 2" xfId="15286" xr:uid="{00000000-0005-0000-0000-0000A93B0000}"/>
    <cellStyle name="Input 130 4 2 3" xfId="15287" xr:uid="{00000000-0005-0000-0000-0000AA3B0000}"/>
    <cellStyle name="Input 130 4 2 4" xfId="15288" xr:uid="{00000000-0005-0000-0000-0000AB3B0000}"/>
    <cellStyle name="Input 130 4 3" xfId="15289" xr:uid="{00000000-0005-0000-0000-0000AC3B0000}"/>
    <cellStyle name="Input 130 4 3 2" xfId="15290" xr:uid="{00000000-0005-0000-0000-0000AD3B0000}"/>
    <cellStyle name="Input 130 4 3 3" xfId="15291" xr:uid="{00000000-0005-0000-0000-0000AE3B0000}"/>
    <cellStyle name="Input 130 4 3 4" xfId="15292" xr:uid="{00000000-0005-0000-0000-0000AF3B0000}"/>
    <cellStyle name="Input 130 4 4" xfId="15293" xr:uid="{00000000-0005-0000-0000-0000B03B0000}"/>
    <cellStyle name="Input 130 4 4 2" xfId="15294" xr:uid="{00000000-0005-0000-0000-0000B13B0000}"/>
    <cellStyle name="Input 130 4 4 3" xfId="15295" xr:uid="{00000000-0005-0000-0000-0000B23B0000}"/>
    <cellStyle name="Input 130 4 4 4" xfId="15296" xr:uid="{00000000-0005-0000-0000-0000B33B0000}"/>
    <cellStyle name="Input 130 4 5" xfId="15297" xr:uid="{00000000-0005-0000-0000-0000B43B0000}"/>
    <cellStyle name="Input 130 4 5 2" xfId="15298" xr:uid="{00000000-0005-0000-0000-0000B53B0000}"/>
    <cellStyle name="Input 130 4 5 3" xfId="15299" xr:uid="{00000000-0005-0000-0000-0000B63B0000}"/>
    <cellStyle name="Input 130 4 5 4" xfId="15300" xr:uid="{00000000-0005-0000-0000-0000B73B0000}"/>
    <cellStyle name="Input 130 4 6" xfId="15301" xr:uid="{00000000-0005-0000-0000-0000B83B0000}"/>
    <cellStyle name="Input 130 4 6 2" xfId="15302" xr:uid="{00000000-0005-0000-0000-0000B93B0000}"/>
    <cellStyle name="Input 130 4 6 3" xfId="15303" xr:uid="{00000000-0005-0000-0000-0000BA3B0000}"/>
    <cellStyle name="Input 130 4 6 4" xfId="15304" xr:uid="{00000000-0005-0000-0000-0000BB3B0000}"/>
    <cellStyle name="Input 130 4 7" xfId="15305" xr:uid="{00000000-0005-0000-0000-0000BC3B0000}"/>
    <cellStyle name="Input 130 4 8" xfId="15306" xr:uid="{00000000-0005-0000-0000-0000BD3B0000}"/>
    <cellStyle name="Input 130 4 9" xfId="15307" xr:uid="{00000000-0005-0000-0000-0000BE3B0000}"/>
    <cellStyle name="Input 130 5" xfId="15308" xr:uid="{00000000-0005-0000-0000-0000BF3B0000}"/>
    <cellStyle name="Input 130 5 2" xfId="15309" xr:uid="{00000000-0005-0000-0000-0000C03B0000}"/>
    <cellStyle name="Input 130 5 3" xfId="15310" xr:uid="{00000000-0005-0000-0000-0000C13B0000}"/>
    <cellStyle name="Input 130 5 4" xfId="15311" xr:uid="{00000000-0005-0000-0000-0000C23B0000}"/>
    <cellStyle name="Input 130 6" xfId="15312" xr:uid="{00000000-0005-0000-0000-0000C33B0000}"/>
    <cellStyle name="Input 130 6 2" xfId="15313" xr:uid="{00000000-0005-0000-0000-0000C43B0000}"/>
    <cellStyle name="Input 130 6 3" xfId="15314" xr:uid="{00000000-0005-0000-0000-0000C53B0000}"/>
    <cellStyle name="Input 130 6 4" xfId="15315" xr:uid="{00000000-0005-0000-0000-0000C63B0000}"/>
    <cellStyle name="Input 130 7" xfId="15316" xr:uid="{00000000-0005-0000-0000-0000C73B0000}"/>
    <cellStyle name="Input 130 7 2" xfId="15317" xr:uid="{00000000-0005-0000-0000-0000C83B0000}"/>
    <cellStyle name="Input 130 7 3" xfId="15318" xr:uid="{00000000-0005-0000-0000-0000C93B0000}"/>
    <cellStyle name="Input 130 7 4" xfId="15319" xr:uid="{00000000-0005-0000-0000-0000CA3B0000}"/>
    <cellStyle name="Input 130 8" xfId="15320" xr:uid="{00000000-0005-0000-0000-0000CB3B0000}"/>
    <cellStyle name="Input 130 8 2" xfId="15321" xr:uid="{00000000-0005-0000-0000-0000CC3B0000}"/>
    <cellStyle name="Input 130 8 3" xfId="15322" xr:uid="{00000000-0005-0000-0000-0000CD3B0000}"/>
    <cellStyle name="Input 130 8 4" xfId="15323" xr:uid="{00000000-0005-0000-0000-0000CE3B0000}"/>
    <cellStyle name="Input 130 9" xfId="15324" xr:uid="{00000000-0005-0000-0000-0000CF3B0000}"/>
    <cellStyle name="Input 131" xfId="15325" xr:uid="{00000000-0005-0000-0000-0000D03B0000}"/>
    <cellStyle name="Input 131 10" xfId="15326" xr:uid="{00000000-0005-0000-0000-0000D13B0000}"/>
    <cellStyle name="Input 131 11" xfId="15327" xr:uid="{00000000-0005-0000-0000-0000D23B0000}"/>
    <cellStyle name="Input 131 2" xfId="15328" xr:uid="{00000000-0005-0000-0000-0000D33B0000}"/>
    <cellStyle name="Input 131 2 10" xfId="15329" xr:uid="{00000000-0005-0000-0000-0000D43B0000}"/>
    <cellStyle name="Input 131 2 11" xfId="15330" xr:uid="{00000000-0005-0000-0000-0000D53B0000}"/>
    <cellStyle name="Input 131 2 2" xfId="15331" xr:uid="{00000000-0005-0000-0000-0000D63B0000}"/>
    <cellStyle name="Input 131 2 2 2" xfId="15332" xr:uid="{00000000-0005-0000-0000-0000D73B0000}"/>
    <cellStyle name="Input 131 2 2 3" xfId="15333" xr:uid="{00000000-0005-0000-0000-0000D83B0000}"/>
    <cellStyle name="Input 131 2 2 4" xfId="15334" xr:uid="{00000000-0005-0000-0000-0000D93B0000}"/>
    <cellStyle name="Input 131 2 3" xfId="15335" xr:uid="{00000000-0005-0000-0000-0000DA3B0000}"/>
    <cellStyle name="Input 131 2 3 2" xfId="15336" xr:uid="{00000000-0005-0000-0000-0000DB3B0000}"/>
    <cellStyle name="Input 131 2 3 3" xfId="15337" xr:uid="{00000000-0005-0000-0000-0000DC3B0000}"/>
    <cellStyle name="Input 131 2 3 4" xfId="15338" xr:uid="{00000000-0005-0000-0000-0000DD3B0000}"/>
    <cellStyle name="Input 131 2 4" xfId="15339" xr:uid="{00000000-0005-0000-0000-0000DE3B0000}"/>
    <cellStyle name="Input 131 2 4 2" xfId="15340" xr:uid="{00000000-0005-0000-0000-0000DF3B0000}"/>
    <cellStyle name="Input 131 2 4 3" xfId="15341" xr:uid="{00000000-0005-0000-0000-0000E03B0000}"/>
    <cellStyle name="Input 131 2 4 4" xfId="15342" xr:uid="{00000000-0005-0000-0000-0000E13B0000}"/>
    <cellStyle name="Input 131 2 5" xfId="15343" xr:uid="{00000000-0005-0000-0000-0000E23B0000}"/>
    <cellStyle name="Input 131 2 5 2" xfId="15344" xr:uid="{00000000-0005-0000-0000-0000E33B0000}"/>
    <cellStyle name="Input 131 2 5 3" xfId="15345" xr:uid="{00000000-0005-0000-0000-0000E43B0000}"/>
    <cellStyle name="Input 131 2 5 4" xfId="15346" xr:uid="{00000000-0005-0000-0000-0000E53B0000}"/>
    <cellStyle name="Input 131 2 6" xfId="15347" xr:uid="{00000000-0005-0000-0000-0000E63B0000}"/>
    <cellStyle name="Input 131 2 6 2" xfId="15348" xr:uid="{00000000-0005-0000-0000-0000E73B0000}"/>
    <cellStyle name="Input 131 2 6 3" xfId="15349" xr:uid="{00000000-0005-0000-0000-0000E83B0000}"/>
    <cellStyle name="Input 131 2 6 4" xfId="15350" xr:uid="{00000000-0005-0000-0000-0000E93B0000}"/>
    <cellStyle name="Input 131 2 7" xfId="15351" xr:uid="{00000000-0005-0000-0000-0000EA3B0000}"/>
    <cellStyle name="Input 131 2 7 2" xfId="15352" xr:uid="{00000000-0005-0000-0000-0000EB3B0000}"/>
    <cellStyle name="Input 131 2 7 3" xfId="15353" xr:uid="{00000000-0005-0000-0000-0000EC3B0000}"/>
    <cellStyle name="Input 131 2 7 4" xfId="15354" xr:uid="{00000000-0005-0000-0000-0000ED3B0000}"/>
    <cellStyle name="Input 131 2 8" xfId="15355" xr:uid="{00000000-0005-0000-0000-0000EE3B0000}"/>
    <cellStyle name="Input 131 2 8 2" xfId="15356" xr:uid="{00000000-0005-0000-0000-0000EF3B0000}"/>
    <cellStyle name="Input 131 2 8 3" xfId="15357" xr:uid="{00000000-0005-0000-0000-0000F03B0000}"/>
    <cellStyle name="Input 131 2 8 4" xfId="15358" xr:uid="{00000000-0005-0000-0000-0000F13B0000}"/>
    <cellStyle name="Input 131 2 9" xfId="15359" xr:uid="{00000000-0005-0000-0000-0000F23B0000}"/>
    <cellStyle name="Input 131 3" xfId="15360" xr:uid="{00000000-0005-0000-0000-0000F33B0000}"/>
    <cellStyle name="Input 131 3 10" xfId="15361" xr:uid="{00000000-0005-0000-0000-0000F43B0000}"/>
    <cellStyle name="Input 131 3 2" xfId="15362" xr:uid="{00000000-0005-0000-0000-0000F53B0000}"/>
    <cellStyle name="Input 131 3 2 2" xfId="15363" xr:uid="{00000000-0005-0000-0000-0000F63B0000}"/>
    <cellStyle name="Input 131 3 2 3" xfId="15364" xr:uid="{00000000-0005-0000-0000-0000F73B0000}"/>
    <cellStyle name="Input 131 3 2 4" xfId="15365" xr:uid="{00000000-0005-0000-0000-0000F83B0000}"/>
    <cellStyle name="Input 131 3 3" xfId="15366" xr:uid="{00000000-0005-0000-0000-0000F93B0000}"/>
    <cellStyle name="Input 131 3 3 2" xfId="15367" xr:uid="{00000000-0005-0000-0000-0000FA3B0000}"/>
    <cellStyle name="Input 131 3 3 3" xfId="15368" xr:uid="{00000000-0005-0000-0000-0000FB3B0000}"/>
    <cellStyle name="Input 131 3 3 4" xfId="15369" xr:uid="{00000000-0005-0000-0000-0000FC3B0000}"/>
    <cellStyle name="Input 131 3 4" xfId="15370" xr:uid="{00000000-0005-0000-0000-0000FD3B0000}"/>
    <cellStyle name="Input 131 3 4 2" xfId="15371" xr:uid="{00000000-0005-0000-0000-0000FE3B0000}"/>
    <cellStyle name="Input 131 3 4 3" xfId="15372" xr:uid="{00000000-0005-0000-0000-0000FF3B0000}"/>
    <cellStyle name="Input 131 3 4 4" xfId="15373" xr:uid="{00000000-0005-0000-0000-0000003C0000}"/>
    <cellStyle name="Input 131 3 5" xfId="15374" xr:uid="{00000000-0005-0000-0000-0000013C0000}"/>
    <cellStyle name="Input 131 3 5 2" xfId="15375" xr:uid="{00000000-0005-0000-0000-0000023C0000}"/>
    <cellStyle name="Input 131 3 5 3" xfId="15376" xr:uid="{00000000-0005-0000-0000-0000033C0000}"/>
    <cellStyle name="Input 131 3 5 4" xfId="15377" xr:uid="{00000000-0005-0000-0000-0000043C0000}"/>
    <cellStyle name="Input 131 3 6" xfId="15378" xr:uid="{00000000-0005-0000-0000-0000053C0000}"/>
    <cellStyle name="Input 131 3 6 2" xfId="15379" xr:uid="{00000000-0005-0000-0000-0000063C0000}"/>
    <cellStyle name="Input 131 3 6 3" xfId="15380" xr:uid="{00000000-0005-0000-0000-0000073C0000}"/>
    <cellStyle name="Input 131 3 6 4" xfId="15381" xr:uid="{00000000-0005-0000-0000-0000083C0000}"/>
    <cellStyle name="Input 131 3 7" xfId="15382" xr:uid="{00000000-0005-0000-0000-0000093C0000}"/>
    <cellStyle name="Input 131 3 7 2" xfId="15383" xr:uid="{00000000-0005-0000-0000-00000A3C0000}"/>
    <cellStyle name="Input 131 3 7 3" xfId="15384" xr:uid="{00000000-0005-0000-0000-00000B3C0000}"/>
    <cellStyle name="Input 131 3 7 4" xfId="15385" xr:uid="{00000000-0005-0000-0000-00000C3C0000}"/>
    <cellStyle name="Input 131 3 8" xfId="15386" xr:uid="{00000000-0005-0000-0000-00000D3C0000}"/>
    <cellStyle name="Input 131 3 9" xfId="15387" xr:uid="{00000000-0005-0000-0000-00000E3C0000}"/>
    <cellStyle name="Input 131 4" xfId="15388" xr:uid="{00000000-0005-0000-0000-00000F3C0000}"/>
    <cellStyle name="Input 131 4 2" xfId="15389" xr:uid="{00000000-0005-0000-0000-0000103C0000}"/>
    <cellStyle name="Input 131 4 2 2" xfId="15390" xr:uid="{00000000-0005-0000-0000-0000113C0000}"/>
    <cellStyle name="Input 131 4 2 3" xfId="15391" xr:uid="{00000000-0005-0000-0000-0000123C0000}"/>
    <cellStyle name="Input 131 4 2 4" xfId="15392" xr:uid="{00000000-0005-0000-0000-0000133C0000}"/>
    <cellStyle name="Input 131 4 3" xfId="15393" xr:uid="{00000000-0005-0000-0000-0000143C0000}"/>
    <cellStyle name="Input 131 4 3 2" xfId="15394" xr:uid="{00000000-0005-0000-0000-0000153C0000}"/>
    <cellStyle name="Input 131 4 3 3" xfId="15395" xr:uid="{00000000-0005-0000-0000-0000163C0000}"/>
    <cellStyle name="Input 131 4 3 4" xfId="15396" xr:uid="{00000000-0005-0000-0000-0000173C0000}"/>
    <cellStyle name="Input 131 4 4" xfId="15397" xr:uid="{00000000-0005-0000-0000-0000183C0000}"/>
    <cellStyle name="Input 131 4 4 2" xfId="15398" xr:uid="{00000000-0005-0000-0000-0000193C0000}"/>
    <cellStyle name="Input 131 4 4 3" xfId="15399" xr:uid="{00000000-0005-0000-0000-00001A3C0000}"/>
    <cellStyle name="Input 131 4 4 4" xfId="15400" xr:uid="{00000000-0005-0000-0000-00001B3C0000}"/>
    <cellStyle name="Input 131 4 5" xfId="15401" xr:uid="{00000000-0005-0000-0000-00001C3C0000}"/>
    <cellStyle name="Input 131 4 5 2" xfId="15402" xr:uid="{00000000-0005-0000-0000-00001D3C0000}"/>
    <cellStyle name="Input 131 4 5 3" xfId="15403" xr:uid="{00000000-0005-0000-0000-00001E3C0000}"/>
    <cellStyle name="Input 131 4 5 4" xfId="15404" xr:uid="{00000000-0005-0000-0000-00001F3C0000}"/>
    <cellStyle name="Input 131 4 6" xfId="15405" xr:uid="{00000000-0005-0000-0000-0000203C0000}"/>
    <cellStyle name="Input 131 4 6 2" xfId="15406" xr:uid="{00000000-0005-0000-0000-0000213C0000}"/>
    <cellStyle name="Input 131 4 6 3" xfId="15407" xr:uid="{00000000-0005-0000-0000-0000223C0000}"/>
    <cellStyle name="Input 131 4 6 4" xfId="15408" xr:uid="{00000000-0005-0000-0000-0000233C0000}"/>
    <cellStyle name="Input 131 4 7" xfId="15409" xr:uid="{00000000-0005-0000-0000-0000243C0000}"/>
    <cellStyle name="Input 131 4 8" xfId="15410" xr:uid="{00000000-0005-0000-0000-0000253C0000}"/>
    <cellStyle name="Input 131 4 9" xfId="15411" xr:uid="{00000000-0005-0000-0000-0000263C0000}"/>
    <cellStyle name="Input 131 5" xfId="15412" xr:uid="{00000000-0005-0000-0000-0000273C0000}"/>
    <cellStyle name="Input 131 5 2" xfId="15413" xr:uid="{00000000-0005-0000-0000-0000283C0000}"/>
    <cellStyle name="Input 131 5 3" xfId="15414" xr:uid="{00000000-0005-0000-0000-0000293C0000}"/>
    <cellStyle name="Input 131 5 4" xfId="15415" xr:uid="{00000000-0005-0000-0000-00002A3C0000}"/>
    <cellStyle name="Input 131 6" xfId="15416" xr:uid="{00000000-0005-0000-0000-00002B3C0000}"/>
    <cellStyle name="Input 131 6 2" xfId="15417" xr:uid="{00000000-0005-0000-0000-00002C3C0000}"/>
    <cellStyle name="Input 131 6 3" xfId="15418" xr:uid="{00000000-0005-0000-0000-00002D3C0000}"/>
    <cellStyle name="Input 131 6 4" xfId="15419" xr:uid="{00000000-0005-0000-0000-00002E3C0000}"/>
    <cellStyle name="Input 131 7" xfId="15420" xr:uid="{00000000-0005-0000-0000-00002F3C0000}"/>
    <cellStyle name="Input 131 7 2" xfId="15421" xr:uid="{00000000-0005-0000-0000-0000303C0000}"/>
    <cellStyle name="Input 131 7 3" xfId="15422" xr:uid="{00000000-0005-0000-0000-0000313C0000}"/>
    <cellStyle name="Input 131 7 4" xfId="15423" xr:uid="{00000000-0005-0000-0000-0000323C0000}"/>
    <cellStyle name="Input 131 8" xfId="15424" xr:uid="{00000000-0005-0000-0000-0000333C0000}"/>
    <cellStyle name="Input 131 8 2" xfId="15425" xr:uid="{00000000-0005-0000-0000-0000343C0000}"/>
    <cellStyle name="Input 131 8 3" xfId="15426" xr:uid="{00000000-0005-0000-0000-0000353C0000}"/>
    <cellStyle name="Input 131 8 4" xfId="15427" xr:uid="{00000000-0005-0000-0000-0000363C0000}"/>
    <cellStyle name="Input 131 9" xfId="15428" xr:uid="{00000000-0005-0000-0000-0000373C0000}"/>
    <cellStyle name="Input 132" xfId="15429" xr:uid="{00000000-0005-0000-0000-0000383C0000}"/>
    <cellStyle name="Input 132 10" xfId="15430" xr:uid="{00000000-0005-0000-0000-0000393C0000}"/>
    <cellStyle name="Input 132 11" xfId="15431" xr:uid="{00000000-0005-0000-0000-00003A3C0000}"/>
    <cellStyle name="Input 132 2" xfId="15432" xr:uid="{00000000-0005-0000-0000-00003B3C0000}"/>
    <cellStyle name="Input 132 2 10" xfId="15433" xr:uid="{00000000-0005-0000-0000-00003C3C0000}"/>
    <cellStyle name="Input 132 2 11" xfId="15434" xr:uid="{00000000-0005-0000-0000-00003D3C0000}"/>
    <cellStyle name="Input 132 2 2" xfId="15435" xr:uid="{00000000-0005-0000-0000-00003E3C0000}"/>
    <cellStyle name="Input 132 2 2 2" xfId="15436" xr:uid="{00000000-0005-0000-0000-00003F3C0000}"/>
    <cellStyle name="Input 132 2 2 3" xfId="15437" xr:uid="{00000000-0005-0000-0000-0000403C0000}"/>
    <cellStyle name="Input 132 2 2 4" xfId="15438" xr:uid="{00000000-0005-0000-0000-0000413C0000}"/>
    <cellStyle name="Input 132 2 3" xfId="15439" xr:uid="{00000000-0005-0000-0000-0000423C0000}"/>
    <cellStyle name="Input 132 2 3 2" xfId="15440" xr:uid="{00000000-0005-0000-0000-0000433C0000}"/>
    <cellStyle name="Input 132 2 3 3" xfId="15441" xr:uid="{00000000-0005-0000-0000-0000443C0000}"/>
    <cellStyle name="Input 132 2 3 4" xfId="15442" xr:uid="{00000000-0005-0000-0000-0000453C0000}"/>
    <cellStyle name="Input 132 2 4" xfId="15443" xr:uid="{00000000-0005-0000-0000-0000463C0000}"/>
    <cellStyle name="Input 132 2 4 2" xfId="15444" xr:uid="{00000000-0005-0000-0000-0000473C0000}"/>
    <cellStyle name="Input 132 2 4 3" xfId="15445" xr:uid="{00000000-0005-0000-0000-0000483C0000}"/>
    <cellStyle name="Input 132 2 4 4" xfId="15446" xr:uid="{00000000-0005-0000-0000-0000493C0000}"/>
    <cellStyle name="Input 132 2 5" xfId="15447" xr:uid="{00000000-0005-0000-0000-00004A3C0000}"/>
    <cellStyle name="Input 132 2 5 2" xfId="15448" xr:uid="{00000000-0005-0000-0000-00004B3C0000}"/>
    <cellStyle name="Input 132 2 5 3" xfId="15449" xr:uid="{00000000-0005-0000-0000-00004C3C0000}"/>
    <cellStyle name="Input 132 2 5 4" xfId="15450" xr:uid="{00000000-0005-0000-0000-00004D3C0000}"/>
    <cellStyle name="Input 132 2 6" xfId="15451" xr:uid="{00000000-0005-0000-0000-00004E3C0000}"/>
    <cellStyle name="Input 132 2 6 2" xfId="15452" xr:uid="{00000000-0005-0000-0000-00004F3C0000}"/>
    <cellStyle name="Input 132 2 6 3" xfId="15453" xr:uid="{00000000-0005-0000-0000-0000503C0000}"/>
    <cellStyle name="Input 132 2 6 4" xfId="15454" xr:uid="{00000000-0005-0000-0000-0000513C0000}"/>
    <cellStyle name="Input 132 2 7" xfId="15455" xr:uid="{00000000-0005-0000-0000-0000523C0000}"/>
    <cellStyle name="Input 132 2 7 2" xfId="15456" xr:uid="{00000000-0005-0000-0000-0000533C0000}"/>
    <cellStyle name="Input 132 2 7 3" xfId="15457" xr:uid="{00000000-0005-0000-0000-0000543C0000}"/>
    <cellStyle name="Input 132 2 7 4" xfId="15458" xr:uid="{00000000-0005-0000-0000-0000553C0000}"/>
    <cellStyle name="Input 132 2 8" xfId="15459" xr:uid="{00000000-0005-0000-0000-0000563C0000}"/>
    <cellStyle name="Input 132 2 8 2" xfId="15460" xr:uid="{00000000-0005-0000-0000-0000573C0000}"/>
    <cellStyle name="Input 132 2 8 3" xfId="15461" xr:uid="{00000000-0005-0000-0000-0000583C0000}"/>
    <cellStyle name="Input 132 2 8 4" xfId="15462" xr:uid="{00000000-0005-0000-0000-0000593C0000}"/>
    <cellStyle name="Input 132 2 9" xfId="15463" xr:uid="{00000000-0005-0000-0000-00005A3C0000}"/>
    <cellStyle name="Input 132 3" xfId="15464" xr:uid="{00000000-0005-0000-0000-00005B3C0000}"/>
    <cellStyle name="Input 132 3 10" xfId="15465" xr:uid="{00000000-0005-0000-0000-00005C3C0000}"/>
    <cellStyle name="Input 132 3 2" xfId="15466" xr:uid="{00000000-0005-0000-0000-00005D3C0000}"/>
    <cellStyle name="Input 132 3 2 2" xfId="15467" xr:uid="{00000000-0005-0000-0000-00005E3C0000}"/>
    <cellStyle name="Input 132 3 2 3" xfId="15468" xr:uid="{00000000-0005-0000-0000-00005F3C0000}"/>
    <cellStyle name="Input 132 3 2 4" xfId="15469" xr:uid="{00000000-0005-0000-0000-0000603C0000}"/>
    <cellStyle name="Input 132 3 3" xfId="15470" xr:uid="{00000000-0005-0000-0000-0000613C0000}"/>
    <cellStyle name="Input 132 3 3 2" xfId="15471" xr:uid="{00000000-0005-0000-0000-0000623C0000}"/>
    <cellStyle name="Input 132 3 3 3" xfId="15472" xr:uid="{00000000-0005-0000-0000-0000633C0000}"/>
    <cellStyle name="Input 132 3 3 4" xfId="15473" xr:uid="{00000000-0005-0000-0000-0000643C0000}"/>
    <cellStyle name="Input 132 3 4" xfId="15474" xr:uid="{00000000-0005-0000-0000-0000653C0000}"/>
    <cellStyle name="Input 132 3 4 2" xfId="15475" xr:uid="{00000000-0005-0000-0000-0000663C0000}"/>
    <cellStyle name="Input 132 3 4 3" xfId="15476" xr:uid="{00000000-0005-0000-0000-0000673C0000}"/>
    <cellStyle name="Input 132 3 4 4" xfId="15477" xr:uid="{00000000-0005-0000-0000-0000683C0000}"/>
    <cellStyle name="Input 132 3 5" xfId="15478" xr:uid="{00000000-0005-0000-0000-0000693C0000}"/>
    <cellStyle name="Input 132 3 5 2" xfId="15479" xr:uid="{00000000-0005-0000-0000-00006A3C0000}"/>
    <cellStyle name="Input 132 3 5 3" xfId="15480" xr:uid="{00000000-0005-0000-0000-00006B3C0000}"/>
    <cellStyle name="Input 132 3 5 4" xfId="15481" xr:uid="{00000000-0005-0000-0000-00006C3C0000}"/>
    <cellStyle name="Input 132 3 6" xfId="15482" xr:uid="{00000000-0005-0000-0000-00006D3C0000}"/>
    <cellStyle name="Input 132 3 6 2" xfId="15483" xr:uid="{00000000-0005-0000-0000-00006E3C0000}"/>
    <cellStyle name="Input 132 3 6 3" xfId="15484" xr:uid="{00000000-0005-0000-0000-00006F3C0000}"/>
    <cellStyle name="Input 132 3 6 4" xfId="15485" xr:uid="{00000000-0005-0000-0000-0000703C0000}"/>
    <cellStyle name="Input 132 3 7" xfId="15486" xr:uid="{00000000-0005-0000-0000-0000713C0000}"/>
    <cellStyle name="Input 132 3 7 2" xfId="15487" xr:uid="{00000000-0005-0000-0000-0000723C0000}"/>
    <cellStyle name="Input 132 3 7 3" xfId="15488" xr:uid="{00000000-0005-0000-0000-0000733C0000}"/>
    <cellStyle name="Input 132 3 7 4" xfId="15489" xr:uid="{00000000-0005-0000-0000-0000743C0000}"/>
    <cellStyle name="Input 132 3 8" xfId="15490" xr:uid="{00000000-0005-0000-0000-0000753C0000}"/>
    <cellStyle name="Input 132 3 9" xfId="15491" xr:uid="{00000000-0005-0000-0000-0000763C0000}"/>
    <cellStyle name="Input 132 4" xfId="15492" xr:uid="{00000000-0005-0000-0000-0000773C0000}"/>
    <cellStyle name="Input 132 4 2" xfId="15493" xr:uid="{00000000-0005-0000-0000-0000783C0000}"/>
    <cellStyle name="Input 132 4 2 2" xfId="15494" xr:uid="{00000000-0005-0000-0000-0000793C0000}"/>
    <cellStyle name="Input 132 4 2 3" xfId="15495" xr:uid="{00000000-0005-0000-0000-00007A3C0000}"/>
    <cellStyle name="Input 132 4 2 4" xfId="15496" xr:uid="{00000000-0005-0000-0000-00007B3C0000}"/>
    <cellStyle name="Input 132 4 3" xfId="15497" xr:uid="{00000000-0005-0000-0000-00007C3C0000}"/>
    <cellStyle name="Input 132 4 3 2" xfId="15498" xr:uid="{00000000-0005-0000-0000-00007D3C0000}"/>
    <cellStyle name="Input 132 4 3 3" xfId="15499" xr:uid="{00000000-0005-0000-0000-00007E3C0000}"/>
    <cellStyle name="Input 132 4 3 4" xfId="15500" xr:uid="{00000000-0005-0000-0000-00007F3C0000}"/>
    <cellStyle name="Input 132 4 4" xfId="15501" xr:uid="{00000000-0005-0000-0000-0000803C0000}"/>
    <cellStyle name="Input 132 4 4 2" xfId="15502" xr:uid="{00000000-0005-0000-0000-0000813C0000}"/>
    <cellStyle name="Input 132 4 4 3" xfId="15503" xr:uid="{00000000-0005-0000-0000-0000823C0000}"/>
    <cellStyle name="Input 132 4 4 4" xfId="15504" xr:uid="{00000000-0005-0000-0000-0000833C0000}"/>
    <cellStyle name="Input 132 4 5" xfId="15505" xr:uid="{00000000-0005-0000-0000-0000843C0000}"/>
    <cellStyle name="Input 132 4 5 2" xfId="15506" xr:uid="{00000000-0005-0000-0000-0000853C0000}"/>
    <cellStyle name="Input 132 4 5 3" xfId="15507" xr:uid="{00000000-0005-0000-0000-0000863C0000}"/>
    <cellStyle name="Input 132 4 5 4" xfId="15508" xr:uid="{00000000-0005-0000-0000-0000873C0000}"/>
    <cellStyle name="Input 132 4 6" xfId="15509" xr:uid="{00000000-0005-0000-0000-0000883C0000}"/>
    <cellStyle name="Input 132 4 6 2" xfId="15510" xr:uid="{00000000-0005-0000-0000-0000893C0000}"/>
    <cellStyle name="Input 132 4 6 3" xfId="15511" xr:uid="{00000000-0005-0000-0000-00008A3C0000}"/>
    <cellStyle name="Input 132 4 6 4" xfId="15512" xr:uid="{00000000-0005-0000-0000-00008B3C0000}"/>
    <cellStyle name="Input 132 4 7" xfId="15513" xr:uid="{00000000-0005-0000-0000-00008C3C0000}"/>
    <cellStyle name="Input 132 4 8" xfId="15514" xr:uid="{00000000-0005-0000-0000-00008D3C0000}"/>
    <cellStyle name="Input 132 4 9" xfId="15515" xr:uid="{00000000-0005-0000-0000-00008E3C0000}"/>
    <cellStyle name="Input 132 5" xfId="15516" xr:uid="{00000000-0005-0000-0000-00008F3C0000}"/>
    <cellStyle name="Input 132 5 2" xfId="15517" xr:uid="{00000000-0005-0000-0000-0000903C0000}"/>
    <cellStyle name="Input 132 5 3" xfId="15518" xr:uid="{00000000-0005-0000-0000-0000913C0000}"/>
    <cellStyle name="Input 132 5 4" xfId="15519" xr:uid="{00000000-0005-0000-0000-0000923C0000}"/>
    <cellStyle name="Input 132 6" xfId="15520" xr:uid="{00000000-0005-0000-0000-0000933C0000}"/>
    <cellStyle name="Input 132 6 2" xfId="15521" xr:uid="{00000000-0005-0000-0000-0000943C0000}"/>
    <cellStyle name="Input 132 6 3" xfId="15522" xr:uid="{00000000-0005-0000-0000-0000953C0000}"/>
    <cellStyle name="Input 132 6 4" xfId="15523" xr:uid="{00000000-0005-0000-0000-0000963C0000}"/>
    <cellStyle name="Input 132 7" xfId="15524" xr:uid="{00000000-0005-0000-0000-0000973C0000}"/>
    <cellStyle name="Input 132 7 2" xfId="15525" xr:uid="{00000000-0005-0000-0000-0000983C0000}"/>
    <cellStyle name="Input 132 7 3" xfId="15526" xr:uid="{00000000-0005-0000-0000-0000993C0000}"/>
    <cellStyle name="Input 132 7 4" xfId="15527" xr:uid="{00000000-0005-0000-0000-00009A3C0000}"/>
    <cellStyle name="Input 132 8" xfId="15528" xr:uid="{00000000-0005-0000-0000-00009B3C0000}"/>
    <cellStyle name="Input 132 8 2" xfId="15529" xr:uid="{00000000-0005-0000-0000-00009C3C0000}"/>
    <cellStyle name="Input 132 8 3" xfId="15530" xr:uid="{00000000-0005-0000-0000-00009D3C0000}"/>
    <cellStyle name="Input 132 8 4" xfId="15531" xr:uid="{00000000-0005-0000-0000-00009E3C0000}"/>
    <cellStyle name="Input 132 9" xfId="15532" xr:uid="{00000000-0005-0000-0000-00009F3C0000}"/>
    <cellStyle name="Input 133" xfId="15533" xr:uid="{00000000-0005-0000-0000-0000A03C0000}"/>
    <cellStyle name="Input 133 10" xfId="15534" xr:uid="{00000000-0005-0000-0000-0000A13C0000}"/>
    <cellStyle name="Input 133 11" xfId="15535" xr:uid="{00000000-0005-0000-0000-0000A23C0000}"/>
    <cellStyle name="Input 133 2" xfId="15536" xr:uid="{00000000-0005-0000-0000-0000A33C0000}"/>
    <cellStyle name="Input 133 2 10" xfId="15537" xr:uid="{00000000-0005-0000-0000-0000A43C0000}"/>
    <cellStyle name="Input 133 2 11" xfId="15538" xr:uid="{00000000-0005-0000-0000-0000A53C0000}"/>
    <cellStyle name="Input 133 2 2" xfId="15539" xr:uid="{00000000-0005-0000-0000-0000A63C0000}"/>
    <cellStyle name="Input 133 2 2 2" xfId="15540" xr:uid="{00000000-0005-0000-0000-0000A73C0000}"/>
    <cellStyle name="Input 133 2 2 3" xfId="15541" xr:uid="{00000000-0005-0000-0000-0000A83C0000}"/>
    <cellStyle name="Input 133 2 2 4" xfId="15542" xr:uid="{00000000-0005-0000-0000-0000A93C0000}"/>
    <cellStyle name="Input 133 2 3" xfId="15543" xr:uid="{00000000-0005-0000-0000-0000AA3C0000}"/>
    <cellStyle name="Input 133 2 3 2" xfId="15544" xr:uid="{00000000-0005-0000-0000-0000AB3C0000}"/>
    <cellStyle name="Input 133 2 3 3" xfId="15545" xr:uid="{00000000-0005-0000-0000-0000AC3C0000}"/>
    <cellStyle name="Input 133 2 3 4" xfId="15546" xr:uid="{00000000-0005-0000-0000-0000AD3C0000}"/>
    <cellStyle name="Input 133 2 4" xfId="15547" xr:uid="{00000000-0005-0000-0000-0000AE3C0000}"/>
    <cellStyle name="Input 133 2 4 2" xfId="15548" xr:uid="{00000000-0005-0000-0000-0000AF3C0000}"/>
    <cellStyle name="Input 133 2 4 3" xfId="15549" xr:uid="{00000000-0005-0000-0000-0000B03C0000}"/>
    <cellStyle name="Input 133 2 4 4" xfId="15550" xr:uid="{00000000-0005-0000-0000-0000B13C0000}"/>
    <cellStyle name="Input 133 2 5" xfId="15551" xr:uid="{00000000-0005-0000-0000-0000B23C0000}"/>
    <cellStyle name="Input 133 2 5 2" xfId="15552" xr:uid="{00000000-0005-0000-0000-0000B33C0000}"/>
    <cellStyle name="Input 133 2 5 3" xfId="15553" xr:uid="{00000000-0005-0000-0000-0000B43C0000}"/>
    <cellStyle name="Input 133 2 5 4" xfId="15554" xr:uid="{00000000-0005-0000-0000-0000B53C0000}"/>
    <cellStyle name="Input 133 2 6" xfId="15555" xr:uid="{00000000-0005-0000-0000-0000B63C0000}"/>
    <cellStyle name="Input 133 2 6 2" xfId="15556" xr:uid="{00000000-0005-0000-0000-0000B73C0000}"/>
    <cellStyle name="Input 133 2 6 3" xfId="15557" xr:uid="{00000000-0005-0000-0000-0000B83C0000}"/>
    <cellStyle name="Input 133 2 6 4" xfId="15558" xr:uid="{00000000-0005-0000-0000-0000B93C0000}"/>
    <cellStyle name="Input 133 2 7" xfId="15559" xr:uid="{00000000-0005-0000-0000-0000BA3C0000}"/>
    <cellStyle name="Input 133 2 7 2" xfId="15560" xr:uid="{00000000-0005-0000-0000-0000BB3C0000}"/>
    <cellStyle name="Input 133 2 7 3" xfId="15561" xr:uid="{00000000-0005-0000-0000-0000BC3C0000}"/>
    <cellStyle name="Input 133 2 7 4" xfId="15562" xr:uid="{00000000-0005-0000-0000-0000BD3C0000}"/>
    <cellStyle name="Input 133 2 8" xfId="15563" xr:uid="{00000000-0005-0000-0000-0000BE3C0000}"/>
    <cellStyle name="Input 133 2 8 2" xfId="15564" xr:uid="{00000000-0005-0000-0000-0000BF3C0000}"/>
    <cellStyle name="Input 133 2 8 3" xfId="15565" xr:uid="{00000000-0005-0000-0000-0000C03C0000}"/>
    <cellStyle name="Input 133 2 8 4" xfId="15566" xr:uid="{00000000-0005-0000-0000-0000C13C0000}"/>
    <cellStyle name="Input 133 2 9" xfId="15567" xr:uid="{00000000-0005-0000-0000-0000C23C0000}"/>
    <cellStyle name="Input 133 3" xfId="15568" xr:uid="{00000000-0005-0000-0000-0000C33C0000}"/>
    <cellStyle name="Input 133 3 10" xfId="15569" xr:uid="{00000000-0005-0000-0000-0000C43C0000}"/>
    <cellStyle name="Input 133 3 2" xfId="15570" xr:uid="{00000000-0005-0000-0000-0000C53C0000}"/>
    <cellStyle name="Input 133 3 2 2" xfId="15571" xr:uid="{00000000-0005-0000-0000-0000C63C0000}"/>
    <cellStyle name="Input 133 3 2 3" xfId="15572" xr:uid="{00000000-0005-0000-0000-0000C73C0000}"/>
    <cellStyle name="Input 133 3 2 4" xfId="15573" xr:uid="{00000000-0005-0000-0000-0000C83C0000}"/>
    <cellStyle name="Input 133 3 3" xfId="15574" xr:uid="{00000000-0005-0000-0000-0000C93C0000}"/>
    <cellStyle name="Input 133 3 3 2" xfId="15575" xr:uid="{00000000-0005-0000-0000-0000CA3C0000}"/>
    <cellStyle name="Input 133 3 3 3" xfId="15576" xr:uid="{00000000-0005-0000-0000-0000CB3C0000}"/>
    <cellStyle name="Input 133 3 3 4" xfId="15577" xr:uid="{00000000-0005-0000-0000-0000CC3C0000}"/>
    <cellStyle name="Input 133 3 4" xfId="15578" xr:uid="{00000000-0005-0000-0000-0000CD3C0000}"/>
    <cellStyle name="Input 133 3 4 2" xfId="15579" xr:uid="{00000000-0005-0000-0000-0000CE3C0000}"/>
    <cellStyle name="Input 133 3 4 3" xfId="15580" xr:uid="{00000000-0005-0000-0000-0000CF3C0000}"/>
    <cellStyle name="Input 133 3 4 4" xfId="15581" xr:uid="{00000000-0005-0000-0000-0000D03C0000}"/>
    <cellStyle name="Input 133 3 5" xfId="15582" xr:uid="{00000000-0005-0000-0000-0000D13C0000}"/>
    <cellStyle name="Input 133 3 5 2" xfId="15583" xr:uid="{00000000-0005-0000-0000-0000D23C0000}"/>
    <cellStyle name="Input 133 3 5 3" xfId="15584" xr:uid="{00000000-0005-0000-0000-0000D33C0000}"/>
    <cellStyle name="Input 133 3 5 4" xfId="15585" xr:uid="{00000000-0005-0000-0000-0000D43C0000}"/>
    <cellStyle name="Input 133 3 6" xfId="15586" xr:uid="{00000000-0005-0000-0000-0000D53C0000}"/>
    <cellStyle name="Input 133 3 6 2" xfId="15587" xr:uid="{00000000-0005-0000-0000-0000D63C0000}"/>
    <cellStyle name="Input 133 3 6 3" xfId="15588" xr:uid="{00000000-0005-0000-0000-0000D73C0000}"/>
    <cellStyle name="Input 133 3 6 4" xfId="15589" xr:uid="{00000000-0005-0000-0000-0000D83C0000}"/>
    <cellStyle name="Input 133 3 7" xfId="15590" xr:uid="{00000000-0005-0000-0000-0000D93C0000}"/>
    <cellStyle name="Input 133 3 7 2" xfId="15591" xr:uid="{00000000-0005-0000-0000-0000DA3C0000}"/>
    <cellStyle name="Input 133 3 7 3" xfId="15592" xr:uid="{00000000-0005-0000-0000-0000DB3C0000}"/>
    <cellStyle name="Input 133 3 7 4" xfId="15593" xr:uid="{00000000-0005-0000-0000-0000DC3C0000}"/>
    <cellStyle name="Input 133 3 8" xfId="15594" xr:uid="{00000000-0005-0000-0000-0000DD3C0000}"/>
    <cellStyle name="Input 133 3 9" xfId="15595" xr:uid="{00000000-0005-0000-0000-0000DE3C0000}"/>
    <cellStyle name="Input 133 4" xfId="15596" xr:uid="{00000000-0005-0000-0000-0000DF3C0000}"/>
    <cellStyle name="Input 133 4 2" xfId="15597" xr:uid="{00000000-0005-0000-0000-0000E03C0000}"/>
    <cellStyle name="Input 133 4 2 2" xfId="15598" xr:uid="{00000000-0005-0000-0000-0000E13C0000}"/>
    <cellStyle name="Input 133 4 2 3" xfId="15599" xr:uid="{00000000-0005-0000-0000-0000E23C0000}"/>
    <cellStyle name="Input 133 4 2 4" xfId="15600" xr:uid="{00000000-0005-0000-0000-0000E33C0000}"/>
    <cellStyle name="Input 133 4 3" xfId="15601" xr:uid="{00000000-0005-0000-0000-0000E43C0000}"/>
    <cellStyle name="Input 133 4 3 2" xfId="15602" xr:uid="{00000000-0005-0000-0000-0000E53C0000}"/>
    <cellStyle name="Input 133 4 3 3" xfId="15603" xr:uid="{00000000-0005-0000-0000-0000E63C0000}"/>
    <cellStyle name="Input 133 4 3 4" xfId="15604" xr:uid="{00000000-0005-0000-0000-0000E73C0000}"/>
    <cellStyle name="Input 133 4 4" xfId="15605" xr:uid="{00000000-0005-0000-0000-0000E83C0000}"/>
    <cellStyle name="Input 133 4 4 2" xfId="15606" xr:uid="{00000000-0005-0000-0000-0000E93C0000}"/>
    <cellStyle name="Input 133 4 4 3" xfId="15607" xr:uid="{00000000-0005-0000-0000-0000EA3C0000}"/>
    <cellStyle name="Input 133 4 4 4" xfId="15608" xr:uid="{00000000-0005-0000-0000-0000EB3C0000}"/>
    <cellStyle name="Input 133 4 5" xfId="15609" xr:uid="{00000000-0005-0000-0000-0000EC3C0000}"/>
    <cellStyle name="Input 133 4 5 2" xfId="15610" xr:uid="{00000000-0005-0000-0000-0000ED3C0000}"/>
    <cellStyle name="Input 133 4 5 3" xfId="15611" xr:uid="{00000000-0005-0000-0000-0000EE3C0000}"/>
    <cellStyle name="Input 133 4 5 4" xfId="15612" xr:uid="{00000000-0005-0000-0000-0000EF3C0000}"/>
    <cellStyle name="Input 133 4 6" xfId="15613" xr:uid="{00000000-0005-0000-0000-0000F03C0000}"/>
    <cellStyle name="Input 133 4 6 2" xfId="15614" xr:uid="{00000000-0005-0000-0000-0000F13C0000}"/>
    <cellStyle name="Input 133 4 6 3" xfId="15615" xr:uid="{00000000-0005-0000-0000-0000F23C0000}"/>
    <cellStyle name="Input 133 4 6 4" xfId="15616" xr:uid="{00000000-0005-0000-0000-0000F33C0000}"/>
    <cellStyle name="Input 133 4 7" xfId="15617" xr:uid="{00000000-0005-0000-0000-0000F43C0000}"/>
    <cellStyle name="Input 133 4 8" xfId="15618" xr:uid="{00000000-0005-0000-0000-0000F53C0000}"/>
    <cellStyle name="Input 133 4 9" xfId="15619" xr:uid="{00000000-0005-0000-0000-0000F63C0000}"/>
    <cellStyle name="Input 133 5" xfId="15620" xr:uid="{00000000-0005-0000-0000-0000F73C0000}"/>
    <cellStyle name="Input 133 5 2" xfId="15621" xr:uid="{00000000-0005-0000-0000-0000F83C0000}"/>
    <cellStyle name="Input 133 5 3" xfId="15622" xr:uid="{00000000-0005-0000-0000-0000F93C0000}"/>
    <cellStyle name="Input 133 5 4" xfId="15623" xr:uid="{00000000-0005-0000-0000-0000FA3C0000}"/>
    <cellStyle name="Input 133 6" xfId="15624" xr:uid="{00000000-0005-0000-0000-0000FB3C0000}"/>
    <cellStyle name="Input 133 6 2" xfId="15625" xr:uid="{00000000-0005-0000-0000-0000FC3C0000}"/>
    <cellStyle name="Input 133 6 3" xfId="15626" xr:uid="{00000000-0005-0000-0000-0000FD3C0000}"/>
    <cellStyle name="Input 133 6 4" xfId="15627" xr:uid="{00000000-0005-0000-0000-0000FE3C0000}"/>
    <cellStyle name="Input 133 7" xfId="15628" xr:uid="{00000000-0005-0000-0000-0000FF3C0000}"/>
    <cellStyle name="Input 133 7 2" xfId="15629" xr:uid="{00000000-0005-0000-0000-0000003D0000}"/>
    <cellStyle name="Input 133 7 3" xfId="15630" xr:uid="{00000000-0005-0000-0000-0000013D0000}"/>
    <cellStyle name="Input 133 7 4" xfId="15631" xr:uid="{00000000-0005-0000-0000-0000023D0000}"/>
    <cellStyle name="Input 133 8" xfId="15632" xr:uid="{00000000-0005-0000-0000-0000033D0000}"/>
    <cellStyle name="Input 133 8 2" xfId="15633" xr:uid="{00000000-0005-0000-0000-0000043D0000}"/>
    <cellStyle name="Input 133 8 3" xfId="15634" xr:uid="{00000000-0005-0000-0000-0000053D0000}"/>
    <cellStyle name="Input 133 8 4" xfId="15635" xr:uid="{00000000-0005-0000-0000-0000063D0000}"/>
    <cellStyle name="Input 133 9" xfId="15636" xr:uid="{00000000-0005-0000-0000-0000073D0000}"/>
    <cellStyle name="Input 134" xfId="15637" xr:uid="{00000000-0005-0000-0000-0000083D0000}"/>
    <cellStyle name="Input 134 10" xfId="15638" xr:uid="{00000000-0005-0000-0000-0000093D0000}"/>
    <cellStyle name="Input 134 11" xfId="15639" xr:uid="{00000000-0005-0000-0000-00000A3D0000}"/>
    <cellStyle name="Input 134 2" xfId="15640" xr:uid="{00000000-0005-0000-0000-00000B3D0000}"/>
    <cellStyle name="Input 134 2 10" xfId="15641" xr:uid="{00000000-0005-0000-0000-00000C3D0000}"/>
    <cellStyle name="Input 134 2 11" xfId="15642" xr:uid="{00000000-0005-0000-0000-00000D3D0000}"/>
    <cellStyle name="Input 134 2 2" xfId="15643" xr:uid="{00000000-0005-0000-0000-00000E3D0000}"/>
    <cellStyle name="Input 134 2 2 2" xfId="15644" xr:uid="{00000000-0005-0000-0000-00000F3D0000}"/>
    <cellStyle name="Input 134 2 2 3" xfId="15645" xr:uid="{00000000-0005-0000-0000-0000103D0000}"/>
    <cellStyle name="Input 134 2 2 4" xfId="15646" xr:uid="{00000000-0005-0000-0000-0000113D0000}"/>
    <cellStyle name="Input 134 2 3" xfId="15647" xr:uid="{00000000-0005-0000-0000-0000123D0000}"/>
    <cellStyle name="Input 134 2 3 2" xfId="15648" xr:uid="{00000000-0005-0000-0000-0000133D0000}"/>
    <cellStyle name="Input 134 2 3 3" xfId="15649" xr:uid="{00000000-0005-0000-0000-0000143D0000}"/>
    <cellStyle name="Input 134 2 3 4" xfId="15650" xr:uid="{00000000-0005-0000-0000-0000153D0000}"/>
    <cellStyle name="Input 134 2 4" xfId="15651" xr:uid="{00000000-0005-0000-0000-0000163D0000}"/>
    <cellStyle name="Input 134 2 4 2" xfId="15652" xr:uid="{00000000-0005-0000-0000-0000173D0000}"/>
    <cellStyle name="Input 134 2 4 3" xfId="15653" xr:uid="{00000000-0005-0000-0000-0000183D0000}"/>
    <cellStyle name="Input 134 2 4 4" xfId="15654" xr:uid="{00000000-0005-0000-0000-0000193D0000}"/>
    <cellStyle name="Input 134 2 5" xfId="15655" xr:uid="{00000000-0005-0000-0000-00001A3D0000}"/>
    <cellStyle name="Input 134 2 5 2" xfId="15656" xr:uid="{00000000-0005-0000-0000-00001B3D0000}"/>
    <cellStyle name="Input 134 2 5 3" xfId="15657" xr:uid="{00000000-0005-0000-0000-00001C3D0000}"/>
    <cellStyle name="Input 134 2 5 4" xfId="15658" xr:uid="{00000000-0005-0000-0000-00001D3D0000}"/>
    <cellStyle name="Input 134 2 6" xfId="15659" xr:uid="{00000000-0005-0000-0000-00001E3D0000}"/>
    <cellStyle name="Input 134 2 6 2" xfId="15660" xr:uid="{00000000-0005-0000-0000-00001F3D0000}"/>
    <cellStyle name="Input 134 2 6 3" xfId="15661" xr:uid="{00000000-0005-0000-0000-0000203D0000}"/>
    <cellStyle name="Input 134 2 6 4" xfId="15662" xr:uid="{00000000-0005-0000-0000-0000213D0000}"/>
    <cellStyle name="Input 134 2 7" xfId="15663" xr:uid="{00000000-0005-0000-0000-0000223D0000}"/>
    <cellStyle name="Input 134 2 7 2" xfId="15664" xr:uid="{00000000-0005-0000-0000-0000233D0000}"/>
    <cellStyle name="Input 134 2 7 3" xfId="15665" xr:uid="{00000000-0005-0000-0000-0000243D0000}"/>
    <cellStyle name="Input 134 2 7 4" xfId="15666" xr:uid="{00000000-0005-0000-0000-0000253D0000}"/>
    <cellStyle name="Input 134 2 8" xfId="15667" xr:uid="{00000000-0005-0000-0000-0000263D0000}"/>
    <cellStyle name="Input 134 2 8 2" xfId="15668" xr:uid="{00000000-0005-0000-0000-0000273D0000}"/>
    <cellStyle name="Input 134 2 8 3" xfId="15669" xr:uid="{00000000-0005-0000-0000-0000283D0000}"/>
    <cellStyle name="Input 134 2 8 4" xfId="15670" xr:uid="{00000000-0005-0000-0000-0000293D0000}"/>
    <cellStyle name="Input 134 2 9" xfId="15671" xr:uid="{00000000-0005-0000-0000-00002A3D0000}"/>
    <cellStyle name="Input 134 3" xfId="15672" xr:uid="{00000000-0005-0000-0000-00002B3D0000}"/>
    <cellStyle name="Input 134 3 10" xfId="15673" xr:uid="{00000000-0005-0000-0000-00002C3D0000}"/>
    <cellStyle name="Input 134 3 2" xfId="15674" xr:uid="{00000000-0005-0000-0000-00002D3D0000}"/>
    <cellStyle name="Input 134 3 2 2" xfId="15675" xr:uid="{00000000-0005-0000-0000-00002E3D0000}"/>
    <cellStyle name="Input 134 3 2 3" xfId="15676" xr:uid="{00000000-0005-0000-0000-00002F3D0000}"/>
    <cellStyle name="Input 134 3 2 4" xfId="15677" xr:uid="{00000000-0005-0000-0000-0000303D0000}"/>
    <cellStyle name="Input 134 3 3" xfId="15678" xr:uid="{00000000-0005-0000-0000-0000313D0000}"/>
    <cellStyle name="Input 134 3 3 2" xfId="15679" xr:uid="{00000000-0005-0000-0000-0000323D0000}"/>
    <cellStyle name="Input 134 3 3 3" xfId="15680" xr:uid="{00000000-0005-0000-0000-0000333D0000}"/>
    <cellStyle name="Input 134 3 3 4" xfId="15681" xr:uid="{00000000-0005-0000-0000-0000343D0000}"/>
    <cellStyle name="Input 134 3 4" xfId="15682" xr:uid="{00000000-0005-0000-0000-0000353D0000}"/>
    <cellStyle name="Input 134 3 4 2" xfId="15683" xr:uid="{00000000-0005-0000-0000-0000363D0000}"/>
    <cellStyle name="Input 134 3 4 3" xfId="15684" xr:uid="{00000000-0005-0000-0000-0000373D0000}"/>
    <cellStyle name="Input 134 3 4 4" xfId="15685" xr:uid="{00000000-0005-0000-0000-0000383D0000}"/>
    <cellStyle name="Input 134 3 5" xfId="15686" xr:uid="{00000000-0005-0000-0000-0000393D0000}"/>
    <cellStyle name="Input 134 3 5 2" xfId="15687" xr:uid="{00000000-0005-0000-0000-00003A3D0000}"/>
    <cellStyle name="Input 134 3 5 3" xfId="15688" xr:uid="{00000000-0005-0000-0000-00003B3D0000}"/>
    <cellStyle name="Input 134 3 5 4" xfId="15689" xr:uid="{00000000-0005-0000-0000-00003C3D0000}"/>
    <cellStyle name="Input 134 3 6" xfId="15690" xr:uid="{00000000-0005-0000-0000-00003D3D0000}"/>
    <cellStyle name="Input 134 3 6 2" xfId="15691" xr:uid="{00000000-0005-0000-0000-00003E3D0000}"/>
    <cellStyle name="Input 134 3 6 3" xfId="15692" xr:uid="{00000000-0005-0000-0000-00003F3D0000}"/>
    <cellStyle name="Input 134 3 6 4" xfId="15693" xr:uid="{00000000-0005-0000-0000-0000403D0000}"/>
    <cellStyle name="Input 134 3 7" xfId="15694" xr:uid="{00000000-0005-0000-0000-0000413D0000}"/>
    <cellStyle name="Input 134 3 7 2" xfId="15695" xr:uid="{00000000-0005-0000-0000-0000423D0000}"/>
    <cellStyle name="Input 134 3 7 3" xfId="15696" xr:uid="{00000000-0005-0000-0000-0000433D0000}"/>
    <cellStyle name="Input 134 3 7 4" xfId="15697" xr:uid="{00000000-0005-0000-0000-0000443D0000}"/>
    <cellStyle name="Input 134 3 8" xfId="15698" xr:uid="{00000000-0005-0000-0000-0000453D0000}"/>
    <cellStyle name="Input 134 3 9" xfId="15699" xr:uid="{00000000-0005-0000-0000-0000463D0000}"/>
    <cellStyle name="Input 134 4" xfId="15700" xr:uid="{00000000-0005-0000-0000-0000473D0000}"/>
    <cellStyle name="Input 134 4 2" xfId="15701" xr:uid="{00000000-0005-0000-0000-0000483D0000}"/>
    <cellStyle name="Input 134 4 2 2" xfId="15702" xr:uid="{00000000-0005-0000-0000-0000493D0000}"/>
    <cellStyle name="Input 134 4 2 3" xfId="15703" xr:uid="{00000000-0005-0000-0000-00004A3D0000}"/>
    <cellStyle name="Input 134 4 2 4" xfId="15704" xr:uid="{00000000-0005-0000-0000-00004B3D0000}"/>
    <cellStyle name="Input 134 4 3" xfId="15705" xr:uid="{00000000-0005-0000-0000-00004C3D0000}"/>
    <cellStyle name="Input 134 4 3 2" xfId="15706" xr:uid="{00000000-0005-0000-0000-00004D3D0000}"/>
    <cellStyle name="Input 134 4 3 3" xfId="15707" xr:uid="{00000000-0005-0000-0000-00004E3D0000}"/>
    <cellStyle name="Input 134 4 3 4" xfId="15708" xr:uid="{00000000-0005-0000-0000-00004F3D0000}"/>
    <cellStyle name="Input 134 4 4" xfId="15709" xr:uid="{00000000-0005-0000-0000-0000503D0000}"/>
    <cellStyle name="Input 134 4 4 2" xfId="15710" xr:uid="{00000000-0005-0000-0000-0000513D0000}"/>
    <cellStyle name="Input 134 4 4 3" xfId="15711" xr:uid="{00000000-0005-0000-0000-0000523D0000}"/>
    <cellStyle name="Input 134 4 4 4" xfId="15712" xr:uid="{00000000-0005-0000-0000-0000533D0000}"/>
    <cellStyle name="Input 134 4 5" xfId="15713" xr:uid="{00000000-0005-0000-0000-0000543D0000}"/>
    <cellStyle name="Input 134 4 5 2" xfId="15714" xr:uid="{00000000-0005-0000-0000-0000553D0000}"/>
    <cellStyle name="Input 134 4 5 3" xfId="15715" xr:uid="{00000000-0005-0000-0000-0000563D0000}"/>
    <cellStyle name="Input 134 4 5 4" xfId="15716" xr:uid="{00000000-0005-0000-0000-0000573D0000}"/>
    <cellStyle name="Input 134 4 6" xfId="15717" xr:uid="{00000000-0005-0000-0000-0000583D0000}"/>
    <cellStyle name="Input 134 4 6 2" xfId="15718" xr:uid="{00000000-0005-0000-0000-0000593D0000}"/>
    <cellStyle name="Input 134 4 6 3" xfId="15719" xr:uid="{00000000-0005-0000-0000-00005A3D0000}"/>
    <cellStyle name="Input 134 4 6 4" xfId="15720" xr:uid="{00000000-0005-0000-0000-00005B3D0000}"/>
    <cellStyle name="Input 134 4 7" xfId="15721" xr:uid="{00000000-0005-0000-0000-00005C3D0000}"/>
    <cellStyle name="Input 134 4 8" xfId="15722" xr:uid="{00000000-0005-0000-0000-00005D3D0000}"/>
    <cellStyle name="Input 134 4 9" xfId="15723" xr:uid="{00000000-0005-0000-0000-00005E3D0000}"/>
    <cellStyle name="Input 134 5" xfId="15724" xr:uid="{00000000-0005-0000-0000-00005F3D0000}"/>
    <cellStyle name="Input 134 5 2" xfId="15725" xr:uid="{00000000-0005-0000-0000-0000603D0000}"/>
    <cellStyle name="Input 134 5 3" xfId="15726" xr:uid="{00000000-0005-0000-0000-0000613D0000}"/>
    <cellStyle name="Input 134 5 4" xfId="15727" xr:uid="{00000000-0005-0000-0000-0000623D0000}"/>
    <cellStyle name="Input 134 6" xfId="15728" xr:uid="{00000000-0005-0000-0000-0000633D0000}"/>
    <cellStyle name="Input 134 6 2" xfId="15729" xr:uid="{00000000-0005-0000-0000-0000643D0000}"/>
    <cellStyle name="Input 134 6 3" xfId="15730" xr:uid="{00000000-0005-0000-0000-0000653D0000}"/>
    <cellStyle name="Input 134 6 4" xfId="15731" xr:uid="{00000000-0005-0000-0000-0000663D0000}"/>
    <cellStyle name="Input 134 7" xfId="15732" xr:uid="{00000000-0005-0000-0000-0000673D0000}"/>
    <cellStyle name="Input 134 7 2" xfId="15733" xr:uid="{00000000-0005-0000-0000-0000683D0000}"/>
    <cellStyle name="Input 134 7 3" xfId="15734" xr:uid="{00000000-0005-0000-0000-0000693D0000}"/>
    <cellStyle name="Input 134 7 4" xfId="15735" xr:uid="{00000000-0005-0000-0000-00006A3D0000}"/>
    <cellStyle name="Input 134 8" xfId="15736" xr:uid="{00000000-0005-0000-0000-00006B3D0000}"/>
    <cellStyle name="Input 134 8 2" xfId="15737" xr:uid="{00000000-0005-0000-0000-00006C3D0000}"/>
    <cellStyle name="Input 134 8 3" xfId="15738" xr:uid="{00000000-0005-0000-0000-00006D3D0000}"/>
    <cellStyle name="Input 134 8 4" xfId="15739" xr:uid="{00000000-0005-0000-0000-00006E3D0000}"/>
    <cellStyle name="Input 134 9" xfId="15740" xr:uid="{00000000-0005-0000-0000-00006F3D0000}"/>
    <cellStyle name="Input 135" xfId="15741" xr:uid="{00000000-0005-0000-0000-0000703D0000}"/>
    <cellStyle name="Input 135 10" xfId="15742" xr:uid="{00000000-0005-0000-0000-0000713D0000}"/>
    <cellStyle name="Input 135 11" xfId="15743" xr:uid="{00000000-0005-0000-0000-0000723D0000}"/>
    <cellStyle name="Input 135 2" xfId="15744" xr:uid="{00000000-0005-0000-0000-0000733D0000}"/>
    <cellStyle name="Input 135 2 10" xfId="15745" xr:uid="{00000000-0005-0000-0000-0000743D0000}"/>
    <cellStyle name="Input 135 2 11" xfId="15746" xr:uid="{00000000-0005-0000-0000-0000753D0000}"/>
    <cellStyle name="Input 135 2 2" xfId="15747" xr:uid="{00000000-0005-0000-0000-0000763D0000}"/>
    <cellStyle name="Input 135 2 2 2" xfId="15748" xr:uid="{00000000-0005-0000-0000-0000773D0000}"/>
    <cellStyle name="Input 135 2 2 3" xfId="15749" xr:uid="{00000000-0005-0000-0000-0000783D0000}"/>
    <cellStyle name="Input 135 2 2 4" xfId="15750" xr:uid="{00000000-0005-0000-0000-0000793D0000}"/>
    <cellStyle name="Input 135 2 3" xfId="15751" xr:uid="{00000000-0005-0000-0000-00007A3D0000}"/>
    <cellStyle name="Input 135 2 3 2" xfId="15752" xr:uid="{00000000-0005-0000-0000-00007B3D0000}"/>
    <cellStyle name="Input 135 2 3 3" xfId="15753" xr:uid="{00000000-0005-0000-0000-00007C3D0000}"/>
    <cellStyle name="Input 135 2 3 4" xfId="15754" xr:uid="{00000000-0005-0000-0000-00007D3D0000}"/>
    <cellStyle name="Input 135 2 4" xfId="15755" xr:uid="{00000000-0005-0000-0000-00007E3D0000}"/>
    <cellStyle name="Input 135 2 4 2" xfId="15756" xr:uid="{00000000-0005-0000-0000-00007F3D0000}"/>
    <cellStyle name="Input 135 2 4 3" xfId="15757" xr:uid="{00000000-0005-0000-0000-0000803D0000}"/>
    <cellStyle name="Input 135 2 4 4" xfId="15758" xr:uid="{00000000-0005-0000-0000-0000813D0000}"/>
    <cellStyle name="Input 135 2 5" xfId="15759" xr:uid="{00000000-0005-0000-0000-0000823D0000}"/>
    <cellStyle name="Input 135 2 5 2" xfId="15760" xr:uid="{00000000-0005-0000-0000-0000833D0000}"/>
    <cellStyle name="Input 135 2 5 3" xfId="15761" xr:uid="{00000000-0005-0000-0000-0000843D0000}"/>
    <cellStyle name="Input 135 2 5 4" xfId="15762" xr:uid="{00000000-0005-0000-0000-0000853D0000}"/>
    <cellStyle name="Input 135 2 6" xfId="15763" xr:uid="{00000000-0005-0000-0000-0000863D0000}"/>
    <cellStyle name="Input 135 2 6 2" xfId="15764" xr:uid="{00000000-0005-0000-0000-0000873D0000}"/>
    <cellStyle name="Input 135 2 6 3" xfId="15765" xr:uid="{00000000-0005-0000-0000-0000883D0000}"/>
    <cellStyle name="Input 135 2 6 4" xfId="15766" xr:uid="{00000000-0005-0000-0000-0000893D0000}"/>
    <cellStyle name="Input 135 2 7" xfId="15767" xr:uid="{00000000-0005-0000-0000-00008A3D0000}"/>
    <cellStyle name="Input 135 2 7 2" xfId="15768" xr:uid="{00000000-0005-0000-0000-00008B3D0000}"/>
    <cellStyle name="Input 135 2 7 3" xfId="15769" xr:uid="{00000000-0005-0000-0000-00008C3D0000}"/>
    <cellStyle name="Input 135 2 7 4" xfId="15770" xr:uid="{00000000-0005-0000-0000-00008D3D0000}"/>
    <cellStyle name="Input 135 2 8" xfId="15771" xr:uid="{00000000-0005-0000-0000-00008E3D0000}"/>
    <cellStyle name="Input 135 2 8 2" xfId="15772" xr:uid="{00000000-0005-0000-0000-00008F3D0000}"/>
    <cellStyle name="Input 135 2 8 3" xfId="15773" xr:uid="{00000000-0005-0000-0000-0000903D0000}"/>
    <cellStyle name="Input 135 2 8 4" xfId="15774" xr:uid="{00000000-0005-0000-0000-0000913D0000}"/>
    <cellStyle name="Input 135 2 9" xfId="15775" xr:uid="{00000000-0005-0000-0000-0000923D0000}"/>
    <cellStyle name="Input 135 3" xfId="15776" xr:uid="{00000000-0005-0000-0000-0000933D0000}"/>
    <cellStyle name="Input 135 3 10" xfId="15777" xr:uid="{00000000-0005-0000-0000-0000943D0000}"/>
    <cellStyle name="Input 135 3 2" xfId="15778" xr:uid="{00000000-0005-0000-0000-0000953D0000}"/>
    <cellStyle name="Input 135 3 2 2" xfId="15779" xr:uid="{00000000-0005-0000-0000-0000963D0000}"/>
    <cellStyle name="Input 135 3 2 3" xfId="15780" xr:uid="{00000000-0005-0000-0000-0000973D0000}"/>
    <cellStyle name="Input 135 3 2 4" xfId="15781" xr:uid="{00000000-0005-0000-0000-0000983D0000}"/>
    <cellStyle name="Input 135 3 3" xfId="15782" xr:uid="{00000000-0005-0000-0000-0000993D0000}"/>
    <cellStyle name="Input 135 3 3 2" xfId="15783" xr:uid="{00000000-0005-0000-0000-00009A3D0000}"/>
    <cellStyle name="Input 135 3 3 3" xfId="15784" xr:uid="{00000000-0005-0000-0000-00009B3D0000}"/>
    <cellStyle name="Input 135 3 3 4" xfId="15785" xr:uid="{00000000-0005-0000-0000-00009C3D0000}"/>
    <cellStyle name="Input 135 3 4" xfId="15786" xr:uid="{00000000-0005-0000-0000-00009D3D0000}"/>
    <cellStyle name="Input 135 3 4 2" xfId="15787" xr:uid="{00000000-0005-0000-0000-00009E3D0000}"/>
    <cellStyle name="Input 135 3 4 3" xfId="15788" xr:uid="{00000000-0005-0000-0000-00009F3D0000}"/>
    <cellStyle name="Input 135 3 4 4" xfId="15789" xr:uid="{00000000-0005-0000-0000-0000A03D0000}"/>
    <cellStyle name="Input 135 3 5" xfId="15790" xr:uid="{00000000-0005-0000-0000-0000A13D0000}"/>
    <cellStyle name="Input 135 3 5 2" xfId="15791" xr:uid="{00000000-0005-0000-0000-0000A23D0000}"/>
    <cellStyle name="Input 135 3 5 3" xfId="15792" xr:uid="{00000000-0005-0000-0000-0000A33D0000}"/>
    <cellStyle name="Input 135 3 5 4" xfId="15793" xr:uid="{00000000-0005-0000-0000-0000A43D0000}"/>
    <cellStyle name="Input 135 3 6" xfId="15794" xr:uid="{00000000-0005-0000-0000-0000A53D0000}"/>
    <cellStyle name="Input 135 3 6 2" xfId="15795" xr:uid="{00000000-0005-0000-0000-0000A63D0000}"/>
    <cellStyle name="Input 135 3 6 3" xfId="15796" xr:uid="{00000000-0005-0000-0000-0000A73D0000}"/>
    <cellStyle name="Input 135 3 6 4" xfId="15797" xr:uid="{00000000-0005-0000-0000-0000A83D0000}"/>
    <cellStyle name="Input 135 3 7" xfId="15798" xr:uid="{00000000-0005-0000-0000-0000A93D0000}"/>
    <cellStyle name="Input 135 3 7 2" xfId="15799" xr:uid="{00000000-0005-0000-0000-0000AA3D0000}"/>
    <cellStyle name="Input 135 3 7 3" xfId="15800" xr:uid="{00000000-0005-0000-0000-0000AB3D0000}"/>
    <cellStyle name="Input 135 3 7 4" xfId="15801" xr:uid="{00000000-0005-0000-0000-0000AC3D0000}"/>
    <cellStyle name="Input 135 3 8" xfId="15802" xr:uid="{00000000-0005-0000-0000-0000AD3D0000}"/>
    <cellStyle name="Input 135 3 9" xfId="15803" xr:uid="{00000000-0005-0000-0000-0000AE3D0000}"/>
    <cellStyle name="Input 135 4" xfId="15804" xr:uid="{00000000-0005-0000-0000-0000AF3D0000}"/>
    <cellStyle name="Input 135 4 2" xfId="15805" xr:uid="{00000000-0005-0000-0000-0000B03D0000}"/>
    <cellStyle name="Input 135 4 2 2" xfId="15806" xr:uid="{00000000-0005-0000-0000-0000B13D0000}"/>
    <cellStyle name="Input 135 4 2 3" xfId="15807" xr:uid="{00000000-0005-0000-0000-0000B23D0000}"/>
    <cellStyle name="Input 135 4 2 4" xfId="15808" xr:uid="{00000000-0005-0000-0000-0000B33D0000}"/>
    <cellStyle name="Input 135 4 3" xfId="15809" xr:uid="{00000000-0005-0000-0000-0000B43D0000}"/>
    <cellStyle name="Input 135 4 3 2" xfId="15810" xr:uid="{00000000-0005-0000-0000-0000B53D0000}"/>
    <cellStyle name="Input 135 4 3 3" xfId="15811" xr:uid="{00000000-0005-0000-0000-0000B63D0000}"/>
    <cellStyle name="Input 135 4 3 4" xfId="15812" xr:uid="{00000000-0005-0000-0000-0000B73D0000}"/>
    <cellStyle name="Input 135 4 4" xfId="15813" xr:uid="{00000000-0005-0000-0000-0000B83D0000}"/>
    <cellStyle name="Input 135 4 4 2" xfId="15814" xr:uid="{00000000-0005-0000-0000-0000B93D0000}"/>
    <cellStyle name="Input 135 4 4 3" xfId="15815" xr:uid="{00000000-0005-0000-0000-0000BA3D0000}"/>
    <cellStyle name="Input 135 4 4 4" xfId="15816" xr:uid="{00000000-0005-0000-0000-0000BB3D0000}"/>
    <cellStyle name="Input 135 4 5" xfId="15817" xr:uid="{00000000-0005-0000-0000-0000BC3D0000}"/>
    <cellStyle name="Input 135 4 5 2" xfId="15818" xr:uid="{00000000-0005-0000-0000-0000BD3D0000}"/>
    <cellStyle name="Input 135 4 5 3" xfId="15819" xr:uid="{00000000-0005-0000-0000-0000BE3D0000}"/>
    <cellStyle name="Input 135 4 5 4" xfId="15820" xr:uid="{00000000-0005-0000-0000-0000BF3D0000}"/>
    <cellStyle name="Input 135 4 6" xfId="15821" xr:uid="{00000000-0005-0000-0000-0000C03D0000}"/>
    <cellStyle name="Input 135 4 6 2" xfId="15822" xr:uid="{00000000-0005-0000-0000-0000C13D0000}"/>
    <cellStyle name="Input 135 4 6 3" xfId="15823" xr:uid="{00000000-0005-0000-0000-0000C23D0000}"/>
    <cellStyle name="Input 135 4 6 4" xfId="15824" xr:uid="{00000000-0005-0000-0000-0000C33D0000}"/>
    <cellStyle name="Input 135 4 7" xfId="15825" xr:uid="{00000000-0005-0000-0000-0000C43D0000}"/>
    <cellStyle name="Input 135 4 8" xfId="15826" xr:uid="{00000000-0005-0000-0000-0000C53D0000}"/>
    <cellStyle name="Input 135 4 9" xfId="15827" xr:uid="{00000000-0005-0000-0000-0000C63D0000}"/>
    <cellStyle name="Input 135 5" xfId="15828" xr:uid="{00000000-0005-0000-0000-0000C73D0000}"/>
    <cellStyle name="Input 135 5 2" xfId="15829" xr:uid="{00000000-0005-0000-0000-0000C83D0000}"/>
    <cellStyle name="Input 135 5 3" xfId="15830" xr:uid="{00000000-0005-0000-0000-0000C93D0000}"/>
    <cellStyle name="Input 135 5 4" xfId="15831" xr:uid="{00000000-0005-0000-0000-0000CA3D0000}"/>
    <cellStyle name="Input 135 6" xfId="15832" xr:uid="{00000000-0005-0000-0000-0000CB3D0000}"/>
    <cellStyle name="Input 135 6 2" xfId="15833" xr:uid="{00000000-0005-0000-0000-0000CC3D0000}"/>
    <cellStyle name="Input 135 6 3" xfId="15834" xr:uid="{00000000-0005-0000-0000-0000CD3D0000}"/>
    <cellStyle name="Input 135 6 4" xfId="15835" xr:uid="{00000000-0005-0000-0000-0000CE3D0000}"/>
    <cellStyle name="Input 135 7" xfId="15836" xr:uid="{00000000-0005-0000-0000-0000CF3D0000}"/>
    <cellStyle name="Input 135 7 2" xfId="15837" xr:uid="{00000000-0005-0000-0000-0000D03D0000}"/>
    <cellStyle name="Input 135 7 3" xfId="15838" xr:uid="{00000000-0005-0000-0000-0000D13D0000}"/>
    <cellStyle name="Input 135 7 4" xfId="15839" xr:uid="{00000000-0005-0000-0000-0000D23D0000}"/>
    <cellStyle name="Input 135 8" xfId="15840" xr:uid="{00000000-0005-0000-0000-0000D33D0000}"/>
    <cellStyle name="Input 135 8 2" xfId="15841" xr:uid="{00000000-0005-0000-0000-0000D43D0000}"/>
    <cellStyle name="Input 135 8 3" xfId="15842" xr:uid="{00000000-0005-0000-0000-0000D53D0000}"/>
    <cellStyle name="Input 135 8 4" xfId="15843" xr:uid="{00000000-0005-0000-0000-0000D63D0000}"/>
    <cellStyle name="Input 135 9" xfId="15844" xr:uid="{00000000-0005-0000-0000-0000D73D0000}"/>
    <cellStyle name="Input 136" xfId="15845" xr:uid="{00000000-0005-0000-0000-0000D83D0000}"/>
    <cellStyle name="Input 136 10" xfId="15846" xr:uid="{00000000-0005-0000-0000-0000D93D0000}"/>
    <cellStyle name="Input 136 11" xfId="15847" xr:uid="{00000000-0005-0000-0000-0000DA3D0000}"/>
    <cellStyle name="Input 136 2" xfId="15848" xr:uid="{00000000-0005-0000-0000-0000DB3D0000}"/>
    <cellStyle name="Input 136 2 10" xfId="15849" xr:uid="{00000000-0005-0000-0000-0000DC3D0000}"/>
    <cellStyle name="Input 136 2 11" xfId="15850" xr:uid="{00000000-0005-0000-0000-0000DD3D0000}"/>
    <cellStyle name="Input 136 2 2" xfId="15851" xr:uid="{00000000-0005-0000-0000-0000DE3D0000}"/>
    <cellStyle name="Input 136 2 2 2" xfId="15852" xr:uid="{00000000-0005-0000-0000-0000DF3D0000}"/>
    <cellStyle name="Input 136 2 2 3" xfId="15853" xr:uid="{00000000-0005-0000-0000-0000E03D0000}"/>
    <cellStyle name="Input 136 2 2 4" xfId="15854" xr:uid="{00000000-0005-0000-0000-0000E13D0000}"/>
    <cellStyle name="Input 136 2 3" xfId="15855" xr:uid="{00000000-0005-0000-0000-0000E23D0000}"/>
    <cellStyle name="Input 136 2 3 2" xfId="15856" xr:uid="{00000000-0005-0000-0000-0000E33D0000}"/>
    <cellStyle name="Input 136 2 3 3" xfId="15857" xr:uid="{00000000-0005-0000-0000-0000E43D0000}"/>
    <cellStyle name="Input 136 2 3 4" xfId="15858" xr:uid="{00000000-0005-0000-0000-0000E53D0000}"/>
    <cellStyle name="Input 136 2 4" xfId="15859" xr:uid="{00000000-0005-0000-0000-0000E63D0000}"/>
    <cellStyle name="Input 136 2 4 2" xfId="15860" xr:uid="{00000000-0005-0000-0000-0000E73D0000}"/>
    <cellStyle name="Input 136 2 4 3" xfId="15861" xr:uid="{00000000-0005-0000-0000-0000E83D0000}"/>
    <cellStyle name="Input 136 2 4 4" xfId="15862" xr:uid="{00000000-0005-0000-0000-0000E93D0000}"/>
    <cellStyle name="Input 136 2 5" xfId="15863" xr:uid="{00000000-0005-0000-0000-0000EA3D0000}"/>
    <cellStyle name="Input 136 2 5 2" xfId="15864" xr:uid="{00000000-0005-0000-0000-0000EB3D0000}"/>
    <cellStyle name="Input 136 2 5 3" xfId="15865" xr:uid="{00000000-0005-0000-0000-0000EC3D0000}"/>
    <cellStyle name="Input 136 2 5 4" xfId="15866" xr:uid="{00000000-0005-0000-0000-0000ED3D0000}"/>
    <cellStyle name="Input 136 2 6" xfId="15867" xr:uid="{00000000-0005-0000-0000-0000EE3D0000}"/>
    <cellStyle name="Input 136 2 6 2" xfId="15868" xr:uid="{00000000-0005-0000-0000-0000EF3D0000}"/>
    <cellStyle name="Input 136 2 6 3" xfId="15869" xr:uid="{00000000-0005-0000-0000-0000F03D0000}"/>
    <cellStyle name="Input 136 2 6 4" xfId="15870" xr:uid="{00000000-0005-0000-0000-0000F13D0000}"/>
    <cellStyle name="Input 136 2 7" xfId="15871" xr:uid="{00000000-0005-0000-0000-0000F23D0000}"/>
    <cellStyle name="Input 136 2 7 2" xfId="15872" xr:uid="{00000000-0005-0000-0000-0000F33D0000}"/>
    <cellStyle name="Input 136 2 7 3" xfId="15873" xr:uid="{00000000-0005-0000-0000-0000F43D0000}"/>
    <cellStyle name="Input 136 2 7 4" xfId="15874" xr:uid="{00000000-0005-0000-0000-0000F53D0000}"/>
    <cellStyle name="Input 136 2 8" xfId="15875" xr:uid="{00000000-0005-0000-0000-0000F63D0000}"/>
    <cellStyle name="Input 136 2 8 2" xfId="15876" xr:uid="{00000000-0005-0000-0000-0000F73D0000}"/>
    <cellStyle name="Input 136 2 8 3" xfId="15877" xr:uid="{00000000-0005-0000-0000-0000F83D0000}"/>
    <cellStyle name="Input 136 2 8 4" xfId="15878" xr:uid="{00000000-0005-0000-0000-0000F93D0000}"/>
    <cellStyle name="Input 136 2 9" xfId="15879" xr:uid="{00000000-0005-0000-0000-0000FA3D0000}"/>
    <cellStyle name="Input 136 3" xfId="15880" xr:uid="{00000000-0005-0000-0000-0000FB3D0000}"/>
    <cellStyle name="Input 136 3 10" xfId="15881" xr:uid="{00000000-0005-0000-0000-0000FC3D0000}"/>
    <cellStyle name="Input 136 3 2" xfId="15882" xr:uid="{00000000-0005-0000-0000-0000FD3D0000}"/>
    <cellStyle name="Input 136 3 2 2" xfId="15883" xr:uid="{00000000-0005-0000-0000-0000FE3D0000}"/>
    <cellStyle name="Input 136 3 2 3" xfId="15884" xr:uid="{00000000-0005-0000-0000-0000FF3D0000}"/>
    <cellStyle name="Input 136 3 2 4" xfId="15885" xr:uid="{00000000-0005-0000-0000-0000003E0000}"/>
    <cellStyle name="Input 136 3 3" xfId="15886" xr:uid="{00000000-0005-0000-0000-0000013E0000}"/>
    <cellStyle name="Input 136 3 3 2" xfId="15887" xr:uid="{00000000-0005-0000-0000-0000023E0000}"/>
    <cellStyle name="Input 136 3 3 3" xfId="15888" xr:uid="{00000000-0005-0000-0000-0000033E0000}"/>
    <cellStyle name="Input 136 3 3 4" xfId="15889" xr:uid="{00000000-0005-0000-0000-0000043E0000}"/>
    <cellStyle name="Input 136 3 4" xfId="15890" xr:uid="{00000000-0005-0000-0000-0000053E0000}"/>
    <cellStyle name="Input 136 3 4 2" xfId="15891" xr:uid="{00000000-0005-0000-0000-0000063E0000}"/>
    <cellStyle name="Input 136 3 4 3" xfId="15892" xr:uid="{00000000-0005-0000-0000-0000073E0000}"/>
    <cellStyle name="Input 136 3 4 4" xfId="15893" xr:uid="{00000000-0005-0000-0000-0000083E0000}"/>
    <cellStyle name="Input 136 3 5" xfId="15894" xr:uid="{00000000-0005-0000-0000-0000093E0000}"/>
    <cellStyle name="Input 136 3 5 2" xfId="15895" xr:uid="{00000000-0005-0000-0000-00000A3E0000}"/>
    <cellStyle name="Input 136 3 5 3" xfId="15896" xr:uid="{00000000-0005-0000-0000-00000B3E0000}"/>
    <cellStyle name="Input 136 3 5 4" xfId="15897" xr:uid="{00000000-0005-0000-0000-00000C3E0000}"/>
    <cellStyle name="Input 136 3 6" xfId="15898" xr:uid="{00000000-0005-0000-0000-00000D3E0000}"/>
    <cellStyle name="Input 136 3 6 2" xfId="15899" xr:uid="{00000000-0005-0000-0000-00000E3E0000}"/>
    <cellStyle name="Input 136 3 6 3" xfId="15900" xr:uid="{00000000-0005-0000-0000-00000F3E0000}"/>
    <cellStyle name="Input 136 3 6 4" xfId="15901" xr:uid="{00000000-0005-0000-0000-0000103E0000}"/>
    <cellStyle name="Input 136 3 7" xfId="15902" xr:uid="{00000000-0005-0000-0000-0000113E0000}"/>
    <cellStyle name="Input 136 3 7 2" xfId="15903" xr:uid="{00000000-0005-0000-0000-0000123E0000}"/>
    <cellStyle name="Input 136 3 7 3" xfId="15904" xr:uid="{00000000-0005-0000-0000-0000133E0000}"/>
    <cellStyle name="Input 136 3 7 4" xfId="15905" xr:uid="{00000000-0005-0000-0000-0000143E0000}"/>
    <cellStyle name="Input 136 3 8" xfId="15906" xr:uid="{00000000-0005-0000-0000-0000153E0000}"/>
    <cellStyle name="Input 136 3 9" xfId="15907" xr:uid="{00000000-0005-0000-0000-0000163E0000}"/>
    <cellStyle name="Input 136 4" xfId="15908" xr:uid="{00000000-0005-0000-0000-0000173E0000}"/>
    <cellStyle name="Input 136 4 2" xfId="15909" xr:uid="{00000000-0005-0000-0000-0000183E0000}"/>
    <cellStyle name="Input 136 4 2 2" xfId="15910" xr:uid="{00000000-0005-0000-0000-0000193E0000}"/>
    <cellStyle name="Input 136 4 2 3" xfId="15911" xr:uid="{00000000-0005-0000-0000-00001A3E0000}"/>
    <cellStyle name="Input 136 4 2 4" xfId="15912" xr:uid="{00000000-0005-0000-0000-00001B3E0000}"/>
    <cellStyle name="Input 136 4 3" xfId="15913" xr:uid="{00000000-0005-0000-0000-00001C3E0000}"/>
    <cellStyle name="Input 136 4 3 2" xfId="15914" xr:uid="{00000000-0005-0000-0000-00001D3E0000}"/>
    <cellStyle name="Input 136 4 3 3" xfId="15915" xr:uid="{00000000-0005-0000-0000-00001E3E0000}"/>
    <cellStyle name="Input 136 4 3 4" xfId="15916" xr:uid="{00000000-0005-0000-0000-00001F3E0000}"/>
    <cellStyle name="Input 136 4 4" xfId="15917" xr:uid="{00000000-0005-0000-0000-0000203E0000}"/>
    <cellStyle name="Input 136 4 4 2" xfId="15918" xr:uid="{00000000-0005-0000-0000-0000213E0000}"/>
    <cellStyle name="Input 136 4 4 3" xfId="15919" xr:uid="{00000000-0005-0000-0000-0000223E0000}"/>
    <cellStyle name="Input 136 4 4 4" xfId="15920" xr:uid="{00000000-0005-0000-0000-0000233E0000}"/>
    <cellStyle name="Input 136 4 5" xfId="15921" xr:uid="{00000000-0005-0000-0000-0000243E0000}"/>
    <cellStyle name="Input 136 4 5 2" xfId="15922" xr:uid="{00000000-0005-0000-0000-0000253E0000}"/>
    <cellStyle name="Input 136 4 5 3" xfId="15923" xr:uid="{00000000-0005-0000-0000-0000263E0000}"/>
    <cellStyle name="Input 136 4 5 4" xfId="15924" xr:uid="{00000000-0005-0000-0000-0000273E0000}"/>
    <cellStyle name="Input 136 4 6" xfId="15925" xr:uid="{00000000-0005-0000-0000-0000283E0000}"/>
    <cellStyle name="Input 136 4 6 2" xfId="15926" xr:uid="{00000000-0005-0000-0000-0000293E0000}"/>
    <cellStyle name="Input 136 4 6 3" xfId="15927" xr:uid="{00000000-0005-0000-0000-00002A3E0000}"/>
    <cellStyle name="Input 136 4 6 4" xfId="15928" xr:uid="{00000000-0005-0000-0000-00002B3E0000}"/>
    <cellStyle name="Input 136 4 7" xfId="15929" xr:uid="{00000000-0005-0000-0000-00002C3E0000}"/>
    <cellStyle name="Input 136 4 8" xfId="15930" xr:uid="{00000000-0005-0000-0000-00002D3E0000}"/>
    <cellStyle name="Input 136 4 9" xfId="15931" xr:uid="{00000000-0005-0000-0000-00002E3E0000}"/>
    <cellStyle name="Input 136 5" xfId="15932" xr:uid="{00000000-0005-0000-0000-00002F3E0000}"/>
    <cellStyle name="Input 136 5 2" xfId="15933" xr:uid="{00000000-0005-0000-0000-0000303E0000}"/>
    <cellStyle name="Input 136 5 3" xfId="15934" xr:uid="{00000000-0005-0000-0000-0000313E0000}"/>
    <cellStyle name="Input 136 5 4" xfId="15935" xr:uid="{00000000-0005-0000-0000-0000323E0000}"/>
    <cellStyle name="Input 136 6" xfId="15936" xr:uid="{00000000-0005-0000-0000-0000333E0000}"/>
    <cellStyle name="Input 136 6 2" xfId="15937" xr:uid="{00000000-0005-0000-0000-0000343E0000}"/>
    <cellStyle name="Input 136 6 3" xfId="15938" xr:uid="{00000000-0005-0000-0000-0000353E0000}"/>
    <cellStyle name="Input 136 6 4" xfId="15939" xr:uid="{00000000-0005-0000-0000-0000363E0000}"/>
    <cellStyle name="Input 136 7" xfId="15940" xr:uid="{00000000-0005-0000-0000-0000373E0000}"/>
    <cellStyle name="Input 136 7 2" xfId="15941" xr:uid="{00000000-0005-0000-0000-0000383E0000}"/>
    <cellStyle name="Input 136 7 3" xfId="15942" xr:uid="{00000000-0005-0000-0000-0000393E0000}"/>
    <cellStyle name="Input 136 7 4" xfId="15943" xr:uid="{00000000-0005-0000-0000-00003A3E0000}"/>
    <cellStyle name="Input 136 8" xfId="15944" xr:uid="{00000000-0005-0000-0000-00003B3E0000}"/>
    <cellStyle name="Input 136 8 2" xfId="15945" xr:uid="{00000000-0005-0000-0000-00003C3E0000}"/>
    <cellStyle name="Input 136 8 3" xfId="15946" xr:uid="{00000000-0005-0000-0000-00003D3E0000}"/>
    <cellStyle name="Input 136 8 4" xfId="15947" xr:uid="{00000000-0005-0000-0000-00003E3E0000}"/>
    <cellStyle name="Input 136 9" xfId="15948" xr:uid="{00000000-0005-0000-0000-00003F3E0000}"/>
    <cellStyle name="Input 137" xfId="15949" xr:uid="{00000000-0005-0000-0000-0000403E0000}"/>
    <cellStyle name="Input 137 10" xfId="15950" xr:uid="{00000000-0005-0000-0000-0000413E0000}"/>
    <cellStyle name="Input 137 11" xfId="15951" xr:uid="{00000000-0005-0000-0000-0000423E0000}"/>
    <cellStyle name="Input 137 2" xfId="15952" xr:uid="{00000000-0005-0000-0000-0000433E0000}"/>
    <cellStyle name="Input 137 2 10" xfId="15953" xr:uid="{00000000-0005-0000-0000-0000443E0000}"/>
    <cellStyle name="Input 137 2 11" xfId="15954" xr:uid="{00000000-0005-0000-0000-0000453E0000}"/>
    <cellStyle name="Input 137 2 2" xfId="15955" xr:uid="{00000000-0005-0000-0000-0000463E0000}"/>
    <cellStyle name="Input 137 2 2 2" xfId="15956" xr:uid="{00000000-0005-0000-0000-0000473E0000}"/>
    <cellStyle name="Input 137 2 2 3" xfId="15957" xr:uid="{00000000-0005-0000-0000-0000483E0000}"/>
    <cellStyle name="Input 137 2 2 4" xfId="15958" xr:uid="{00000000-0005-0000-0000-0000493E0000}"/>
    <cellStyle name="Input 137 2 3" xfId="15959" xr:uid="{00000000-0005-0000-0000-00004A3E0000}"/>
    <cellStyle name="Input 137 2 3 2" xfId="15960" xr:uid="{00000000-0005-0000-0000-00004B3E0000}"/>
    <cellStyle name="Input 137 2 3 3" xfId="15961" xr:uid="{00000000-0005-0000-0000-00004C3E0000}"/>
    <cellStyle name="Input 137 2 3 4" xfId="15962" xr:uid="{00000000-0005-0000-0000-00004D3E0000}"/>
    <cellStyle name="Input 137 2 4" xfId="15963" xr:uid="{00000000-0005-0000-0000-00004E3E0000}"/>
    <cellStyle name="Input 137 2 4 2" xfId="15964" xr:uid="{00000000-0005-0000-0000-00004F3E0000}"/>
    <cellStyle name="Input 137 2 4 3" xfId="15965" xr:uid="{00000000-0005-0000-0000-0000503E0000}"/>
    <cellStyle name="Input 137 2 4 4" xfId="15966" xr:uid="{00000000-0005-0000-0000-0000513E0000}"/>
    <cellStyle name="Input 137 2 5" xfId="15967" xr:uid="{00000000-0005-0000-0000-0000523E0000}"/>
    <cellStyle name="Input 137 2 5 2" xfId="15968" xr:uid="{00000000-0005-0000-0000-0000533E0000}"/>
    <cellStyle name="Input 137 2 5 3" xfId="15969" xr:uid="{00000000-0005-0000-0000-0000543E0000}"/>
    <cellStyle name="Input 137 2 5 4" xfId="15970" xr:uid="{00000000-0005-0000-0000-0000553E0000}"/>
    <cellStyle name="Input 137 2 6" xfId="15971" xr:uid="{00000000-0005-0000-0000-0000563E0000}"/>
    <cellStyle name="Input 137 2 6 2" xfId="15972" xr:uid="{00000000-0005-0000-0000-0000573E0000}"/>
    <cellStyle name="Input 137 2 6 3" xfId="15973" xr:uid="{00000000-0005-0000-0000-0000583E0000}"/>
    <cellStyle name="Input 137 2 6 4" xfId="15974" xr:uid="{00000000-0005-0000-0000-0000593E0000}"/>
    <cellStyle name="Input 137 2 7" xfId="15975" xr:uid="{00000000-0005-0000-0000-00005A3E0000}"/>
    <cellStyle name="Input 137 2 7 2" xfId="15976" xr:uid="{00000000-0005-0000-0000-00005B3E0000}"/>
    <cellStyle name="Input 137 2 7 3" xfId="15977" xr:uid="{00000000-0005-0000-0000-00005C3E0000}"/>
    <cellStyle name="Input 137 2 7 4" xfId="15978" xr:uid="{00000000-0005-0000-0000-00005D3E0000}"/>
    <cellStyle name="Input 137 2 8" xfId="15979" xr:uid="{00000000-0005-0000-0000-00005E3E0000}"/>
    <cellStyle name="Input 137 2 8 2" xfId="15980" xr:uid="{00000000-0005-0000-0000-00005F3E0000}"/>
    <cellStyle name="Input 137 2 8 3" xfId="15981" xr:uid="{00000000-0005-0000-0000-0000603E0000}"/>
    <cellStyle name="Input 137 2 8 4" xfId="15982" xr:uid="{00000000-0005-0000-0000-0000613E0000}"/>
    <cellStyle name="Input 137 2 9" xfId="15983" xr:uid="{00000000-0005-0000-0000-0000623E0000}"/>
    <cellStyle name="Input 137 3" xfId="15984" xr:uid="{00000000-0005-0000-0000-0000633E0000}"/>
    <cellStyle name="Input 137 3 10" xfId="15985" xr:uid="{00000000-0005-0000-0000-0000643E0000}"/>
    <cellStyle name="Input 137 3 2" xfId="15986" xr:uid="{00000000-0005-0000-0000-0000653E0000}"/>
    <cellStyle name="Input 137 3 2 2" xfId="15987" xr:uid="{00000000-0005-0000-0000-0000663E0000}"/>
    <cellStyle name="Input 137 3 2 3" xfId="15988" xr:uid="{00000000-0005-0000-0000-0000673E0000}"/>
    <cellStyle name="Input 137 3 2 4" xfId="15989" xr:uid="{00000000-0005-0000-0000-0000683E0000}"/>
    <cellStyle name="Input 137 3 3" xfId="15990" xr:uid="{00000000-0005-0000-0000-0000693E0000}"/>
    <cellStyle name="Input 137 3 3 2" xfId="15991" xr:uid="{00000000-0005-0000-0000-00006A3E0000}"/>
    <cellStyle name="Input 137 3 3 3" xfId="15992" xr:uid="{00000000-0005-0000-0000-00006B3E0000}"/>
    <cellStyle name="Input 137 3 3 4" xfId="15993" xr:uid="{00000000-0005-0000-0000-00006C3E0000}"/>
    <cellStyle name="Input 137 3 4" xfId="15994" xr:uid="{00000000-0005-0000-0000-00006D3E0000}"/>
    <cellStyle name="Input 137 3 4 2" xfId="15995" xr:uid="{00000000-0005-0000-0000-00006E3E0000}"/>
    <cellStyle name="Input 137 3 4 3" xfId="15996" xr:uid="{00000000-0005-0000-0000-00006F3E0000}"/>
    <cellStyle name="Input 137 3 4 4" xfId="15997" xr:uid="{00000000-0005-0000-0000-0000703E0000}"/>
    <cellStyle name="Input 137 3 5" xfId="15998" xr:uid="{00000000-0005-0000-0000-0000713E0000}"/>
    <cellStyle name="Input 137 3 5 2" xfId="15999" xr:uid="{00000000-0005-0000-0000-0000723E0000}"/>
    <cellStyle name="Input 137 3 5 3" xfId="16000" xr:uid="{00000000-0005-0000-0000-0000733E0000}"/>
    <cellStyle name="Input 137 3 5 4" xfId="16001" xr:uid="{00000000-0005-0000-0000-0000743E0000}"/>
    <cellStyle name="Input 137 3 6" xfId="16002" xr:uid="{00000000-0005-0000-0000-0000753E0000}"/>
    <cellStyle name="Input 137 3 6 2" xfId="16003" xr:uid="{00000000-0005-0000-0000-0000763E0000}"/>
    <cellStyle name="Input 137 3 6 3" xfId="16004" xr:uid="{00000000-0005-0000-0000-0000773E0000}"/>
    <cellStyle name="Input 137 3 6 4" xfId="16005" xr:uid="{00000000-0005-0000-0000-0000783E0000}"/>
    <cellStyle name="Input 137 3 7" xfId="16006" xr:uid="{00000000-0005-0000-0000-0000793E0000}"/>
    <cellStyle name="Input 137 3 7 2" xfId="16007" xr:uid="{00000000-0005-0000-0000-00007A3E0000}"/>
    <cellStyle name="Input 137 3 7 3" xfId="16008" xr:uid="{00000000-0005-0000-0000-00007B3E0000}"/>
    <cellStyle name="Input 137 3 7 4" xfId="16009" xr:uid="{00000000-0005-0000-0000-00007C3E0000}"/>
    <cellStyle name="Input 137 3 8" xfId="16010" xr:uid="{00000000-0005-0000-0000-00007D3E0000}"/>
    <cellStyle name="Input 137 3 9" xfId="16011" xr:uid="{00000000-0005-0000-0000-00007E3E0000}"/>
    <cellStyle name="Input 137 4" xfId="16012" xr:uid="{00000000-0005-0000-0000-00007F3E0000}"/>
    <cellStyle name="Input 137 4 2" xfId="16013" xr:uid="{00000000-0005-0000-0000-0000803E0000}"/>
    <cellStyle name="Input 137 4 2 2" xfId="16014" xr:uid="{00000000-0005-0000-0000-0000813E0000}"/>
    <cellStyle name="Input 137 4 2 3" xfId="16015" xr:uid="{00000000-0005-0000-0000-0000823E0000}"/>
    <cellStyle name="Input 137 4 2 4" xfId="16016" xr:uid="{00000000-0005-0000-0000-0000833E0000}"/>
    <cellStyle name="Input 137 4 3" xfId="16017" xr:uid="{00000000-0005-0000-0000-0000843E0000}"/>
    <cellStyle name="Input 137 4 3 2" xfId="16018" xr:uid="{00000000-0005-0000-0000-0000853E0000}"/>
    <cellStyle name="Input 137 4 3 3" xfId="16019" xr:uid="{00000000-0005-0000-0000-0000863E0000}"/>
    <cellStyle name="Input 137 4 3 4" xfId="16020" xr:uid="{00000000-0005-0000-0000-0000873E0000}"/>
    <cellStyle name="Input 137 4 4" xfId="16021" xr:uid="{00000000-0005-0000-0000-0000883E0000}"/>
    <cellStyle name="Input 137 4 4 2" xfId="16022" xr:uid="{00000000-0005-0000-0000-0000893E0000}"/>
    <cellStyle name="Input 137 4 4 3" xfId="16023" xr:uid="{00000000-0005-0000-0000-00008A3E0000}"/>
    <cellStyle name="Input 137 4 4 4" xfId="16024" xr:uid="{00000000-0005-0000-0000-00008B3E0000}"/>
    <cellStyle name="Input 137 4 5" xfId="16025" xr:uid="{00000000-0005-0000-0000-00008C3E0000}"/>
    <cellStyle name="Input 137 4 5 2" xfId="16026" xr:uid="{00000000-0005-0000-0000-00008D3E0000}"/>
    <cellStyle name="Input 137 4 5 3" xfId="16027" xr:uid="{00000000-0005-0000-0000-00008E3E0000}"/>
    <cellStyle name="Input 137 4 5 4" xfId="16028" xr:uid="{00000000-0005-0000-0000-00008F3E0000}"/>
    <cellStyle name="Input 137 4 6" xfId="16029" xr:uid="{00000000-0005-0000-0000-0000903E0000}"/>
    <cellStyle name="Input 137 4 6 2" xfId="16030" xr:uid="{00000000-0005-0000-0000-0000913E0000}"/>
    <cellStyle name="Input 137 4 6 3" xfId="16031" xr:uid="{00000000-0005-0000-0000-0000923E0000}"/>
    <cellStyle name="Input 137 4 6 4" xfId="16032" xr:uid="{00000000-0005-0000-0000-0000933E0000}"/>
    <cellStyle name="Input 137 4 7" xfId="16033" xr:uid="{00000000-0005-0000-0000-0000943E0000}"/>
    <cellStyle name="Input 137 4 8" xfId="16034" xr:uid="{00000000-0005-0000-0000-0000953E0000}"/>
    <cellStyle name="Input 137 4 9" xfId="16035" xr:uid="{00000000-0005-0000-0000-0000963E0000}"/>
    <cellStyle name="Input 137 5" xfId="16036" xr:uid="{00000000-0005-0000-0000-0000973E0000}"/>
    <cellStyle name="Input 137 5 2" xfId="16037" xr:uid="{00000000-0005-0000-0000-0000983E0000}"/>
    <cellStyle name="Input 137 5 3" xfId="16038" xr:uid="{00000000-0005-0000-0000-0000993E0000}"/>
    <cellStyle name="Input 137 5 4" xfId="16039" xr:uid="{00000000-0005-0000-0000-00009A3E0000}"/>
    <cellStyle name="Input 137 6" xfId="16040" xr:uid="{00000000-0005-0000-0000-00009B3E0000}"/>
    <cellStyle name="Input 137 6 2" xfId="16041" xr:uid="{00000000-0005-0000-0000-00009C3E0000}"/>
    <cellStyle name="Input 137 6 3" xfId="16042" xr:uid="{00000000-0005-0000-0000-00009D3E0000}"/>
    <cellStyle name="Input 137 6 4" xfId="16043" xr:uid="{00000000-0005-0000-0000-00009E3E0000}"/>
    <cellStyle name="Input 137 7" xfId="16044" xr:uid="{00000000-0005-0000-0000-00009F3E0000}"/>
    <cellStyle name="Input 137 7 2" xfId="16045" xr:uid="{00000000-0005-0000-0000-0000A03E0000}"/>
    <cellStyle name="Input 137 7 3" xfId="16046" xr:uid="{00000000-0005-0000-0000-0000A13E0000}"/>
    <cellStyle name="Input 137 7 4" xfId="16047" xr:uid="{00000000-0005-0000-0000-0000A23E0000}"/>
    <cellStyle name="Input 137 8" xfId="16048" xr:uid="{00000000-0005-0000-0000-0000A33E0000}"/>
    <cellStyle name="Input 137 8 2" xfId="16049" xr:uid="{00000000-0005-0000-0000-0000A43E0000}"/>
    <cellStyle name="Input 137 8 3" xfId="16050" xr:uid="{00000000-0005-0000-0000-0000A53E0000}"/>
    <cellStyle name="Input 137 8 4" xfId="16051" xr:uid="{00000000-0005-0000-0000-0000A63E0000}"/>
    <cellStyle name="Input 137 9" xfId="16052" xr:uid="{00000000-0005-0000-0000-0000A73E0000}"/>
    <cellStyle name="Input 138" xfId="16053" xr:uid="{00000000-0005-0000-0000-0000A83E0000}"/>
    <cellStyle name="Input 138 10" xfId="16054" xr:uid="{00000000-0005-0000-0000-0000A93E0000}"/>
    <cellStyle name="Input 138 11" xfId="16055" xr:uid="{00000000-0005-0000-0000-0000AA3E0000}"/>
    <cellStyle name="Input 138 2" xfId="16056" xr:uid="{00000000-0005-0000-0000-0000AB3E0000}"/>
    <cellStyle name="Input 138 2 10" xfId="16057" xr:uid="{00000000-0005-0000-0000-0000AC3E0000}"/>
    <cellStyle name="Input 138 2 11" xfId="16058" xr:uid="{00000000-0005-0000-0000-0000AD3E0000}"/>
    <cellStyle name="Input 138 2 2" xfId="16059" xr:uid="{00000000-0005-0000-0000-0000AE3E0000}"/>
    <cellStyle name="Input 138 2 2 2" xfId="16060" xr:uid="{00000000-0005-0000-0000-0000AF3E0000}"/>
    <cellStyle name="Input 138 2 2 3" xfId="16061" xr:uid="{00000000-0005-0000-0000-0000B03E0000}"/>
    <cellStyle name="Input 138 2 2 4" xfId="16062" xr:uid="{00000000-0005-0000-0000-0000B13E0000}"/>
    <cellStyle name="Input 138 2 3" xfId="16063" xr:uid="{00000000-0005-0000-0000-0000B23E0000}"/>
    <cellStyle name="Input 138 2 3 2" xfId="16064" xr:uid="{00000000-0005-0000-0000-0000B33E0000}"/>
    <cellStyle name="Input 138 2 3 3" xfId="16065" xr:uid="{00000000-0005-0000-0000-0000B43E0000}"/>
    <cellStyle name="Input 138 2 3 4" xfId="16066" xr:uid="{00000000-0005-0000-0000-0000B53E0000}"/>
    <cellStyle name="Input 138 2 4" xfId="16067" xr:uid="{00000000-0005-0000-0000-0000B63E0000}"/>
    <cellStyle name="Input 138 2 4 2" xfId="16068" xr:uid="{00000000-0005-0000-0000-0000B73E0000}"/>
    <cellStyle name="Input 138 2 4 3" xfId="16069" xr:uid="{00000000-0005-0000-0000-0000B83E0000}"/>
    <cellStyle name="Input 138 2 4 4" xfId="16070" xr:uid="{00000000-0005-0000-0000-0000B93E0000}"/>
    <cellStyle name="Input 138 2 5" xfId="16071" xr:uid="{00000000-0005-0000-0000-0000BA3E0000}"/>
    <cellStyle name="Input 138 2 5 2" xfId="16072" xr:uid="{00000000-0005-0000-0000-0000BB3E0000}"/>
    <cellStyle name="Input 138 2 5 3" xfId="16073" xr:uid="{00000000-0005-0000-0000-0000BC3E0000}"/>
    <cellStyle name="Input 138 2 5 4" xfId="16074" xr:uid="{00000000-0005-0000-0000-0000BD3E0000}"/>
    <cellStyle name="Input 138 2 6" xfId="16075" xr:uid="{00000000-0005-0000-0000-0000BE3E0000}"/>
    <cellStyle name="Input 138 2 6 2" xfId="16076" xr:uid="{00000000-0005-0000-0000-0000BF3E0000}"/>
    <cellStyle name="Input 138 2 6 3" xfId="16077" xr:uid="{00000000-0005-0000-0000-0000C03E0000}"/>
    <cellStyle name="Input 138 2 6 4" xfId="16078" xr:uid="{00000000-0005-0000-0000-0000C13E0000}"/>
    <cellStyle name="Input 138 2 7" xfId="16079" xr:uid="{00000000-0005-0000-0000-0000C23E0000}"/>
    <cellStyle name="Input 138 2 7 2" xfId="16080" xr:uid="{00000000-0005-0000-0000-0000C33E0000}"/>
    <cellStyle name="Input 138 2 7 3" xfId="16081" xr:uid="{00000000-0005-0000-0000-0000C43E0000}"/>
    <cellStyle name="Input 138 2 7 4" xfId="16082" xr:uid="{00000000-0005-0000-0000-0000C53E0000}"/>
    <cellStyle name="Input 138 2 8" xfId="16083" xr:uid="{00000000-0005-0000-0000-0000C63E0000}"/>
    <cellStyle name="Input 138 2 8 2" xfId="16084" xr:uid="{00000000-0005-0000-0000-0000C73E0000}"/>
    <cellStyle name="Input 138 2 8 3" xfId="16085" xr:uid="{00000000-0005-0000-0000-0000C83E0000}"/>
    <cellStyle name="Input 138 2 8 4" xfId="16086" xr:uid="{00000000-0005-0000-0000-0000C93E0000}"/>
    <cellStyle name="Input 138 2 9" xfId="16087" xr:uid="{00000000-0005-0000-0000-0000CA3E0000}"/>
    <cellStyle name="Input 138 3" xfId="16088" xr:uid="{00000000-0005-0000-0000-0000CB3E0000}"/>
    <cellStyle name="Input 138 3 10" xfId="16089" xr:uid="{00000000-0005-0000-0000-0000CC3E0000}"/>
    <cellStyle name="Input 138 3 2" xfId="16090" xr:uid="{00000000-0005-0000-0000-0000CD3E0000}"/>
    <cellStyle name="Input 138 3 2 2" xfId="16091" xr:uid="{00000000-0005-0000-0000-0000CE3E0000}"/>
    <cellStyle name="Input 138 3 2 3" xfId="16092" xr:uid="{00000000-0005-0000-0000-0000CF3E0000}"/>
    <cellStyle name="Input 138 3 2 4" xfId="16093" xr:uid="{00000000-0005-0000-0000-0000D03E0000}"/>
    <cellStyle name="Input 138 3 3" xfId="16094" xr:uid="{00000000-0005-0000-0000-0000D13E0000}"/>
    <cellStyle name="Input 138 3 3 2" xfId="16095" xr:uid="{00000000-0005-0000-0000-0000D23E0000}"/>
    <cellStyle name="Input 138 3 3 3" xfId="16096" xr:uid="{00000000-0005-0000-0000-0000D33E0000}"/>
    <cellStyle name="Input 138 3 3 4" xfId="16097" xr:uid="{00000000-0005-0000-0000-0000D43E0000}"/>
    <cellStyle name="Input 138 3 4" xfId="16098" xr:uid="{00000000-0005-0000-0000-0000D53E0000}"/>
    <cellStyle name="Input 138 3 4 2" xfId="16099" xr:uid="{00000000-0005-0000-0000-0000D63E0000}"/>
    <cellStyle name="Input 138 3 4 3" xfId="16100" xr:uid="{00000000-0005-0000-0000-0000D73E0000}"/>
    <cellStyle name="Input 138 3 4 4" xfId="16101" xr:uid="{00000000-0005-0000-0000-0000D83E0000}"/>
    <cellStyle name="Input 138 3 5" xfId="16102" xr:uid="{00000000-0005-0000-0000-0000D93E0000}"/>
    <cellStyle name="Input 138 3 5 2" xfId="16103" xr:uid="{00000000-0005-0000-0000-0000DA3E0000}"/>
    <cellStyle name="Input 138 3 5 3" xfId="16104" xr:uid="{00000000-0005-0000-0000-0000DB3E0000}"/>
    <cellStyle name="Input 138 3 5 4" xfId="16105" xr:uid="{00000000-0005-0000-0000-0000DC3E0000}"/>
    <cellStyle name="Input 138 3 6" xfId="16106" xr:uid="{00000000-0005-0000-0000-0000DD3E0000}"/>
    <cellStyle name="Input 138 3 6 2" xfId="16107" xr:uid="{00000000-0005-0000-0000-0000DE3E0000}"/>
    <cellStyle name="Input 138 3 6 3" xfId="16108" xr:uid="{00000000-0005-0000-0000-0000DF3E0000}"/>
    <cellStyle name="Input 138 3 6 4" xfId="16109" xr:uid="{00000000-0005-0000-0000-0000E03E0000}"/>
    <cellStyle name="Input 138 3 7" xfId="16110" xr:uid="{00000000-0005-0000-0000-0000E13E0000}"/>
    <cellStyle name="Input 138 3 7 2" xfId="16111" xr:uid="{00000000-0005-0000-0000-0000E23E0000}"/>
    <cellStyle name="Input 138 3 7 3" xfId="16112" xr:uid="{00000000-0005-0000-0000-0000E33E0000}"/>
    <cellStyle name="Input 138 3 7 4" xfId="16113" xr:uid="{00000000-0005-0000-0000-0000E43E0000}"/>
    <cellStyle name="Input 138 3 8" xfId="16114" xr:uid="{00000000-0005-0000-0000-0000E53E0000}"/>
    <cellStyle name="Input 138 3 9" xfId="16115" xr:uid="{00000000-0005-0000-0000-0000E63E0000}"/>
    <cellStyle name="Input 138 4" xfId="16116" xr:uid="{00000000-0005-0000-0000-0000E73E0000}"/>
    <cellStyle name="Input 138 4 2" xfId="16117" xr:uid="{00000000-0005-0000-0000-0000E83E0000}"/>
    <cellStyle name="Input 138 4 2 2" xfId="16118" xr:uid="{00000000-0005-0000-0000-0000E93E0000}"/>
    <cellStyle name="Input 138 4 2 3" xfId="16119" xr:uid="{00000000-0005-0000-0000-0000EA3E0000}"/>
    <cellStyle name="Input 138 4 2 4" xfId="16120" xr:uid="{00000000-0005-0000-0000-0000EB3E0000}"/>
    <cellStyle name="Input 138 4 3" xfId="16121" xr:uid="{00000000-0005-0000-0000-0000EC3E0000}"/>
    <cellStyle name="Input 138 4 3 2" xfId="16122" xr:uid="{00000000-0005-0000-0000-0000ED3E0000}"/>
    <cellStyle name="Input 138 4 3 3" xfId="16123" xr:uid="{00000000-0005-0000-0000-0000EE3E0000}"/>
    <cellStyle name="Input 138 4 3 4" xfId="16124" xr:uid="{00000000-0005-0000-0000-0000EF3E0000}"/>
    <cellStyle name="Input 138 4 4" xfId="16125" xr:uid="{00000000-0005-0000-0000-0000F03E0000}"/>
    <cellStyle name="Input 138 4 4 2" xfId="16126" xr:uid="{00000000-0005-0000-0000-0000F13E0000}"/>
    <cellStyle name="Input 138 4 4 3" xfId="16127" xr:uid="{00000000-0005-0000-0000-0000F23E0000}"/>
    <cellStyle name="Input 138 4 4 4" xfId="16128" xr:uid="{00000000-0005-0000-0000-0000F33E0000}"/>
    <cellStyle name="Input 138 4 5" xfId="16129" xr:uid="{00000000-0005-0000-0000-0000F43E0000}"/>
    <cellStyle name="Input 138 4 5 2" xfId="16130" xr:uid="{00000000-0005-0000-0000-0000F53E0000}"/>
    <cellStyle name="Input 138 4 5 3" xfId="16131" xr:uid="{00000000-0005-0000-0000-0000F63E0000}"/>
    <cellStyle name="Input 138 4 5 4" xfId="16132" xr:uid="{00000000-0005-0000-0000-0000F73E0000}"/>
    <cellStyle name="Input 138 4 6" xfId="16133" xr:uid="{00000000-0005-0000-0000-0000F83E0000}"/>
    <cellStyle name="Input 138 4 6 2" xfId="16134" xr:uid="{00000000-0005-0000-0000-0000F93E0000}"/>
    <cellStyle name="Input 138 4 6 3" xfId="16135" xr:uid="{00000000-0005-0000-0000-0000FA3E0000}"/>
    <cellStyle name="Input 138 4 6 4" xfId="16136" xr:uid="{00000000-0005-0000-0000-0000FB3E0000}"/>
    <cellStyle name="Input 138 4 7" xfId="16137" xr:uid="{00000000-0005-0000-0000-0000FC3E0000}"/>
    <cellStyle name="Input 138 4 8" xfId="16138" xr:uid="{00000000-0005-0000-0000-0000FD3E0000}"/>
    <cellStyle name="Input 138 4 9" xfId="16139" xr:uid="{00000000-0005-0000-0000-0000FE3E0000}"/>
    <cellStyle name="Input 138 5" xfId="16140" xr:uid="{00000000-0005-0000-0000-0000FF3E0000}"/>
    <cellStyle name="Input 138 5 2" xfId="16141" xr:uid="{00000000-0005-0000-0000-0000003F0000}"/>
    <cellStyle name="Input 138 5 3" xfId="16142" xr:uid="{00000000-0005-0000-0000-0000013F0000}"/>
    <cellStyle name="Input 138 5 4" xfId="16143" xr:uid="{00000000-0005-0000-0000-0000023F0000}"/>
    <cellStyle name="Input 138 6" xfId="16144" xr:uid="{00000000-0005-0000-0000-0000033F0000}"/>
    <cellStyle name="Input 138 6 2" xfId="16145" xr:uid="{00000000-0005-0000-0000-0000043F0000}"/>
    <cellStyle name="Input 138 6 3" xfId="16146" xr:uid="{00000000-0005-0000-0000-0000053F0000}"/>
    <cellStyle name="Input 138 6 4" xfId="16147" xr:uid="{00000000-0005-0000-0000-0000063F0000}"/>
    <cellStyle name="Input 138 7" xfId="16148" xr:uid="{00000000-0005-0000-0000-0000073F0000}"/>
    <cellStyle name="Input 138 7 2" xfId="16149" xr:uid="{00000000-0005-0000-0000-0000083F0000}"/>
    <cellStyle name="Input 138 7 3" xfId="16150" xr:uid="{00000000-0005-0000-0000-0000093F0000}"/>
    <cellStyle name="Input 138 7 4" xfId="16151" xr:uid="{00000000-0005-0000-0000-00000A3F0000}"/>
    <cellStyle name="Input 138 8" xfId="16152" xr:uid="{00000000-0005-0000-0000-00000B3F0000}"/>
    <cellStyle name="Input 138 8 2" xfId="16153" xr:uid="{00000000-0005-0000-0000-00000C3F0000}"/>
    <cellStyle name="Input 138 8 3" xfId="16154" xr:uid="{00000000-0005-0000-0000-00000D3F0000}"/>
    <cellStyle name="Input 138 8 4" xfId="16155" xr:uid="{00000000-0005-0000-0000-00000E3F0000}"/>
    <cellStyle name="Input 138 9" xfId="16156" xr:uid="{00000000-0005-0000-0000-00000F3F0000}"/>
    <cellStyle name="Input 139" xfId="16157" xr:uid="{00000000-0005-0000-0000-0000103F0000}"/>
    <cellStyle name="Input 139 10" xfId="16158" xr:uid="{00000000-0005-0000-0000-0000113F0000}"/>
    <cellStyle name="Input 139 11" xfId="16159" xr:uid="{00000000-0005-0000-0000-0000123F0000}"/>
    <cellStyle name="Input 139 2" xfId="16160" xr:uid="{00000000-0005-0000-0000-0000133F0000}"/>
    <cellStyle name="Input 139 2 10" xfId="16161" xr:uid="{00000000-0005-0000-0000-0000143F0000}"/>
    <cellStyle name="Input 139 2 11" xfId="16162" xr:uid="{00000000-0005-0000-0000-0000153F0000}"/>
    <cellStyle name="Input 139 2 2" xfId="16163" xr:uid="{00000000-0005-0000-0000-0000163F0000}"/>
    <cellStyle name="Input 139 2 2 2" xfId="16164" xr:uid="{00000000-0005-0000-0000-0000173F0000}"/>
    <cellStyle name="Input 139 2 2 3" xfId="16165" xr:uid="{00000000-0005-0000-0000-0000183F0000}"/>
    <cellStyle name="Input 139 2 2 4" xfId="16166" xr:uid="{00000000-0005-0000-0000-0000193F0000}"/>
    <cellStyle name="Input 139 2 3" xfId="16167" xr:uid="{00000000-0005-0000-0000-00001A3F0000}"/>
    <cellStyle name="Input 139 2 3 2" xfId="16168" xr:uid="{00000000-0005-0000-0000-00001B3F0000}"/>
    <cellStyle name="Input 139 2 3 3" xfId="16169" xr:uid="{00000000-0005-0000-0000-00001C3F0000}"/>
    <cellStyle name="Input 139 2 3 4" xfId="16170" xr:uid="{00000000-0005-0000-0000-00001D3F0000}"/>
    <cellStyle name="Input 139 2 4" xfId="16171" xr:uid="{00000000-0005-0000-0000-00001E3F0000}"/>
    <cellStyle name="Input 139 2 4 2" xfId="16172" xr:uid="{00000000-0005-0000-0000-00001F3F0000}"/>
    <cellStyle name="Input 139 2 4 3" xfId="16173" xr:uid="{00000000-0005-0000-0000-0000203F0000}"/>
    <cellStyle name="Input 139 2 4 4" xfId="16174" xr:uid="{00000000-0005-0000-0000-0000213F0000}"/>
    <cellStyle name="Input 139 2 5" xfId="16175" xr:uid="{00000000-0005-0000-0000-0000223F0000}"/>
    <cellStyle name="Input 139 2 5 2" xfId="16176" xr:uid="{00000000-0005-0000-0000-0000233F0000}"/>
    <cellStyle name="Input 139 2 5 3" xfId="16177" xr:uid="{00000000-0005-0000-0000-0000243F0000}"/>
    <cellStyle name="Input 139 2 5 4" xfId="16178" xr:uid="{00000000-0005-0000-0000-0000253F0000}"/>
    <cellStyle name="Input 139 2 6" xfId="16179" xr:uid="{00000000-0005-0000-0000-0000263F0000}"/>
    <cellStyle name="Input 139 2 6 2" xfId="16180" xr:uid="{00000000-0005-0000-0000-0000273F0000}"/>
    <cellStyle name="Input 139 2 6 3" xfId="16181" xr:uid="{00000000-0005-0000-0000-0000283F0000}"/>
    <cellStyle name="Input 139 2 6 4" xfId="16182" xr:uid="{00000000-0005-0000-0000-0000293F0000}"/>
    <cellStyle name="Input 139 2 7" xfId="16183" xr:uid="{00000000-0005-0000-0000-00002A3F0000}"/>
    <cellStyle name="Input 139 2 7 2" xfId="16184" xr:uid="{00000000-0005-0000-0000-00002B3F0000}"/>
    <cellStyle name="Input 139 2 7 3" xfId="16185" xr:uid="{00000000-0005-0000-0000-00002C3F0000}"/>
    <cellStyle name="Input 139 2 7 4" xfId="16186" xr:uid="{00000000-0005-0000-0000-00002D3F0000}"/>
    <cellStyle name="Input 139 2 8" xfId="16187" xr:uid="{00000000-0005-0000-0000-00002E3F0000}"/>
    <cellStyle name="Input 139 2 8 2" xfId="16188" xr:uid="{00000000-0005-0000-0000-00002F3F0000}"/>
    <cellStyle name="Input 139 2 8 3" xfId="16189" xr:uid="{00000000-0005-0000-0000-0000303F0000}"/>
    <cellStyle name="Input 139 2 8 4" xfId="16190" xr:uid="{00000000-0005-0000-0000-0000313F0000}"/>
    <cellStyle name="Input 139 2 9" xfId="16191" xr:uid="{00000000-0005-0000-0000-0000323F0000}"/>
    <cellStyle name="Input 139 3" xfId="16192" xr:uid="{00000000-0005-0000-0000-0000333F0000}"/>
    <cellStyle name="Input 139 3 10" xfId="16193" xr:uid="{00000000-0005-0000-0000-0000343F0000}"/>
    <cellStyle name="Input 139 3 2" xfId="16194" xr:uid="{00000000-0005-0000-0000-0000353F0000}"/>
    <cellStyle name="Input 139 3 2 2" xfId="16195" xr:uid="{00000000-0005-0000-0000-0000363F0000}"/>
    <cellStyle name="Input 139 3 2 3" xfId="16196" xr:uid="{00000000-0005-0000-0000-0000373F0000}"/>
    <cellStyle name="Input 139 3 2 4" xfId="16197" xr:uid="{00000000-0005-0000-0000-0000383F0000}"/>
    <cellStyle name="Input 139 3 3" xfId="16198" xr:uid="{00000000-0005-0000-0000-0000393F0000}"/>
    <cellStyle name="Input 139 3 3 2" xfId="16199" xr:uid="{00000000-0005-0000-0000-00003A3F0000}"/>
    <cellStyle name="Input 139 3 3 3" xfId="16200" xr:uid="{00000000-0005-0000-0000-00003B3F0000}"/>
    <cellStyle name="Input 139 3 3 4" xfId="16201" xr:uid="{00000000-0005-0000-0000-00003C3F0000}"/>
    <cellStyle name="Input 139 3 4" xfId="16202" xr:uid="{00000000-0005-0000-0000-00003D3F0000}"/>
    <cellStyle name="Input 139 3 4 2" xfId="16203" xr:uid="{00000000-0005-0000-0000-00003E3F0000}"/>
    <cellStyle name="Input 139 3 4 3" xfId="16204" xr:uid="{00000000-0005-0000-0000-00003F3F0000}"/>
    <cellStyle name="Input 139 3 4 4" xfId="16205" xr:uid="{00000000-0005-0000-0000-0000403F0000}"/>
    <cellStyle name="Input 139 3 5" xfId="16206" xr:uid="{00000000-0005-0000-0000-0000413F0000}"/>
    <cellStyle name="Input 139 3 5 2" xfId="16207" xr:uid="{00000000-0005-0000-0000-0000423F0000}"/>
    <cellStyle name="Input 139 3 5 3" xfId="16208" xr:uid="{00000000-0005-0000-0000-0000433F0000}"/>
    <cellStyle name="Input 139 3 5 4" xfId="16209" xr:uid="{00000000-0005-0000-0000-0000443F0000}"/>
    <cellStyle name="Input 139 3 6" xfId="16210" xr:uid="{00000000-0005-0000-0000-0000453F0000}"/>
    <cellStyle name="Input 139 3 6 2" xfId="16211" xr:uid="{00000000-0005-0000-0000-0000463F0000}"/>
    <cellStyle name="Input 139 3 6 3" xfId="16212" xr:uid="{00000000-0005-0000-0000-0000473F0000}"/>
    <cellStyle name="Input 139 3 6 4" xfId="16213" xr:uid="{00000000-0005-0000-0000-0000483F0000}"/>
    <cellStyle name="Input 139 3 7" xfId="16214" xr:uid="{00000000-0005-0000-0000-0000493F0000}"/>
    <cellStyle name="Input 139 3 7 2" xfId="16215" xr:uid="{00000000-0005-0000-0000-00004A3F0000}"/>
    <cellStyle name="Input 139 3 7 3" xfId="16216" xr:uid="{00000000-0005-0000-0000-00004B3F0000}"/>
    <cellStyle name="Input 139 3 7 4" xfId="16217" xr:uid="{00000000-0005-0000-0000-00004C3F0000}"/>
    <cellStyle name="Input 139 3 8" xfId="16218" xr:uid="{00000000-0005-0000-0000-00004D3F0000}"/>
    <cellStyle name="Input 139 3 9" xfId="16219" xr:uid="{00000000-0005-0000-0000-00004E3F0000}"/>
    <cellStyle name="Input 139 4" xfId="16220" xr:uid="{00000000-0005-0000-0000-00004F3F0000}"/>
    <cellStyle name="Input 139 4 2" xfId="16221" xr:uid="{00000000-0005-0000-0000-0000503F0000}"/>
    <cellStyle name="Input 139 4 2 2" xfId="16222" xr:uid="{00000000-0005-0000-0000-0000513F0000}"/>
    <cellStyle name="Input 139 4 2 3" xfId="16223" xr:uid="{00000000-0005-0000-0000-0000523F0000}"/>
    <cellStyle name="Input 139 4 2 4" xfId="16224" xr:uid="{00000000-0005-0000-0000-0000533F0000}"/>
    <cellStyle name="Input 139 4 3" xfId="16225" xr:uid="{00000000-0005-0000-0000-0000543F0000}"/>
    <cellStyle name="Input 139 4 3 2" xfId="16226" xr:uid="{00000000-0005-0000-0000-0000553F0000}"/>
    <cellStyle name="Input 139 4 3 3" xfId="16227" xr:uid="{00000000-0005-0000-0000-0000563F0000}"/>
    <cellStyle name="Input 139 4 3 4" xfId="16228" xr:uid="{00000000-0005-0000-0000-0000573F0000}"/>
    <cellStyle name="Input 139 4 4" xfId="16229" xr:uid="{00000000-0005-0000-0000-0000583F0000}"/>
    <cellStyle name="Input 139 4 4 2" xfId="16230" xr:uid="{00000000-0005-0000-0000-0000593F0000}"/>
    <cellStyle name="Input 139 4 4 3" xfId="16231" xr:uid="{00000000-0005-0000-0000-00005A3F0000}"/>
    <cellStyle name="Input 139 4 4 4" xfId="16232" xr:uid="{00000000-0005-0000-0000-00005B3F0000}"/>
    <cellStyle name="Input 139 4 5" xfId="16233" xr:uid="{00000000-0005-0000-0000-00005C3F0000}"/>
    <cellStyle name="Input 139 4 5 2" xfId="16234" xr:uid="{00000000-0005-0000-0000-00005D3F0000}"/>
    <cellStyle name="Input 139 4 5 3" xfId="16235" xr:uid="{00000000-0005-0000-0000-00005E3F0000}"/>
    <cellStyle name="Input 139 4 5 4" xfId="16236" xr:uid="{00000000-0005-0000-0000-00005F3F0000}"/>
    <cellStyle name="Input 139 4 6" xfId="16237" xr:uid="{00000000-0005-0000-0000-0000603F0000}"/>
    <cellStyle name="Input 139 4 6 2" xfId="16238" xr:uid="{00000000-0005-0000-0000-0000613F0000}"/>
    <cellStyle name="Input 139 4 6 3" xfId="16239" xr:uid="{00000000-0005-0000-0000-0000623F0000}"/>
    <cellStyle name="Input 139 4 6 4" xfId="16240" xr:uid="{00000000-0005-0000-0000-0000633F0000}"/>
    <cellStyle name="Input 139 4 7" xfId="16241" xr:uid="{00000000-0005-0000-0000-0000643F0000}"/>
    <cellStyle name="Input 139 4 8" xfId="16242" xr:uid="{00000000-0005-0000-0000-0000653F0000}"/>
    <cellStyle name="Input 139 4 9" xfId="16243" xr:uid="{00000000-0005-0000-0000-0000663F0000}"/>
    <cellStyle name="Input 139 5" xfId="16244" xr:uid="{00000000-0005-0000-0000-0000673F0000}"/>
    <cellStyle name="Input 139 5 2" xfId="16245" xr:uid="{00000000-0005-0000-0000-0000683F0000}"/>
    <cellStyle name="Input 139 5 3" xfId="16246" xr:uid="{00000000-0005-0000-0000-0000693F0000}"/>
    <cellStyle name="Input 139 5 4" xfId="16247" xr:uid="{00000000-0005-0000-0000-00006A3F0000}"/>
    <cellStyle name="Input 139 6" xfId="16248" xr:uid="{00000000-0005-0000-0000-00006B3F0000}"/>
    <cellStyle name="Input 139 6 2" xfId="16249" xr:uid="{00000000-0005-0000-0000-00006C3F0000}"/>
    <cellStyle name="Input 139 6 3" xfId="16250" xr:uid="{00000000-0005-0000-0000-00006D3F0000}"/>
    <cellStyle name="Input 139 6 4" xfId="16251" xr:uid="{00000000-0005-0000-0000-00006E3F0000}"/>
    <cellStyle name="Input 139 7" xfId="16252" xr:uid="{00000000-0005-0000-0000-00006F3F0000}"/>
    <cellStyle name="Input 139 7 2" xfId="16253" xr:uid="{00000000-0005-0000-0000-0000703F0000}"/>
    <cellStyle name="Input 139 7 3" xfId="16254" xr:uid="{00000000-0005-0000-0000-0000713F0000}"/>
    <cellStyle name="Input 139 7 4" xfId="16255" xr:uid="{00000000-0005-0000-0000-0000723F0000}"/>
    <cellStyle name="Input 139 8" xfId="16256" xr:uid="{00000000-0005-0000-0000-0000733F0000}"/>
    <cellStyle name="Input 139 8 2" xfId="16257" xr:uid="{00000000-0005-0000-0000-0000743F0000}"/>
    <cellStyle name="Input 139 8 3" xfId="16258" xr:uid="{00000000-0005-0000-0000-0000753F0000}"/>
    <cellStyle name="Input 139 8 4" xfId="16259" xr:uid="{00000000-0005-0000-0000-0000763F0000}"/>
    <cellStyle name="Input 139 9" xfId="16260" xr:uid="{00000000-0005-0000-0000-0000773F0000}"/>
    <cellStyle name="Input 14" xfId="16261" xr:uid="{00000000-0005-0000-0000-0000783F0000}"/>
    <cellStyle name="Input 14 10" xfId="16262" xr:uid="{00000000-0005-0000-0000-0000793F0000}"/>
    <cellStyle name="Input 14 10 2" xfId="16263" xr:uid="{00000000-0005-0000-0000-00007A3F0000}"/>
    <cellStyle name="Input 14 10 3" xfId="16264" xr:uid="{00000000-0005-0000-0000-00007B3F0000}"/>
    <cellStyle name="Input 14 10 4" xfId="16265" xr:uid="{00000000-0005-0000-0000-00007C3F0000}"/>
    <cellStyle name="Input 14 11" xfId="16266" xr:uid="{00000000-0005-0000-0000-00007D3F0000}"/>
    <cellStyle name="Input 14 11 2" xfId="16267" xr:uid="{00000000-0005-0000-0000-00007E3F0000}"/>
    <cellStyle name="Input 14 11 3" xfId="16268" xr:uid="{00000000-0005-0000-0000-00007F3F0000}"/>
    <cellStyle name="Input 14 11 4" xfId="16269" xr:uid="{00000000-0005-0000-0000-0000803F0000}"/>
    <cellStyle name="Input 14 12" xfId="16270" xr:uid="{00000000-0005-0000-0000-0000813F0000}"/>
    <cellStyle name="Input 14 13" xfId="16271" xr:uid="{00000000-0005-0000-0000-0000823F0000}"/>
    <cellStyle name="Input 14 14" xfId="16272" xr:uid="{00000000-0005-0000-0000-0000833F0000}"/>
    <cellStyle name="Input 14 2" xfId="16273" xr:uid="{00000000-0005-0000-0000-0000843F0000}"/>
    <cellStyle name="Input 14 2 10" xfId="16274" xr:uid="{00000000-0005-0000-0000-0000853F0000}"/>
    <cellStyle name="Input 14 2 11" xfId="16275" xr:uid="{00000000-0005-0000-0000-0000863F0000}"/>
    <cellStyle name="Input 14 2 2" xfId="16276" xr:uid="{00000000-0005-0000-0000-0000873F0000}"/>
    <cellStyle name="Input 14 2 2 2" xfId="16277" xr:uid="{00000000-0005-0000-0000-0000883F0000}"/>
    <cellStyle name="Input 14 2 2 3" xfId="16278" xr:uid="{00000000-0005-0000-0000-0000893F0000}"/>
    <cellStyle name="Input 14 2 2 4" xfId="16279" xr:uid="{00000000-0005-0000-0000-00008A3F0000}"/>
    <cellStyle name="Input 14 2 3" xfId="16280" xr:uid="{00000000-0005-0000-0000-00008B3F0000}"/>
    <cellStyle name="Input 14 2 3 2" xfId="16281" xr:uid="{00000000-0005-0000-0000-00008C3F0000}"/>
    <cellStyle name="Input 14 2 3 3" xfId="16282" xr:uid="{00000000-0005-0000-0000-00008D3F0000}"/>
    <cellStyle name="Input 14 2 3 4" xfId="16283" xr:uid="{00000000-0005-0000-0000-00008E3F0000}"/>
    <cellStyle name="Input 14 2 4" xfId="16284" xr:uid="{00000000-0005-0000-0000-00008F3F0000}"/>
    <cellStyle name="Input 14 2 4 2" xfId="16285" xr:uid="{00000000-0005-0000-0000-0000903F0000}"/>
    <cellStyle name="Input 14 2 4 3" xfId="16286" xr:uid="{00000000-0005-0000-0000-0000913F0000}"/>
    <cellStyle name="Input 14 2 4 4" xfId="16287" xr:uid="{00000000-0005-0000-0000-0000923F0000}"/>
    <cellStyle name="Input 14 2 5" xfId="16288" xr:uid="{00000000-0005-0000-0000-0000933F0000}"/>
    <cellStyle name="Input 14 2 5 2" xfId="16289" xr:uid="{00000000-0005-0000-0000-0000943F0000}"/>
    <cellStyle name="Input 14 2 5 3" xfId="16290" xr:uid="{00000000-0005-0000-0000-0000953F0000}"/>
    <cellStyle name="Input 14 2 5 4" xfId="16291" xr:uid="{00000000-0005-0000-0000-0000963F0000}"/>
    <cellStyle name="Input 14 2 6" xfId="16292" xr:uid="{00000000-0005-0000-0000-0000973F0000}"/>
    <cellStyle name="Input 14 2 6 2" xfId="16293" xr:uid="{00000000-0005-0000-0000-0000983F0000}"/>
    <cellStyle name="Input 14 2 6 3" xfId="16294" xr:uid="{00000000-0005-0000-0000-0000993F0000}"/>
    <cellStyle name="Input 14 2 6 4" xfId="16295" xr:uid="{00000000-0005-0000-0000-00009A3F0000}"/>
    <cellStyle name="Input 14 2 7" xfId="16296" xr:uid="{00000000-0005-0000-0000-00009B3F0000}"/>
    <cellStyle name="Input 14 2 7 2" xfId="16297" xr:uid="{00000000-0005-0000-0000-00009C3F0000}"/>
    <cellStyle name="Input 14 2 7 3" xfId="16298" xr:uid="{00000000-0005-0000-0000-00009D3F0000}"/>
    <cellStyle name="Input 14 2 7 4" xfId="16299" xr:uid="{00000000-0005-0000-0000-00009E3F0000}"/>
    <cellStyle name="Input 14 2 8" xfId="16300" xr:uid="{00000000-0005-0000-0000-00009F3F0000}"/>
    <cellStyle name="Input 14 2 8 2" xfId="16301" xr:uid="{00000000-0005-0000-0000-0000A03F0000}"/>
    <cellStyle name="Input 14 2 8 3" xfId="16302" xr:uid="{00000000-0005-0000-0000-0000A13F0000}"/>
    <cellStyle name="Input 14 2 8 4" xfId="16303" xr:uid="{00000000-0005-0000-0000-0000A23F0000}"/>
    <cellStyle name="Input 14 2 9" xfId="16304" xr:uid="{00000000-0005-0000-0000-0000A33F0000}"/>
    <cellStyle name="Input 14 3" xfId="16305" xr:uid="{00000000-0005-0000-0000-0000A43F0000}"/>
    <cellStyle name="Input 14 3 10" xfId="16306" xr:uid="{00000000-0005-0000-0000-0000A53F0000}"/>
    <cellStyle name="Input 14 3 2" xfId="16307" xr:uid="{00000000-0005-0000-0000-0000A63F0000}"/>
    <cellStyle name="Input 14 3 2 2" xfId="16308" xr:uid="{00000000-0005-0000-0000-0000A73F0000}"/>
    <cellStyle name="Input 14 3 2 3" xfId="16309" xr:uid="{00000000-0005-0000-0000-0000A83F0000}"/>
    <cellStyle name="Input 14 3 2 4" xfId="16310" xr:uid="{00000000-0005-0000-0000-0000A93F0000}"/>
    <cellStyle name="Input 14 3 3" xfId="16311" xr:uid="{00000000-0005-0000-0000-0000AA3F0000}"/>
    <cellStyle name="Input 14 3 3 2" xfId="16312" xr:uid="{00000000-0005-0000-0000-0000AB3F0000}"/>
    <cellStyle name="Input 14 3 3 3" xfId="16313" xr:uid="{00000000-0005-0000-0000-0000AC3F0000}"/>
    <cellStyle name="Input 14 3 3 4" xfId="16314" xr:uid="{00000000-0005-0000-0000-0000AD3F0000}"/>
    <cellStyle name="Input 14 3 4" xfId="16315" xr:uid="{00000000-0005-0000-0000-0000AE3F0000}"/>
    <cellStyle name="Input 14 3 4 2" xfId="16316" xr:uid="{00000000-0005-0000-0000-0000AF3F0000}"/>
    <cellStyle name="Input 14 3 4 3" xfId="16317" xr:uid="{00000000-0005-0000-0000-0000B03F0000}"/>
    <cellStyle name="Input 14 3 4 4" xfId="16318" xr:uid="{00000000-0005-0000-0000-0000B13F0000}"/>
    <cellStyle name="Input 14 3 5" xfId="16319" xr:uid="{00000000-0005-0000-0000-0000B23F0000}"/>
    <cellStyle name="Input 14 3 5 2" xfId="16320" xr:uid="{00000000-0005-0000-0000-0000B33F0000}"/>
    <cellStyle name="Input 14 3 5 3" xfId="16321" xr:uid="{00000000-0005-0000-0000-0000B43F0000}"/>
    <cellStyle name="Input 14 3 5 4" xfId="16322" xr:uid="{00000000-0005-0000-0000-0000B53F0000}"/>
    <cellStyle name="Input 14 3 6" xfId="16323" xr:uid="{00000000-0005-0000-0000-0000B63F0000}"/>
    <cellStyle name="Input 14 3 6 2" xfId="16324" xr:uid="{00000000-0005-0000-0000-0000B73F0000}"/>
    <cellStyle name="Input 14 3 6 3" xfId="16325" xr:uid="{00000000-0005-0000-0000-0000B83F0000}"/>
    <cellStyle name="Input 14 3 6 4" xfId="16326" xr:uid="{00000000-0005-0000-0000-0000B93F0000}"/>
    <cellStyle name="Input 14 3 7" xfId="16327" xr:uid="{00000000-0005-0000-0000-0000BA3F0000}"/>
    <cellStyle name="Input 14 3 7 2" xfId="16328" xr:uid="{00000000-0005-0000-0000-0000BB3F0000}"/>
    <cellStyle name="Input 14 3 7 3" xfId="16329" xr:uid="{00000000-0005-0000-0000-0000BC3F0000}"/>
    <cellStyle name="Input 14 3 7 4" xfId="16330" xr:uid="{00000000-0005-0000-0000-0000BD3F0000}"/>
    <cellStyle name="Input 14 3 8" xfId="16331" xr:uid="{00000000-0005-0000-0000-0000BE3F0000}"/>
    <cellStyle name="Input 14 3 9" xfId="16332" xr:uid="{00000000-0005-0000-0000-0000BF3F0000}"/>
    <cellStyle name="Input 14 4" xfId="16333" xr:uid="{00000000-0005-0000-0000-0000C03F0000}"/>
    <cellStyle name="Input 14 4 2" xfId="16334" xr:uid="{00000000-0005-0000-0000-0000C13F0000}"/>
    <cellStyle name="Input 14 4 2 2" xfId="16335" xr:uid="{00000000-0005-0000-0000-0000C23F0000}"/>
    <cellStyle name="Input 14 4 2 3" xfId="16336" xr:uid="{00000000-0005-0000-0000-0000C33F0000}"/>
    <cellStyle name="Input 14 4 2 4" xfId="16337" xr:uid="{00000000-0005-0000-0000-0000C43F0000}"/>
    <cellStyle name="Input 14 4 3" xfId="16338" xr:uid="{00000000-0005-0000-0000-0000C53F0000}"/>
    <cellStyle name="Input 14 4 3 2" xfId="16339" xr:uid="{00000000-0005-0000-0000-0000C63F0000}"/>
    <cellStyle name="Input 14 4 3 3" xfId="16340" xr:uid="{00000000-0005-0000-0000-0000C73F0000}"/>
    <cellStyle name="Input 14 4 3 4" xfId="16341" xr:uid="{00000000-0005-0000-0000-0000C83F0000}"/>
    <cellStyle name="Input 14 4 4" xfId="16342" xr:uid="{00000000-0005-0000-0000-0000C93F0000}"/>
    <cellStyle name="Input 14 4 4 2" xfId="16343" xr:uid="{00000000-0005-0000-0000-0000CA3F0000}"/>
    <cellStyle name="Input 14 4 4 3" xfId="16344" xr:uid="{00000000-0005-0000-0000-0000CB3F0000}"/>
    <cellStyle name="Input 14 4 4 4" xfId="16345" xr:uid="{00000000-0005-0000-0000-0000CC3F0000}"/>
    <cellStyle name="Input 14 4 5" xfId="16346" xr:uid="{00000000-0005-0000-0000-0000CD3F0000}"/>
    <cellStyle name="Input 14 4 5 2" xfId="16347" xr:uid="{00000000-0005-0000-0000-0000CE3F0000}"/>
    <cellStyle name="Input 14 4 5 3" xfId="16348" xr:uid="{00000000-0005-0000-0000-0000CF3F0000}"/>
    <cellStyle name="Input 14 4 5 4" xfId="16349" xr:uid="{00000000-0005-0000-0000-0000D03F0000}"/>
    <cellStyle name="Input 14 4 6" xfId="16350" xr:uid="{00000000-0005-0000-0000-0000D13F0000}"/>
    <cellStyle name="Input 14 4 6 2" xfId="16351" xr:uid="{00000000-0005-0000-0000-0000D23F0000}"/>
    <cellStyle name="Input 14 4 6 3" xfId="16352" xr:uid="{00000000-0005-0000-0000-0000D33F0000}"/>
    <cellStyle name="Input 14 4 6 4" xfId="16353" xr:uid="{00000000-0005-0000-0000-0000D43F0000}"/>
    <cellStyle name="Input 14 4 7" xfId="16354" xr:uid="{00000000-0005-0000-0000-0000D53F0000}"/>
    <cellStyle name="Input 14 4 8" xfId="16355" xr:uid="{00000000-0005-0000-0000-0000D63F0000}"/>
    <cellStyle name="Input 14 4 9" xfId="16356" xr:uid="{00000000-0005-0000-0000-0000D73F0000}"/>
    <cellStyle name="Input 14 5" xfId="16357" xr:uid="{00000000-0005-0000-0000-0000D83F0000}"/>
    <cellStyle name="Input 14 5 2" xfId="16358" xr:uid="{00000000-0005-0000-0000-0000D93F0000}"/>
    <cellStyle name="Input 14 5 2 2" xfId="16359" xr:uid="{00000000-0005-0000-0000-0000DA3F0000}"/>
    <cellStyle name="Input 14 5 2 3" xfId="16360" xr:uid="{00000000-0005-0000-0000-0000DB3F0000}"/>
    <cellStyle name="Input 14 5 2 4" xfId="16361" xr:uid="{00000000-0005-0000-0000-0000DC3F0000}"/>
    <cellStyle name="Input 14 5 3" xfId="16362" xr:uid="{00000000-0005-0000-0000-0000DD3F0000}"/>
    <cellStyle name="Input 14 5 3 2" xfId="16363" xr:uid="{00000000-0005-0000-0000-0000DE3F0000}"/>
    <cellStyle name="Input 14 5 3 3" xfId="16364" xr:uid="{00000000-0005-0000-0000-0000DF3F0000}"/>
    <cellStyle name="Input 14 5 3 4" xfId="16365" xr:uid="{00000000-0005-0000-0000-0000E03F0000}"/>
    <cellStyle name="Input 14 5 4" xfId="16366" xr:uid="{00000000-0005-0000-0000-0000E13F0000}"/>
    <cellStyle name="Input 14 5 4 2" xfId="16367" xr:uid="{00000000-0005-0000-0000-0000E23F0000}"/>
    <cellStyle name="Input 14 5 4 3" xfId="16368" xr:uid="{00000000-0005-0000-0000-0000E33F0000}"/>
    <cellStyle name="Input 14 5 4 4" xfId="16369" xr:uid="{00000000-0005-0000-0000-0000E43F0000}"/>
    <cellStyle name="Input 14 5 5" xfId="16370" xr:uid="{00000000-0005-0000-0000-0000E53F0000}"/>
    <cellStyle name="Input 14 5 5 2" xfId="16371" xr:uid="{00000000-0005-0000-0000-0000E63F0000}"/>
    <cellStyle name="Input 14 5 5 3" xfId="16372" xr:uid="{00000000-0005-0000-0000-0000E73F0000}"/>
    <cellStyle name="Input 14 5 5 4" xfId="16373" xr:uid="{00000000-0005-0000-0000-0000E83F0000}"/>
    <cellStyle name="Input 14 5 6" xfId="16374" xr:uid="{00000000-0005-0000-0000-0000E93F0000}"/>
    <cellStyle name="Input 14 5 6 2" xfId="16375" xr:uid="{00000000-0005-0000-0000-0000EA3F0000}"/>
    <cellStyle name="Input 14 5 6 3" xfId="16376" xr:uid="{00000000-0005-0000-0000-0000EB3F0000}"/>
    <cellStyle name="Input 14 5 6 4" xfId="16377" xr:uid="{00000000-0005-0000-0000-0000EC3F0000}"/>
    <cellStyle name="Input 14 5 7" xfId="16378" xr:uid="{00000000-0005-0000-0000-0000ED3F0000}"/>
    <cellStyle name="Input 14 5 8" xfId="16379" xr:uid="{00000000-0005-0000-0000-0000EE3F0000}"/>
    <cellStyle name="Input 14 5 9" xfId="16380" xr:uid="{00000000-0005-0000-0000-0000EF3F0000}"/>
    <cellStyle name="Input 14 6" xfId="16381" xr:uid="{00000000-0005-0000-0000-0000F03F0000}"/>
    <cellStyle name="Input 14 6 2" xfId="16382" xr:uid="{00000000-0005-0000-0000-0000F13F0000}"/>
    <cellStyle name="Input 14 6 2 2" xfId="16383" xr:uid="{00000000-0005-0000-0000-0000F23F0000}"/>
    <cellStyle name="Input 14 6 2 3" xfId="16384" xr:uid="{00000000-0005-0000-0000-0000F33F0000}"/>
    <cellStyle name="Input 14 6 2 4" xfId="16385" xr:uid="{00000000-0005-0000-0000-0000F43F0000}"/>
    <cellStyle name="Input 14 6 3" xfId="16386" xr:uid="{00000000-0005-0000-0000-0000F53F0000}"/>
    <cellStyle name="Input 14 6 3 2" xfId="16387" xr:uid="{00000000-0005-0000-0000-0000F63F0000}"/>
    <cellStyle name="Input 14 6 3 3" xfId="16388" xr:uid="{00000000-0005-0000-0000-0000F73F0000}"/>
    <cellStyle name="Input 14 6 3 4" xfId="16389" xr:uid="{00000000-0005-0000-0000-0000F83F0000}"/>
    <cellStyle name="Input 14 6 4" xfId="16390" xr:uid="{00000000-0005-0000-0000-0000F93F0000}"/>
    <cellStyle name="Input 14 6 4 2" xfId="16391" xr:uid="{00000000-0005-0000-0000-0000FA3F0000}"/>
    <cellStyle name="Input 14 6 4 3" xfId="16392" xr:uid="{00000000-0005-0000-0000-0000FB3F0000}"/>
    <cellStyle name="Input 14 6 4 4" xfId="16393" xr:uid="{00000000-0005-0000-0000-0000FC3F0000}"/>
    <cellStyle name="Input 14 6 5" xfId="16394" xr:uid="{00000000-0005-0000-0000-0000FD3F0000}"/>
    <cellStyle name="Input 14 6 5 2" xfId="16395" xr:uid="{00000000-0005-0000-0000-0000FE3F0000}"/>
    <cellStyle name="Input 14 6 5 3" xfId="16396" xr:uid="{00000000-0005-0000-0000-0000FF3F0000}"/>
    <cellStyle name="Input 14 6 5 4" xfId="16397" xr:uid="{00000000-0005-0000-0000-000000400000}"/>
    <cellStyle name="Input 14 6 6" xfId="16398" xr:uid="{00000000-0005-0000-0000-000001400000}"/>
    <cellStyle name="Input 14 6 6 2" xfId="16399" xr:uid="{00000000-0005-0000-0000-000002400000}"/>
    <cellStyle name="Input 14 6 6 3" xfId="16400" xr:uid="{00000000-0005-0000-0000-000003400000}"/>
    <cellStyle name="Input 14 6 6 4" xfId="16401" xr:uid="{00000000-0005-0000-0000-000004400000}"/>
    <cellStyle name="Input 14 6 7" xfId="16402" xr:uid="{00000000-0005-0000-0000-000005400000}"/>
    <cellStyle name="Input 14 6 8" xfId="16403" xr:uid="{00000000-0005-0000-0000-000006400000}"/>
    <cellStyle name="Input 14 6 9" xfId="16404" xr:uid="{00000000-0005-0000-0000-000007400000}"/>
    <cellStyle name="Input 14 7" xfId="16405" xr:uid="{00000000-0005-0000-0000-000008400000}"/>
    <cellStyle name="Input 14 7 10" xfId="16406" xr:uid="{00000000-0005-0000-0000-000009400000}"/>
    <cellStyle name="Input 14 7 2" xfId="16407" xr:uid="{00000000-0005-0000-0000-00000A400000}"/>
    <cellStyle name="Input 14 7 2 2" xfId="16408" xr:uid="{00000000-0005-0000-0000-00000B400000}"/>
    <cellStyle name="Input 14 7 2 3" xfId="16409" xr:uid="{00000000-0005-0000-0000-00000C400000}"/>
    <cellStyle name="Input 14 7 2 4" xfId="16410" xr:uid="{00000000-0005-0000-0000-00000D400000}"/>
    <cellStyle name="Input 14 7 3" xfId="16411" xr:uid="{00000000-0005-0000-0000-00000E400000}"/>
    <cellStyle name="Input 14 7 3 2" xfId="16412" xr:uid="{00000000-0005-0000-0000-00000F400000}"/>
    <cellStyle name="Input 14 7 3 3" xfId="16413" xr:uid="{00000000-0005-0000-0000-000010400000}"/>
    <cellStyle name="Input 14 7 3 4" xfId="16414" xr:uid="{00000000-0005-0000-0000-000011400000}"/>
    <cellStyle name="Input 14 7 4" xfId="16415" xr:uid="{00000000-0005-0000-0000-000012400000}"/>
    <cellStyle name="Input 14 7 4 2" xfId="16416" xr:uid="{00000000-0005-0000-0000-000013400000}"/>
    <cellStyle name="Input 14 7 4 3" xfId="16417" xr:uid="{00000000-0005-0000-0000-000014400000}"/>
    <cellStyle name="Input 14 7 4 4" xfId="16418" xr:uid="{00000000-0005-0000-0000-000015400000}"/>
    <cellStyle name="Input 14 7 5" xfId="16419" xr:uid="{00000000-0005-0000-0000-000016400000}"/>
    <cellStyle name="Input 14 7 5 2" xfId="16420" xr:uid="{00000000-0005-0000-0000-000017400000}"/>
    <cellStyle name="Input 14 7 5 3" xfId="16421" xr:uid="{00000000-0005-0000-0000-000018400000}"/>
    <cellStyle name="Input 14 7 5 4" xfId="16422" xr:uid="{00000000-0005-0000-0000-000019400000}"/>
    <cellStyle name="Input 14 7 6" xfId="16423" xr:uid="{00000000-0005-0000-0000-00001A400000}"/>
    <cellStyle name="Input 14 7 6 2" xfId="16424" xr:uid="{00000000-0005-0000-0000-00001B400000}"/>
    <cellStyle name="Input 14 7 6 3" xfId="16425" xr:uid="{00000000-0005-0000-0000-00001C400000}"/>
    <cellStyle name="Input 14 7 6 4" xfId="16426" xr:uid="{00000000-0005-0000-0000-00001D400000}"/>
    <cellStyle name="Input 14 7 7" xfId="16427" xr:uid="{00000000-0005-0000-0000-00001E400000}"/>
    <cellStyle name="Input 14 7 7 2" xfId="16428" xr:uid="{00000000-0005-0000-0000-00001F400000}"/>
    <cellStyle name="Input 14 7 7 3" xfId="16429" xr:uid="{00000000-0005-0000-0000-000020400000}"/>
    <cellStyle name="Input 14 7 7 4" xfId="16430" xr:uid="{00000000-0005-0000-0000-000021400000}"/>
    <cellStyle name="Input 14 7 8" xfId="16431" xr:uid="{00000000-0005-0000-0000-000022400000}"/>
    <cellStyle name="Input 14 7 9" xfId="16432" xr:uid="{00000000-0005-0000-0000-000023400000}"/>
    <cellStyle name="Input 14 8" xfId="16433" xr:uid="{00000000-0005-0000-0000-000024400000}"/>
    <cellStyle name="Input 14 8 2" xfId="16434" xr:uid="{00000000-0005-0000-0000-000025400000}"/>
    <cellStyle name="Input 14 8 3" xfId="16435" xr:uid="{00000000-0005-0000-0000-000026400000}"/>
    <cellStyle name="Input 14 8 4" xfId="16436" xr:uid="{00000000-0005-0000-0000-000027400000}"/>
    <cellStyle name="Input 14 9" xfId="16437" xr:uid="{00000000-0005-0000-0000-000028400000}"/>
    <cellStyle name="Input 14 9 2" xfId="16438" xr:uid="{00000000-0005-0000-0000-000029400000}"/>
    <cellStyle name="Input 14 9 3" xfId="16439" xr:uid="{00000000-0005-0000-0000-00002A400000}"/>
    <cellStyle name="Input 14 9 4" xfId="16440" xr:uid="{00000000-0005-0000-0000-00002B400000}"/>
    <cellStyle name="Input 140" xfId="16441" xr:uid="{00000000-0005-0000-0000-00002C400000}"/>
    <cellStyle name="Input 140 10" xfId="16442" xr:uid="{00000000-0005-0000-0000-00002D400000}"/>
    <cellStyle name="Input 140 11" xfId="16443" xr:uid="{00000000-0005-0000-0000-00002E400000}"/>
    <cellStyle name="Input 140 2" xfId="16444" xr:uid="{00000000-0005-0000-0000-00002F400000}"/>
    <cellStyle name="Input 140 2 10" xfId="16445" xr:uid="{00000000-0005-0000-0000-000030400000}"/>
    <cellStyle name="Input 140 2 11" xfId="16446" xr:uid="{00000000-0005-0000-0000-000031400000}"/>
    <cellStyle name="Input 140 2 2" xfId="16447" xr:uid="{00000000-0005-0000-0000-000032400000}"/>
    <cellStyle name="Input 140 2 2 2" xfId="16448" xr:uid="{00000000-0005-0000-0000-000033400000}"/>
    <cellStyle name="Input 140 2 2 3" xfId="16449" xr:uid="{00000000-0005-0000-0000-000034400000}"/>
    <cellStyle name="Input 140 2 2 4" xfId="16450" xr:uid="{00000000-0005-0000-0000-000035400000}"/>
    <cellStyle name="Input 140 2 3" xfId="16451" xr:uid="{00000000-0005-0000-0000-000036400000}"/>
    <cellStyle name="Input 140 2 3 2" xfId="16452" xr:uid="{00000000-0005-0000-0000-000037400000}"/>
    <cellStyle name="Input 140 2 3 3" xfId="16453" xr:uid="{00000000-0005-0000-0000-000038400000}"/>
    <cellStyle name="Input 140 2 3 4" xfId="16454" xr:uid="{00000000-0005-0000-0000-000039400000}"/>
    <cellStyle name="Input 140 2 4" xfId="16455" xr:uid="{00000000-0005-0000-0000-00003A400000}"/>
    <cellStyle name="Input 140 2 4 2" xfId="16456" xr:uid="{00000000-0005-0000-0000-00003B400000}"/>
    <cellStyle name="Input 140 2 4 3" xfId="16457" xr:uid="{00000000-0005-0000-0000-00003C400000}"/>
    <cellStyle name="Input 140 2 4 4" xfId="16458" xr:uid="{00000000-0005-0000-0000-00003D400000}"/>
    <cellStyle name="Input 140 2 5" xfId="16459" xr:uid="{00000000-0005-0000-0000-00003E400000}"/>
    <cellStyle name="Input 140 2 5 2" xfId="16460" xr:uid="{00000000-0005-0000-0000-00003F400000}"/>
    <cellStyle name="Input 140 2 5 3" xfId="16461" xr:uid="{00000000-0005-0000-0000-000040400000}"/>
    <cellStyle name="Input 140 2 5 4" xfId="16462" xr:uid="{00000000-0005-0000-0000-000041400000}"/>
    <cellStyle name="Input 140 2 6" xfId="16463" xr:uid="{00000000-0005-0000-0000-000042400000}"/>
    <cellStyle name="Input 140 2 6 2" xfId="16464" xr:uid="{00000000-0005-0000-0000-000043400000}"/>
    <cellStyle name="Input 140 2 6 3" xfId="16465" xr:uid="{00000000-0005-0000-0000-000044400000}"/>
    <cellStyle name="Input 140 2 6 4" xfId="16466" xr:uid="{00000000-0005-0000-0000-000045400000}"/>
    <cellStyle name="Input 140 2 7" xfId="16467" xr:uid="{00000000-0005-0000-0000-000046400000}"/>
    <cellStyle name="Input 140 2 7 2" xfId="16468" xr:uid="{00000000-0005-0000-0000-000047400000}"/>
    <cellStyle name="Input 140 2 7 3" xfId="16469" xr:uid="{00000000-0005-0000-0000-000048400000}"/>
    <cellStyle name="Input 140 2 7 4" xfId="16470" xr:uid="{00000000-0005-0000-0000-000049400000}"/>
    <cellStyle name="Input 140 2 8" xfId="16471" xr:uid="{00000000-0005-0000-0000-00004A400000}"/>
    <cellStyle name="Input 140 2 8 2" xfId="16472" xr:uid="{00000000-0005-0000-0000-00004B400000}"/>
    <cellStyle name="Input 140 2 8 3" xfId="16473" xr:uid="{00000000-0005-0000-0000-00004C400000}"/>
    <cellStyle name="Input 140 2 8 4" xfId="16474" xr:uid="{00000000-0005-0000-0000-00004D400000}"/>
    <cellStyle name="Input 140 2 9" xfId="16475" xr:uid="{00000000-0005-0000-0000-00004E400000}"/>
    <cellStyle name="Input 140 3" xfId="16476" xr:uid="{00000000-0005-0000-0000-00004F400000}"/>
    <cellStyle name="Input 140 3 10" xfId="16477" xr:uid="{00000000-0005-0000-0000-000050400000}"/>
    <cellStyle name="Input 140 3 2" xfId="16478" xr:uid="{00000000-0005-0000-0000-000051400000}"/>
    <cellStyle name="Input 140 3 2 2" xfId="16479" xr:uid="{00000000-0005-0000-0000-000052400000}"/>
    <cellStyle name="Input 140 3 2 3" xfId="16480" xr:uid="{00000000-0005-0000-0000-000053400000}"/>
    <cellStyle name="Input 140 3 2 4" xfId="16481" xr:uid="{00000000-0005-0000-0000-000054400000}"/>
    <cellStyle name="Input 140 3 3" xfId="16482" xr:uid="{00000000-0005-0000-0000-000055400000}"/>
    <cellStyle name="Input 140 3 3 2" xfId="16483" xr:uid="{00000000-0005-0000-0000-000056400000}"/>
    <cellStyle name="Input 140 3 3 3" xfId="16484" xr:uid="{00000000-0005-0000-0000-000057400000}"/>
    <cellStyle name="Input 140 3 3 4" xfId="16485" xr:uid="{00000000-0005-0000-0000-000058400000}"/>
    <cellStyle name="Input 140 3 4" xfId="16486" xr:uid="{00000000-0005-0000-0000-000059400000}"/>
    <cellStyle name="Input 140 3 4 2" xfId="16487" xr:uid="{00000000-0005-0000-0000-00005A400000}"/>
    <cellStyle name="Input 140 3 4 3" xfId="16488" xr:uid="{00000000-0005-0000-0000-00005B400000}"/>
    <cellStyle name="Input 140 3 4 4" xfId="16489" xr:uid="{00000000-0005-0000-0000-00005C400000}"/>
    <cellStyle name="Input 140 3 5" xfId="16490" xr:uid="{00000000-0005-0000-0000-00005D400000}"/>
    <cellStyle name="Input 140 3 5 2" xfId="16491" xr:uid="{00000000-0005-0000-0000-00005E400000}"/>
    <cellStyle name="Input 140 3 5 3" xfId="16492" xr:uid="{00000000-0005-0000-0000-00005F400000}"/>
    <cellStyle name="Input 140 3 5 4" xfId="16493" xr:uid="{00000000-0005-0000-0000-000060400000}"/>
    <cellStyle name="Input 140 3 6" xfId="16494" xr:uid="{00000000-0005-0000-0000-000061400000}"/>
    <cellStyle name="Input 140 3 6 2" xfId="16495" xr:uid="{00000000-0005-0000-0000-000062400000}"/>
    <cellStyle name="Input 140 3 6 3" xfId="16496" xr:uid="{00000000-0005-0000-0000-000063400000}"/>
    <cellStyle name="Input 140 3 6 4" xfId="16497" xr:uid="{00000000-0005-0000-0000-000064400000}"/>
    <cellStyle name="Input 140 3 7" xfId="16498" xr:uid="{00000000-0005-0000-0000-000065400000}"/>
    <cellStyle name="Input 140 3 7 2" xfId="16499" xr:uid="{00000000-0005-0000-0000-000066400000}"/>
    <cellStyle name="Input 140 3 7 3" xfId="16500" xr:uid="{00000000-0005-0000-0000-000067400000}"/>
    <cellStyle name="Input 140 3 7 4" xfId="16501" xr:uid="{00000000-0005-0000-0000-000068400000}"/>
    <cellStyle name="Input 140 3 8" xfId="16502" xr:uid="{00000000-0005-0000-0000-000069400000}"/>
    <cellStyle name="Input 140 3 9" xfId="16503" xr:uid="{00000000-0005-0000-0000-00006A400000}"/>
    <cellStyle name="Input 140 4" xfId="16504" xr:uid="{00000000-0005-0000-0000-00006B400000}"/>
    <cellStyle name="Input 140 4 2" xfId="16505" xr:uid="{00000000-0005-0000-0000-00006C400000}"/>
    <cellStyle name="Input 140 4 2 2" xfId="16506" xr:uid="{00000000-0005-0000-0000-00006D400000}"/>
    <cellStyle name="Input 140 4 2 3" xfId="16507" xr:uid="{00000000-0005-0000-0000-00006E400000}"/>
    <cellStyle name="Input 140 4 2 4" xfId="16508" xr:uid="{00000000-0005-0000-0000-00006F400000}"/>
    <cellStyle name="Input 140 4 3" xfId="16509" xr:uid="{00000000-0005-0000-0000-000070400000}"/>
    <cellStyle name="Input 140 4 3 2" xfId="16510" xr:uid="{00000000-0005-0000-0000-000071400000}"/>
    <cellStyle name="Input 140 4 3 3" xfId="16511" xr:uid="{00000000-0005-0000-0000-000072400000}"/>
    <cellStyle name="Input 140 4 3 4" xfId="16512" xr:uid="{00000000-0005-0000-0000-000073400000}"/>
    <cellStyle name="Input 140 4 4" xfId="16513" xr:uid="{00000000-0005-0000-0000-000074400000}"/>
    <cellStyle name="Input 140 4 4 2" xfId="16514" xr:uid="{00000000-0005-0000-0000-000075400000}"/>
    <cellStyle name="Input 140 4 4 3" xfId="16515" xr:uid="{00000000-0005-0000-0000-000076400000}"/>
    <cellStyle name="Input 140 4 4 4" xfId="16516" xr:uid="{00000000-0005-0000-0000-000077400000}"/>
    <cellStyle name="Input 140 4 5" xfId="16517" xr:uid="{00000000-0005-0000-0000-000078400000}"/>
    <cellStyle name="Input 140 4 5 2" xfId="16518" xr:uid="{00000000-0005-0000-0000-000079400000}"/>
    <cellStyle name="Input 140 4 5 3" xfId="16519" xr:uid="{00000000-0005-0000-0000-00007A400000}"/>
    <cellStyle name="Input 140 4 5 4" xfId="16520" xr:uid="{00000000-0005-0000-0000-00007B400000}"/>
    <cellStyle name="Input 140 4 6" xfId="16521" xr:uid="{00000000-0005-0000-0000-00007C400000}"/>
    <cellStyle name="Input 140 4 6 2" xfId="16522" xr:uid="{00000000-0005-0000-0000-00007D400000}"/>
    <cellStyle name="Input 140 4 6 3" xfId="16523" xr:uid="{00000000-0005-0000-0000-00007E400000}"/>
    <cellStyle name="Input 140 4 6 4" xfId="16524" xr:uid="{00000000-0005-0000-0000-00007F400000}"/>
    <cellStyle name="Input 140 4 7" xfId="16525" xr:uid="{00000000-0005-0000-0000-000080400000}"/>
    <cellStyle name="Input 140 4 8" xfId="16526" xr:uid="{00000000-0005-0000-0000-000081400000}"/>
    <cellStyle name="Input 140 4 9" xfId="16527" xr:uid="{00000000-0005-0000-0000-000082400000}"/>
    <cellStyle name="Input 140 5" xfId="16528" xr:uid="{00000000-0005-0000-0000-000083400000}"/>
    <cellStyle name="Input 140 5 2" xfId="16529" xr:uid="{00000000-0005-0000-0000-000084400000}"/>
    <cellStyle name="Input 140 5 3" xfId="16530" xr:uid="{00000000-0005-0000-0000-000085400000}"/>
    <cellStyle name="Input 140 5 4" xfId="16531" xr:uid="{00000000-0005-0000-0000-000086400000}"/>
    <cellStyle name="Input 140 6" xfId="16532" xr:uid="{00000000-0005-0000-0000-000087400000}"/>
    <cellStyle name="Input 140 6 2" xfId="16533" xr:uid="{00000000-0005-0000-0000-000088400000}"/>
    <cellStyle name="Input 140 6 3" xfId="16534" xr:uid="{00000000-0005-0000-0000-000089400000}"/>
    <cellStyle name="Input 140 6 4" xfId="16535" xr:uid="{00000000-0005-0000-0000-00008A400000}"/>
    <cellStyle name="Input 140 7" xfId="16536" xr:uid="{00000000-0005-0000-0000-00008B400000}"/>
    <cellStyle name="Input 140 7 2" xfId="16537" xr:uid="{00000000-0005-0000-0000-00008C400000}"/>
    <cellStyle name="Input 140 7 3" xfId="16538" xr:uid="{00000000-0005-0000-0000-00008D400000}"/>
    <cellStyle name="Input 140 7 4" xfId="16539" xr:uid="{00000000-0005-0000-0000-00008E400000}"/>
    <cellStyle name="Input 140 8" xfId="16540" xr:uid="{00000000-0005-0000-0000-00008F400000}"/>
    <cellStyle name="Input 140 8 2" xfId="16541" xr:uid="{00000000-0005-0000-0000-000090400000}"/>
    <cellStyle name="Input 140 8 3" xfId="16542" xr:uid="{00000000-0005-0000-0000-000091400000}"/>
    <cellStyle name="Input 140 8 4" xfId="16543" xr:uid="{00000000-0005-0000-0000-000092400000}"/>
    <cellStyle name="Input 140 9" xfId="16544" xr:uid="{00000000-0005-0000-0000-000093400000}"/>
    <cellStyle name="Input 141" xfId="16545" xr:uid="{00000000-0005-0000-0000-000094400000}"/>
    <cellStyle name="Input 141 10" xfId="16546" xr:uid="{00000000-0005-0000-0000-000095400000}"/>
    <cellStyle name="Input 141 11" xfId="16547" xr:uid="{00000000-0005-0000-0000-000096400000}"/>
    <cellStyle name="Input 141 2" xfId="16548" xr:uid="{00000000-0005-0000-0000-000097400000}"/>
    <cellStyle name="Input 141 2 10" xfId="16549" xr:uid="{00000000-0005-0000-0000-000098400000}"/>
    <cellStyle name="Input 141 2 11" xfId="16550" xr:uid="{00000000-0005-0000-0000-000099400000}"/>
    <cellStyle name="Input 141 2 2" xfId="16551" xr:uid="{00000000-0005-0000-0000-00009A400000}"/>
    <cellStyle name="Input 141 2 2 2" xfId="16552" xr:uid="{00000000-0005-0000-0000-00009B400000}"/>
    <cellStyle name="Input 141 2 2 3" xfId="16553" xr:uid="{00000000-0005-0000-0000-00009C400000}"/>
    <cellStyle name="Input 141 2 2 4" xfId="16554" xr:uid="{00000000-0005-0000-0000-00009D400000}"/>
    <cellStyle name="Input 141 2 3" xfId="16555" xr:uid="{00000000-0005-0000-0000-00009E400000}"/>
    <cellStyle name="Input 141 2 3 2" xfId="16556" xr:uid="{00000000-0005-0000-0000-00009F400000}"/>
    <cellStyle name="Input 141 2 3 3" xfId="16557" xr:uid="{00000000-0005-0000-0000-0000A0400000}"/>
    <cellStyle name="Input 141 2 3 4" xfId="16558" xr:uid="{00000000-0005-0000-0000-0000A1400000}"/>
    <cellStyle name="Input 141 2 4" xfId="16559" xr:uid="{00000000-0005-0000-0000-0000A2400000}"/>
    <cellStyle name="Input 141 2 4 2" xfId="16560" xr:uid="{00000000-0005-0000-0000-0000A3400000}"/>
    <cellStyle name="Input 141 2 4 3" xfId="16561" xr:uid="{00000000-0005-0000-0000-0000A4400000}"/>
    <cellStyle name="Input 141 2 4 4" xfId="16562" xr:uid="{00000000-0005-0000-0000-0000A5400000}"/>
    <cellStyle name="Input 141 2 5" xfId="16563" xr:uid="{00000000-0005-0000-0000-0000A6400000}"/>
    <cellStyle name="Input 141 2 5 2" xfId="16564" xr:uid="{00000000-0005-0000-0000-0000A7400000}"/>
    <cellStyle name="Input 141 2 5 3" xfId="16565" xr:uid="{00000000-0005-0000-0000-0000A8400000}"/>
    <cellStyle name="Input 141 2 5 4" xfId="16566" xr:uid="{00000000-0005-0000-0000-0000A9400000}"/>
    <cellStyle name="Input 141 2 6" xfId="16567" xr:uid="{00000000-0005-0000-0000-0000AA400000}"/>
    <cellStyle name="Input 141 2 6 2" xfId="16568" xr:uid="{00000000-0005-0000-0000-0000AB400000}"/>
    <cellStyle name="Input 141 2 6 3" xfId="16569" xr:uid="{00000000-0005-0000-0000-0000AC400000}"/>
    <cellStyle name="Input 141 2 6 4" xfId="16570" xr:uid="{00000000-0005-0000-0000-0000AD400000}"/>
    <cellStyle name="Input 141 2 7" xfId="16571" xr:uid="{00000000-0005-0000-0000-0000AE400000}"/>
    <cellStyle name="Input 141 2 7 2" xfId="16572" xr:uid="{00000000-0005-0000-0000-0000AF400000}"/>
    <cellStyle name="Input 141 2 7 3" xfId="16573" xr:uid="{00000000-0005-0000-0000-0000B0400000}"/>
    <cellStyle name="Input 141 2 7 4" xfId="16574" xr:uid="{00000000-0005-0000-0000-0000B1400000}"/>
    <cellStyle name="Input 141 2 8" xfId="16575" xr:uid="{00000000-0005-0000-0000-0000B2400000}"/>
    <cellStyle name="Input 141 2 8 2" xfId="16576" xr:uid="{00000000-0005-0000-0000-0000B3400000}"/>
    <cellStyle name="Input 141 2 8 3" xfId="16577" xr:uid="{00000000-0005-0000-0000-0000B4400000}"/>
    <cellStyle name="Input 141 2 8 4" xfId="16578" xr:uid="{00000000-0005-0000-0000-0000B5400000}"/>
    <cellStyle name="Input 141 2 9" xfId="16579" xr:uid="{00000000-0005-0000-0000-0000B6400000}"/>
    <cellStyle name="Input 141 3" xfId="16580" xr:uid="{00000000-0005-0000-0000-0000B7400000}"/>
    <cellStyle name="Input 141 3 10" xfId="16581" xr:uid="{00000000-0005-0000-0000-0000B8400000}"/>
    <cellStyle name="Input 141 3 2" xfId="16582" xr:uid="{00000000-0005-0000-0000-0000B9400000}"/>
    <cellStyle name="Input 141 3 2 2" xfId="16583" xr:uid="{00000000-0005-0000-0000-0000BA400000}"/>
    <cellStyle name="Input 141 3 2 3" xfId="16584" xr:uid="{00000000-0005-0000-0000-0000BB400000}"/>
    <cellStyle name="Input 141 3 2 4" xfId="16585" xr:uid="{00000000-0005-0000-0000-0000BC400000}"/>
    <cellStyle name="Input 141 3 3" xfId="16586" xr:uid="{00000000-0005-0000-0000-0000BD400000}"/>
    <cellStyle name="Input 141 3 3 2" xfId="16587" xr:uid="{00000000-0005-0000-0000-0000BE400000}"/>
    <cellStyle name="Input 141 3 3 3" xfId="16588" xr:uid="{00000000-0005-0000-0000-0000BF400000}"/>
    <cellStyle name="Input 141 3 3 4" xfId="16589" xr:uid="{00000000-0005-0000-0000-0000C0400000}"/>
    <cellStyle name="Input 141 3 4" xfId="16590" xr:uid="{00000000-0005-0000-0000-0000C1400000}"/>
    <cellStyle name="Input 141 3 4 2" xfId="16591" xr:uid="{00000000-0005-0000-0000-0000C2400000}"/>
    <cellStyle name="Input 141 3 4 3" xfId="16592" xr:uid="{00000000-0005-0000-0000-0000C3400000}"/>
    <cellStyle name="Input 141 3 4 4" xfId="16593" xr:uid="{00000000-0005-0000-0000-0000C4400000}"/>
    <cellStyle name="Input 141 3 5" xfId="16594" xr:uid="{00000000-0005-0000-0000-0000C5400000}"/>
    <cellStyle name="Input 141 3 5 2" xfId="16595" xr:uid="{00000000-0005-0000-0000-0000C6400000}"/>
    <cellStyle name="Input 141 3 5 3" xfId="16596" xr:uid="{00000000-0005-0000-0000-0000C7400000}"/>
    <cellStyle name="Input 141 3 5 4" xfId="16597" xr:uid="{00000000-0005-0000-0000-0000C8400000}"/>
    <cellStyle name="Input 141 3 6" xfId="16598" xr:uid="{00000000-0005-0000-0000-0000C9400000}"/>
    <cellStyle name="Input 141 3 6 2" xfId="16599" xr:uid="{00000000-0005-0000-0000-0000CA400000}"/>
    <cellStyle name="Input 141 3 6 3" xfId="16600" xr:uid="{00000000-0005-0000-0000-0000CB400000}"/>
    <cellStyle name="Input 141 3 6 4" xfId="16601" xr:uid="{00000000-0005-0000-0000-0000CC400000}"/>
    <cellStyle name="Input 141 3 7" xfId="16602" xr:uid="{00000000-0005-0000-0000-0000CD400000}"/>
    <cellStyle name="Input 141 3 7 2" xfId="16603" xr:uid="{00000000-0005-0000-0000-0000CE400000}"/>
    <cellStyle name="Input 141 3 7 3" xfId="16604" xr:uid="{00000000-0005-0000-0000-0000CF400000}"/>
    <cellStyle name="Input 141 3 7 4" xfId="16605" xr:uid="{00000000-0005-0000-0000-0000D0400000}"/>
    <cellStyle name="Input 141 3 8" xfId="16606" xr:uid="{00000000-0005-0000-0000-0000D1400000}"/>
    <cellStyle name="Input 141 3 9" xfId="16607" xr:uid="{00000000-0005-0000-0000-0000D2400000}"/>
    <cellStyle name="Input 141 4" xfId="16608" xr:uid="{00000000-0005-0000-0000-0000D3400000}"/>
    <cellStyle name="Input 141 4 2" xfId="16609" xr:uid="{00000000-0005-0000-0000-0000D4400000}"/>
    <cellStyle name="Input 141 4 2 2" xfId="16610" xr:uid="{00000000-0005-0000-0000-0000D5400000}"/>
    <cellStyle name="Input 141 4 2 3" xfId="16611" xr:uid="{00000000-0005-0000-0000-0000D6400000}"/>
    <cellStyle name="Input 141 4 2 4" xfId="16612" xr:uid="{00000000-0005-0000-0000-0000D7400000}"/>
    <cellStyle name="Input 141 4 3" xfId="16613" xr:uid="{00000000-0005-0000-0000-0000D8400000}"/>
    <cellStyle name="Input 141 4 3 2" xfId="16614" xr:uid="{00000000-0005-0000-0000-0000D9400000}"/>
    <cellStyle name="Input 141 4 3 3" xfId="16615" xr:uid="{00000000-0005-0000-0000-0000DA400000}"/>
    <cellStyle name="Input 141 4 3 4" xfId="16616" xr:uid="{00000000-0005-0000-0000-0000DB400000}"/>
    <cellStyle name="Input 141 4 4" xfId="16617" xr:uid="{00000000-0005-0000-0000-0000DC400000}"/>
    <cellStyle name="Input 141 4 4 2" xfId="16618" xr:uid="{00000000-0005-0000-0000-0000DD400000}"/>
    <cellStyle name="Input 141 4 4 3" xfId="16619" xr:uid="{00000000-0005-0000-0000-0000DE400000}"/>
    <cellStyle name="Input 141 4 4 4" xfId="16620" xr:uid="{00000000-0005-0000-0000-0000DF400000}"/>
    <cellStyle name="Input 141 4 5" xfId="16621" xr:uid="{00000000-0005-0000-0000-0000E0400000}"/>
    <cellStyle name="Input 141 4 5 2" xfId="16622" xr:uid="{00000000-0005-0000-0000-0000E1400000}"/>
    <cellStyle name="Input 141 4 5 3" xfId="16623" xr:uid="{00000000-0005-0000-0000-0000E2400000}"/>
    <cellStyle name="Input 141 4 5 4" xfId="16624" xr:uid="{00000000-0005-0000-0000-0000E3400000}"/>
    <cellStyle name="Input 141 4 6" xfId="16625" xr:uid="{00000000-0005-0000-0000-0000E4400000}"/>
    <cellStyle name="Input 141 4 6 2" xfId="16626" xr:uid="{00000000-0005-0000-0000-0000E5400000}"/>
    <cellStyle name="Input 141 4 6 3" xfId="16627" xr:uid="{00000000-0005-0000-0000-0000E6400000}"/>
    <cellStyle name="Input 141 4 6 4" xfId="16628" xr:uid="{00000000-0005-0000-0000-0000E7400000}"/>
    <cellStyle name="Input 141 4 7" xfId="16629" xr:uid="{00000000-0005-0000-0000-0000E8400000}"/>
    <cellStyle name="Input 141 4 8" xfId="16630" xr:uid="{00000000-0005-0000-0000-0000E9400000}"/>
    <cellStyle name="Input 141 4 9" xfId="16631" xr:uid="{00000000-0005-0000-0000-0000EA400000}"/>
    <cellStyle name="Input 141 5" xfId="16632" xr:uid="{00000000-0005-0000-0000-0000EB400000}"/>
    <cellStyle name="Input 141 5 2" xfId="16633" xr:uid="{00000000-0005-0000-0000-0000EC400000}"/>
    <cellStyle name="Input 141 5 3" xfId="16634" xr:uid="{00000000-0005-0000-0000-0000ED400000}"/>
    <cellStyle name="Input 141 5 4" xfId="16635" xr:uid="{00000000-0005-0000-0000-0000EE400000}"/>
    <cellStyle name="Input 141 6" xfId="16636" xr:uid="{00000000-0005-0000-0000-0000EF400000}"/>
    <cellStyle name="Input 141 6 2" xfId="16637" xr:uid="{00000000-0005-0000-0000-0000F0400000}"/>
    <cellStyle name="Input 141 6 3" xfId="16638" xr:uid="{00000000-0005-0000-0000-0000F1400000}"/>
    <cellStyle name="Input 141 6 4" xfId="16639" xr:uid="{00000000-0005-0000-0000-0000F2400000}"/>
    <cellStyle name="Input 141 7" xfId="16640" xr:uid="{00000000-0005-0000-0000-0000F3400000}"/>
    <cellStyle name="Input 141 7 2" xfId="16641" xr:uid="{00000000-0005-0000-0000-0000F4400000}"/>
    <cellStyle name="Input 141 7 3" xfId="16642" xr:uid="{00000000-0005-0000-0000-0000F5400000}"/>
    <cellStyle name="Input 141 7 4" xfId="16643" xr:uid="{00000000-0005-0000-0000-0000F6400000}"/>
    <cellStyle name="Input 141 8" xfId="16644" xr:uid="{00000000-0005-0000-0000-0000F7400000}"/>
    <cellStyle name="Input 141 8 2" xfId="16645" xr:uid="{00000000-0005-0000-0000-0000F8400000}"/>
    <cellStyle name="Input 141 8 3" xfId="16646" xr:uid="{00000000-0005-0000-0000-0000F9400000}"/>
    <cellStyle name="Input 141 8 4" xfId="16647" xr:uid="{00000000-0005-0000-0000-0000FA400000}"/>
    <cellStyle name="Input 141 9" xfId="16648" xr:uid="{00000000-0005-0000-0000-0000FB400000}"/>
    <cellStyle name="Input 142" xfId="16649" xr:uid="{00000000-0005-0000-0000-0000FC400000}"/>
    <cellStyle name="Input 142 10" xfId="16650" xr:uid="{00000000-0005-0000-0000-0000FD400000}"/>
    <cellStyle name="Input 142 11" xfId="16651" xr:uid="{00000000-0005-0000-0000-0000FE400000}"/>
    <cellStyle name="Input 142 2" xfId="16652" xr:uid="{00000000-0005-0000-0000-0000FF400000}"/>
    <cellStyle name="Input 142 2 10" xfId="16653" xr:uid="{00000000-0005-0000-0000-000000410000}"/>
    <cellStyle name="Input 142 2 11" xfId="16654" xr:uid="{00000000-0005-0000-0000-000001410000}"/>
    <cellStyle name="Input 142 2 2" xfId="16655" xr:uid="{00000000-0005-0000-0000-000002410000}"/>
    <cellStyle name="Input 142 2 2 2" xfId="16656" xr:uid="{00000000-0005-0000-0000-000003410000}"/>
    <cellStyle name="Input 142 2 2 3" xfId="16657" xr:uid="{00000000-0005-0000-0000-000004410000}"/>
    <cellStyle name="Input 142 2 2 4" xfId="16658" xr:uid="{00000000-0005-0000-0000-000005410000}"/>
    <cellStyle name="Input 142 2 3" xfId="16659" xr:uid="{00000000-0005-0000-0000-000006410000}"/>
    <cellStyle name="Input 142 2 3 2" xfId="16660" xr:uid="{00000000-0005-0000-0000-000007410000}"/>
    <cellStyle name="Input 142 2 3 3" xfId="16661" xr:uid="{00000000-0005-0000-0000-000008410000}"/>
    <cellStyle name="Input 142 2 3 4" xfId="16662" xr:uid="{00000000-0005-0000-0000-000009410000}"/>
    <cellStyle name="Input 142 2 4" xfId="16663" xr:uid="{00000000-0005-0000-0000-00000A410000}"/>
    <cellStyle name="Input 142 2 4 2" xfId="16664" xr:uid="{00000000-0005-0000-0000-00000B410000}"/>
    <cellStyle name="Input 142 2 4 3" xfId="16665" xr:uid="{00000000-0005-0000-0000-00000C410000}"/>
    <cellStyle name="Input 142 2 4 4" xfId="16666" xr:uid="{00000000-0005-0000-0000-00000D410000}"/>
    <cellStyle name="Input 142 2 5" xfId="16667" xr:uid="{00000000-0005-0000-0000-00000E410000}"/>
    <cellStyle name="Input 142 2 5 2" xfId="16668" xr:uid="{00000000-0005-0000-0000-00000F410000}"/>
    <cellStyle name="Input 142 2 5 3" xfId="16669" xr:uid="{00000000-0005-0000-0000-000010410000}"/>
    <cellStyle name="Input 142 2 5 4" xfId="16670" xr:uid="{00000000-0005-0000-0000-000011410000}"/>
    <cellStyle name="Input 142 2 6" xfId="16671" xr:uid="{00000000-0005-0000-0000-000012410000}"/>
    <cellStyle name="Input 142 2 6 2" xfId="16672" xr:uid="{00000000-0005-0000-0000-000013410000}"/>
    <cellStyle name="Input 142 2 6 3" xfId="16673" xr:uid="{00000000-0005-0000-0000-000014410000}"/>
    <cellStyle name="Input 142 2 6 4" xfId="16674" xr:uid="{00000000-0005-0000-0000-000015410000}"/>
    <cellStyle name="Input 142 2 7" xfId="16675" xr:uid="{00000000-0005-0000-0000-000016410000}"/>
    <cellStyle name="Input 142 2 7 2" xfId="16676" xr:uid="{00000000-0005-0000-0000-000017410000}"/>
    <cellStyle name="Input 142 2 7 3" xfId="16677" xr:uid="{00000000-0005-0000-0000-000018410000}"/>
    <cellStyle name="Input 142 2 7 4" xfId="16678" xr:uid="{00000000-0005-0000-0000-000019410000}"/>
    <cellStyle name="Input 142 2 8" xfId="16679" xr:uid="{00000000-0005-0000-0000-00001A410000}"/>
    <cellStyle name="Input 142 2 8 2" xfId="16680" xr:uid="{00000000-0005-0000-0000-00001B410000}"/>
    <cellStyle name="Input 142 2 8 3" xfId="16681" xr:uid="{00000000-0005-0000-0000-00001C410000}"/>
    <cellStyle name="Input 142 2 8 4" xfId="16682" xr:uid="{00000000-0005-0000-0000-00001D410000}"/>
    <cellStyle name="Input 142 2 9" xfId="16683" xr:uid="{00000000-0005-0000-0000-00001E410000}"/>
    <cellStyle name="Input 142 3" xfId="16684" xr:uid="{00000000-0005-0000-0000-00001F410000}"/>
    <cellStyle name="Input 142 3 10" xfId="16685" xr:uid="{00000000-0005-0000-0000-000020410000}"/>
    <cellStyle name="Input 142 3 2" xfId="16686" xr:uid="{00000000-0005-0000-0000-000021410000}"/>
    <cellStyle name="Input 142 3 2 2" xfId="16687" xr:uid="{00000000-0005-0000-0000-000022410000}"/>
    <cellStyle name="Input 142 3 2 3" xfId="16688" xr:uid="{00000000-0005-0000-0000-000023410000}"/>
    <cellStyle name="Input 142 3 2 4" xfId="16689" xr:uid="{00000000-0005-0000-0000-000024410000}"/>
    <cellStyle name="Input 142 3 3" xfId="16690" xr:uid="{00000000-0005-0000-0000-000025410000}"/>
    <cellStyle name="Input 142 3 3 2" xfId="16691" xr:uid="{00000000-0005-0000-0000-000026410000}"/>
    <cellStyle name="Input 142 3 3 3" xfId="16692" xr:uid="{00000000-0005-0000-0000-000027410000}"/>
    <cellStyle name="Input 142 3 3 4" xfId="16693" xr:uid="{00000000-0005-0000-0000-000028410000}"/>
    <cellStyle name="Input 142 3 4" xfId="16694" xr:uid="{00000000-0005-0000-0000-000029410000}"/>
    <cellStyle name="Input 142 3 4 2" xfId="16695" xr:uid="{00000000-0005-0000-0000-00002A410000}"/>
    <cellStyle name="Input 142 3 4 3" xfId="16696" xr:uid="{00000000-0005-0000-0000-00002B410000}"/>
    <cellStyle name="Input 142 3 4 4" xfId="16697" xr:uid="{00000000-0005-0000-0000-00002C410000}"/>
    <cellStyle name="Input 142 3 5" xfId="16698" xr:uid="{00000000-0005-0000-0000-00002D410000}"/>
    <cellStyle name="Input 142 3 5 2" xfId="16699" xr:uid="{00000000-0005-0000-0000-00002E410000}"/>
    <cellStyle name="Input 142 3 5 3" xfId="16700" xr:uid="{00000000-0005-0000-0000-00002F410000}"/>
    <cellStyle name="Input 142 3 5 4" xfId="16701" xr:uid="{00000000-0005-0000-0000-000030410000}"/>
    <cellStyle name="Input 142 3 6" xfId="16702" xr:uid="{00000000-0005-0000-0000-000031410000}"/>
    <cellStyle name="Input 142 3 6 2" xfId="16703" xr:uid="{00000000-0005-0000-0000-000032410000}"/>
    <cellStyle name="Input 142 3 6 3" xfId="16704" xr:uid="{00000000-0005-0000-0000-000033410000}"/>
    <cellStyle name="Input 142 3 6 4" xfId="16705" xr:uid="{00000000-0005-0000-0000-000034410000}"/>
    <cellStyle name="Input 142 3 7" xfId="16706" xr:uid="{00000000-0005-0000-0000-000035410000}"/>
    <cellStyle name="Input 142 3 7 2" xfId="16707" xr:uid="{00000000-0005-0000-0000-000036410000}"/>
    <cellStyle name="Input 142 3 7 3" xfId="16708" xr:uid="{00000000-0005-0000-0000-000037410000}"/>
    <cellStyle name="Input 142 3 7 4" xfId="16709" xr:uid="{00000000-0005-0000-0000-000038410000}"/>
    <cellStyle name="Input 142 3 8" xfId="16710" xr:uid="{00000000-0005-0000-0000-000039410000}"/>
    <cellStyle name="Input 142 3 9" xfId="16711" xr:uid="{00000000-0005-0000-0000-00003A410000}"/>
    <cellStyle name="Input 142 4" xfId="16712" xr:uid="{00000000-0005-0000-0000-00003B410000}"/>
    <cellStyle name="Input 142 4 2" xfId="16713" xr:uid="{00000000-0005-0000-0000-00003C410000}"/>
    <cellStyle name="Input 142 4 2 2" xfId="16714" xr:uid="{00000000-0005-0000-0000-00003D410000}"/>
    <cellStyle name="Input 142 4 2 3" xfId="16715" xr:uid="{00000000-0005-0000-0000-00003E410000}"/>
    <cellStyle name="Input 142 4 2 4" xfId="16716" xr:uid="{00000000-0005-0000-0000-00003F410000}"/>
    <cellStyle name="Input 142 4 3" xfId="16717" xr:uid="{00000000-0005-0000-0000-000040410000}"/>
    <cellStyle name="Input 142 4 3 2" xfId="16718" xr:uid="{00000000-0005-0000-0000-000041410000}"/>
    <cellStyle name="Input 142 4 3 3" xfId="16719" xr:uid="{00000000-0005-0000-0000-000042410000}"/>
    <cellStyle name="Input 142 4 3 4" xfId="16720" xr:uid="{00000000-0005-0000-0000-000043410000}"/>
    <cellStyle name="Input 142 4 4" xfId="16721" xr:uid="{00000000-0005-0000-0000-000044410000}"/>
    <cellStyle name="Input 142 4 4 2" xfId="16722" xr:uid="{00000000-0005-0000-0000-000045410000}"/>
    <cellStyle name="Input 142 4 4 3" xfId="16723" xr:uid="{00000000-0005-0000-0000-000046410000}"/>
    <cellStyle name="Input 142 4 4 4" xfId="16724" xr:uid="{00000000-0005-0000-0000-000047410000}"/>
    <cellStyle name="Input 142 4 5" xfId="16725" xr:uid="{00000000-0005-0000-0000-000048410000}"/>
    <cellStyle name="Input 142 4 5 2" xfId="16726" xr:uid="{00000000-0005-0000-0000-000049410000}"/>
    <cellStyle name="Input 142 4 5 3" xfId="16727" xr:uid="{00000000-0005-0000-0000-00004A410000}"/>
    <cellStyle name="Input 142 4 5 4" xfId="16728" xr:uid="{00000000-0005-0000-0000-00004B410000}"/>
    <cellStyle name="Input 142 4 6" xfId="16729" xr:uid="{00000000-0005-0000-0000-00004C410000}"/>
    <cellStyle name="Input 142 4 6 2" xfId="16730" xr:uid="{00000000-0005-0000-0000-00004D410000}"/>
    <cellStyle name="Input 142 4 6 3" xfId="16731" xr:uid="{00000000-0005-0000-0000-00004E410000}"/>
    <cellStyle name="Input 142 4 6 4" xfId="16732" xr:uid="{00000000-0005-0000-0000-00004F410000}"/>
    <cellStyle name="Input 142 4 7" xfId="16733" xr:uid="{00000000-0005-0000-0000-000050410000}"/>
    <cellStyle name="Input 142 4 8" xfId="16734" xr:uid="{00000000-0005-0000-0000-000051410000}"/>
    <cellStyle name="Input 142 4 9" xfId="16735" xr:uid="{00000000-0005-0000-0000-000052410000}"/>
    <cellStyle name="Input 142 5" xfId="16736" xr:uid="{00000000-0005-0000-0000-000053410000}"/>
    <cellStyle name="Input 142 5 2" xfId="16737" xr:uid="{00000000-0005-0000-0000-000054410000}"/>
    <cellStyle name="Input 142 5 3" xfId="16738" xr:uid="{00000000-0005-0000-0000-000055410000}"/>
    <cellStyle name="Input 142 5 4" xfId="16739" xr:uid="{00000000-0005-0000-0000-000056410000}"/>
    <cellStyle name="Input 142 6" xfId="16740" xr:uid="{00000000-0005-0000-0000-000057410000}"/>
    <cellStyle name="Input 142 6 2" xfId="16741" xr:uid="{00000000-0005-0000-0000-000058410000}"/>
    <cellStyle name="Input 142 6 3" xfId="16742" xr:uid="{00000000-0005-0000-0000-000059410000}"/>
    <cellStyle name="Input 142 6 4" xfId="16743" xr:uid="{00000000-0005-0000-0000-00005A410000}"/>
    <cellStyle name="Input 142 7" xfId="16744" xr:uid="{00000000-0005-0000-0000-00005B410000}"/>
    <cellStyle name="Input 142 7 2" xfId="16745" xr:uid="{00000000-0005-0000-0000-00005C410000}"/>
    <cellStyle name="Input 142 7 3" xfId="16746" xr:uid="{00000000-0005-0000-0000-00005D410000}"/>
    <cellStyle name="Input 142 7 4" xfId="16747" xr:uid="{00000000-0005-0000-0000-00005E410000}"/>
    <cellStyle name="Input 142 8" xfId="16748" xr:uid="{00000000-0005-0000-0000-00005F410000}"/>
    <cellStyle name="Input 142 8 2" xfId="16749" xr:uid="{00000000-0005-0000-0000-000060410000}"/>
    <cellStyle name="Input 142 8 3" xfId="16750" xr:uid="{00000000-0005-0000-0000-000061410000}"/>
    <cellStyle name="Input 142 8 4" xfId="16751" xr:uid="{00000000-0005-0000-0000-000062410000}"/>
    <cellStyle name="Input 142 9" xfId="16752" xr:uid="{00000000-0005-0000-0000-000063410000}"/>
    <cellStyle name="Input 143" xfId="16753" xr:uid="{00000000-0005-0000-0000-000064410000}"/>
    <cellStyle name="Input 143 10" xfId="16754" xr:uid="{00000000-0005-0000-0000-000065410000}"/>
    <cellStyle name="Input 143 11" xfId="16755" xr:uid="{00000000-0005-0000-0000-000066410000}"/>
    <cellStyle name="Input 143 2" xfId="16756" xr:uid="{00000000-0005-0000-0000-000067410000}"/>
    <cellStyle name="Input 143 2 10" xfId="16757" xr:uid="{00000000-0005-0000-0000-000068410000}"/>
    <cellStyle name="Input 143 2 11" xfId="16758" xr:uid="{00000000-0005-0000-0000-000069410000}"/>
    <cellStyle name="Input 143 2 2" xfId="16759" xr:uid="{00000000-0005-0000-0000-00006A410000}"/>
    <cellStyle name="Input 143 2 2 2" xfId="16760" xr:uid="{00000000-0005-0000-0000-00006B410000}"/>
    <cellStyle name="Input 143 2 2 3" xfId="16761" xr:uid="{00000000-0005-0000-0000-00006C410000}"/>
    <cellStyle name="Input 143 2 2 4" xfId="16762" xr:uid="{00000000-0005-0000-0000-00006D410000}"/>
    <cellStyle name="Input 143 2 3" xfId="16763" xr:uid="{00000000-0005-0000-0000-00006E410000}"/>
    <cellStyle name="Input 143 2 3 2" xfId="16764" xr:uid="{00000000-0005-0000-0000-00006F410000}"/>
    <cellStyle name="Input 143 2 3 3" xfId="16765" xr:uid="{00000000-0005-0000-0000-000070410000}"/>
    <cellStyle name="Input 143 2 3 4" xfId="16766" xr:uid="{00000000-0005-0000-0000-000071410000}"/>
    <cellStyle name="Input 143 2 4" xfId="16767" xr:uid="{00000000-0005-0000-0000-000072410000}"/>
    <cellStyle name="Input 143 2 4 2" xfId="16768" xr:uid="{00000000-0005-0000-0000-000073410000}"/>
    <cellStyle name="Input 143 2 4 3" xfId="16769" xr:uid="{00000000-0005-0000-0000-000074410000}"/>
    <cellStyle name="Input 143 2 4 4" xfId="16770" xr:uid="{00000000-0005-0000-0000-000075410000}"/>
    <cellStyle name="Input 143 2 5" xfId="16771" xr:uid="{00000000-0005-0000-0000-000076410000}"/>
    <cellStyle name="Input 143 2 5 2" xfId="16772" xr:uid="{00000000-0005-0000-0000-000077410000}"/>
    <cellStyle name="Input 143 2 5 3" xfId="16773" xr:uid="{00000000-0005-0000-0000-000078410000}"/>
    <cellStyle name="Input 143 2 5 4" xfId="16774" xr:uid="{00000000-0005-0000-0000-000079410000}"/>
    <cellStyle name="Input 143 2 6" xfId="16775" xr:uid="{00000000-0005-0000-0000-00007A410000}"/>
    <cellStyle name="Input 143 2 6 2" xfId="16776" xr:uid="{00000000-0005-0000-0000-00007B410000}"/>
    <cellStyle name="Input 143 2 6 3" xfId="16777" xr:uid="{00000000-0005-0000-0000-00007C410000}"/>
    <cellStyle name="Input 143 2 6 4" xfId="16778" xr:uid="{00000000-0005-0000-0000-00007D410000}"/>
    <cellStyle name="Input 143 2 7" xfId="16779" xr:uid="{00000000-0005-0000-0000-00007E410000}"/>
    <cellStyle name="Input 143 2 7 2" xfId="16780" xr:uid="{00000000-0005-0000-0000-00007F410000}"/>
    <cellStyle name="Input 143 2 7 3" xfId="16781" xr:uid="{00000000-0005-0000-0000-000080410000}"/>
    <cellStyle name="Input 143 2 7 4" xfId="16782" xr:uid="{00000000-0005-0000-0000-000081410000}"/>
    <cellStyle name="Input 143 2 8" xfId="16783" xr:uid="{00000000-0005-0000-0000-000082410000}"/>
    <cellStyle name="Input 143 2 8 2" xfId="16784" xr:uid="{00000000-0005-0000-0000-000083410000}"/>
    <cellStyle name="Input 143 2 8 3" xfId="16785" xr:uid="{00000000-0005-0000-0000-000084410000}"/>
    <cellStyle name="Input 143 2 8 4" xfId="16786" xr:uid="{00000000-0005-0000-0000-000085410000}"/>
    <cellStyle name="Input 143 2 9" xfId="16787" xr:uid="{00000000-0005-0000-0000-000086410000}"/>
    <cellStyle name="Input 143 3" xfId="16788" xr:uid="{00000000-0005-0000-0000-000087410000}"/>
    <cellStyle name="Input 143 3 10" xfId="16789" xr:uid="{00000000-0005-0000-0000-000088410000}"/>
    <cellStyle name="Input 143 3 2" xfId="16790" xr:uid="{00000000-0005-0000-0000-000089410000}"/>
    <cellStyle name="Input 143 3 2 2" xfId="16791" xr:uid="{00000000-0005-0000-0000-00008A410000}"/>
    <cellStyle name="Input 143 3 2 3" xfId="16792" xr:uid="{00000000-0005-0000-0000-00008B410000}"/>
    <cellStyle name="Input 143 3 2 4" xfId="16793" xr:uid="{00000000-0005-0000-0000-00008C410000}"/>
    <cellStyle name="Input 143 3 3" xfId="16794" xr:uid="{00000000-0005-0000-0000-00008D410000}"/>
    <cellStyle name="Input 143 3 3 2" xfId="16795" xr:uid="{00000000-0005-0000-0000-00008E410000}"/>
    <cellStyle name="Input 143 3 3 3" xfId="16796" xr:uid="{00000000-0005-0000-0000-00008F410000}"/>
    <cellStyle name="Input 143 3 3 4" xfId="16797" xr:uid="{00000000-0005-0000-0000-000090410000}"/>
    <cellStyle name="Input 143 3 4" xfId="16798" xr:uid="{00000000-0005-0000-0000-000091410000}"/>
    <cellStyle name="Input 143 3 4 2" xfId="16799" xr:uid="{00000000-0005-0000-0000-000092410000}"/>
    <cellStyle name="Input 143 3 4 3" xfId="16800" xr:uid="{00000000-0005-0000-0000-000093410000}"/>
    <cellStyle name="Input 143 3 4 4" xfId="16801" xr:uid="{00000000-0005-0000-0000-000094410000}"/>
    <cellStyle name="Input 143 3 5" xfId="16802" xr:uid="{00000000-0005-0000-0000-000095410000}"/>
    <cellStyle name="Input 143 3 5 2" xfId="16803" xr:uid="{00000000-0005-0000-0000-000096410000}"/>
    <cellStyle name="Input 143 3 5 3" xfId="16804" xr:uid="{00000000-0005-0000-0000-000097410000}"/>
    <cellStyle name="Input 143 3 5 4" xfId="16805" xr:uid="{00000000-0005-0000-0000-000098410000}"/>
    <cellStyle name="Input 143 3 6" xfId="16806" xr:uid="{00000000-0005-0000-0000-000099410000}"/>
    <cellStyle name="Input 143 3 6 2" xfId="16807" xr:uid="{00000000-0005-0000-0000-00009A410000}"/>
    <cellStyle name="Input 143 3 6 3" xfId="16808" xr:uid="{00000000-0005-0000-0000-00009B410000}"/>
    <cellStyle name="Input 143 3 6 4" xfId="16809" xr:uid="{00000000-0005-0000-0000-00009C410000}"/>
    <cellStyle name="Input 143 3 7" xfId="16810" xr:uid="{00000000-0005-0000-0000-00009D410000}"/>
    <cellStyle name="Input 143 3 7 2" xfId="16811" xr:uid="{00000000-0005-0000-0000-00009E410000}"/>
    <cellStyle name="Input 143 3 7 3" xfId="16812" xr:uid="{00000000-0005-0000-0000-00009F410000}"/>
    <cellStyle name="Input 143 3 7 4" xfId="16813" xr:uid="{00000000-0005-0000-0000-0000A0410000}"/>
    <cellStyle name="Input 143 3 8" xfId="16814" xr:uid="{00000000-0005-0000-0000-0000A1410000}"/>
    <cellStyle name="Input 143 3 9" xfId="16815" xr:uid="{00000000-0005-0000-0000-0000A2410000}"/>
    <cellStyle name="Input 143 4" xfId="16816" xr:uid="{00000000-0005-0000-0000-0000A3410000}"/>
    <cellStyle name="Input 143 4 2" xfId="16817" xr:uid="{00000000-0005-0000-0000-0000A4410000}"/>
    <cellStyle name="Input 143 4 2 2" xfId="16818" xr:uid="{00000000-0005-0000-0000-0000A5410000}"/>
    <cellStyle name="Input 143 4 2 3" xfId="16819" xr:uid="{00000000-0005-0000-0000-0000A6410000}"/>
    <cellStyle name="Input 143 4 2 4" xfId="16820" xr:uid="{00000000-0005-0000-0000-0000A7410000}"/>
    <cellStyle name="Input 143 4 3" xfId="16821" xr:uid="{00000000-0005-0000-0000-0000A8410000}"/>
    <cellStyle name="Input 143 4 3 2" xfId="16822" xr:uid="{00000000-0005-0000-0000-0000A9410000}"/>
    <cellStyle name="Input 143 4 3 3" xfId="16823" xr:uid="{00000000-0005-0000-0000-0000AA410000}"/>
    <cellStyle name="Input 143 4 3 4" xfId="16824" xr:uid="{00000000-0005-0000-0000-0000AB410000}"/>
    <cellStyle name="Input 143 4 4" xfId="16825" xr:uid="{00000000-0005-0000-0000-0000AC410000}"/>
    <cellStyle name="Input 143 4 4 2" xfId="16826" xr:uid="{00000000-0005-0000-0000-0000AD410000}"/>
    <cellStyle name="Input 143 4 4 3" xfId="16827" xr:uid="{00000000-0005-0000-0000-0000AE410000}"/>
    <cellStyle name="Input 143 4 4 4" xfId="16828" xr:uid="{00000000-0005-0000-0000-0000AF410000}"/>
    <cellStyle name="Input 143 4 5" xfId="16829" xr:uid="{00000000-0005-0000-0000-0000B0410000}"/>
    <cellStyle name="Input 143 4 5 2" xfId="16830" xr:uid="{00000000-0005-0000-0000-0000B1410000}"/>
    <cellStyle name="Input 143 4 5 3" xfId="16831" xr:uid="{00000000-0005-0000-0000-0000B2410000}"/>
    <cellStyle name="Input 143 4 5 4" xfId="16832" xr:uid="{00000000-0005-0000-0000-0000B3410000}"/>
    <cellStyle name="Input 143 4 6" xfId="16833" xr:uid="{00000000-0005-0000-0000-0000B4410000}"/>
    <cellStyle name="Input 143 4 6 2" xfId="16834" xr:uid="{00000000-0005-0000-0000-0000B5410000}"/>
    <cellStyle name="Input 143 4 6 3" xfId="16835" xr:uid="{00000000-0005-0000-0000-0000B6410000}"/>
    <cellStyle name="Input 143 4 6 4" xfId="16836" xr:uid="{00000000-0005-0000-0000-0000B7410000}"/>
    <cellStyle name="Input 143 4 7" xfId="16837" xr:uid="{00000000-0005-0000-0000-0000B8410000}"/>
    <cellStyle name="Input 143 4 8" xfId="16838" xr:uid="{00000000-0005-0000-0000-0000B9410000}"/>
    <cellStyle name="Input 143 4 9" xfId="16839" xr:uid="{00000000-0005-0000-0000-0000BA410000}"/>
    <cellStyle name="Input 143 5" xfId="16840" xr:uid="{00000000-0005-0000-0000-0000BB410000}"/>
    <cellStyle name="Input 143 5 2" xfId="16841" xr:uid="{00000000-0005-0000-0000-0000BC410000}"/>
    <cellStyle name="Input 143 5 3" xfId="16842" xr:uid="{00000000-0005-0000-0000-0000BD410000}"/>
    <cellStyle name="Input 143 5 4" xfId="16843" xr:uid="{00000000-0005-0000-0000-0000BE410000}"/>
    <cellStyle name="Input 143 6" xfId="16844" xr:uid="{00000000-0005-0000-0000-0000BF410000}"/>
    <cellStyle name="Input 143 6 2" xfId="16845" xr:uid="{00000000-0005-0000-0000-0000C0410000}"/>
    <cellStyle name="Input 143 6 3" xfId="16846" xr:uid="{00000000-0005-0000-0000-0000C1410000}"/>
    <cellStyle name="Input 143 6 4" xfId="16847" xr:uid="{00000000-0005-0000-0000-0000C2410000}"/>
    <cellStyle name="Input 143 7" xfId="16848" xr:uid="{00000000-0005-0000-0000-0000C3410000}"/>
    <cellStyle name="Input 143 7 2" xfId="16849" xr:uid="{00000000-0005-0000-0000-0000C4410000}"/>
    <cellStyle name="Input 143 7 3" xfId="16850" xr:uid="{00000000-0005-0000-0000-0000C5410000}"/>
    <cellStyle name="Input 143 7 4" xfId="16851" xr:uid="{00000000-0005-0000-0000-0000C6410000}"/>
    <cellStyle name="Input 143 8" xfId="16852" xr:uid="{00000000-0005-0000-0000-0000C7410000}"/>
    <cellStyle name="Input 143 8 2" xfId="16853" xr:uid="{00000000-0005-0000-0000-0000C8410000}"/>
    <cellStyle name="Input 143 8 3" xfId="16854" xr:uid="{00000000-0005-0000-0000-0000C9410000}"/>
    <cellStyle name="Input 143 8 4" xfId="16855" xr:uid="{00000000-0005-0000-0000-0000CA410000}"/>
    <cellStyle name="Input 143 9" xfId="16856" xr:uid="{00000000-0005-0000-0000-0000CB410000}"/>
    <cellStyle name="Input 144" xfId="16857" xr:uid="{00000000-0005-0000-0000-0000CC410000}"/>
    <cellStyle name="Input 144 10" xfId="16858" xr:uid="{00000000-0005-0000-0000-0000CD410000}"/>
    <cellStyle name="Input 144 11" xfId="16859" xr:uid="{00000000-0005-0000-0000-0000CE410000}"/>
    <cellStyle name="Input 144 2" xfId="16860" xr:uid="{00000000-0005-0000-0000-0000CF410000}"/>
    <cellStyle name="Input 144 2 10" xfId="16861" xr:uid="{00000000-0005-0000-0000-0000D0410000}"/>
    <cellStyle name="Input 144 2 11" xfId="16862" xr:uid="{00000000-0005-0000-0000-0000D1410000}"/>
    <cellStyle name="Input 144 2 2" xfId="16863" xr:uid="{00000000-0005-0000-0000-0000D2410000}"/>
    <cellStyle name="Input 144 2 2 2" xfId="16864" xr:uid="{00000000-0005-0000-0000-0000D3410000}"/>
    <cellStyle name="Input 144 2 2 3" xfId="16865" xr:uid="{00000000-0005-0000-0000-0000D4410000}"/>
    <cellStyle name="Input 144 2 2 4" xfId="16866" xr:uid="{00000000-0005-0000-0000-0000D5410000}"/>
    <cellStyle name="Input 144 2 3" xfId="16867" xr:uid="{00000000-0005-0000-0000-0000D6410000}"/>
    <cellStyle name="Input 144 2 3 2" xfId="16868" xr:uid="{00000000-0005-0000-0000-0000D7410000}"/>
    <cellStyle name="Input 144 2 3 3" xfId="16869" xr:uid="{00000000-0005-0000-0000-0000D8410000}"/>
    <cellStyle name="Input 144 2 3 4" xfId="16870" xr:uid="{00000000-0005-0000-0000-0000D9410000}"/>
    <cellStyle name="Input 144 2 4" xfId="16871" xr:uid="{00000000-0005-0000-0000-0000DA410000}"/>
    <cellStyle name="Input 144 2 4 2" xfId="16872" xr:uid="{00000000-0005-0000-0000-0000DB410000}"/>
    <cellStyle name="Input 144 2 4 3" xfId="16873" xr:uid="{00000000-0005-0000-0000-0000DC410000}"/>
    <cellStyle name="Input 144 2 4 4" xfId="16874" xr:uid="{00000000-0005-0000-0000-0000DD410000}"/>
    <cellStyle name="Input 144 2 5" xfId="16875" xr:uid="{00000000-0005-0000-0000-0000DE410000}"/>
    <cellStyle name="Input 144 2 5 2" xfId="16876" xr:uid="{00000000-0005-0000-0000-0000DF410000}"/>
    <cellStyle name="Input 144 2 5 3" xfId="16877" xr:uid="{00000000-0005-0000-0000-0000E0410000}"/>
    <cellStyle name="Input 144 2 5 4" xfId="16878" xr:uid="{00000000-0005-0000-0000-0000E1410000}"/>
    <cellStyle name="Input 144 2 6" xfId="16879" xr:uid="{00000000-0005-0000-0000-0000E2410000}"/>
    <cellStyle name="Input 144 2 6 2" xfId="16880" xr:uid="{00000000-0005-0000-0000-0000E3410000}"/>
    <cellStyle name="Input 144 2 6 3" xfId="16881" xr:uid="{00000000-0005-0000-0000-0000E4410000}"/>
    <cellStyle name="Input 144 2 6 4" xfId="16882" xr:uid="{00000000-0005-0000-0000-0000E5410000}"/>
    <cellStyle name="Input 144 2 7" xfId="16883" xr:uid="{00000000-0005-0000-0000-0000E6410000}"/>
    <cellStyle name="Input 144 2 7 2" xfId="16884" xr:uid="{00000000-0005-0000-0000-0000E7410000}"/>
    <cellStyle name="Input 144 2 7 3" xfId="16885" xr:uid="{00000000-0005-0000-0000-0000E8410000}"/>
    <cellStyle name="Input 144 2 7 4" xfId="16886" xr:uid="{00000000-0005-0000-0000-0000E9410000}"/>
    <cellStyle name="Input 144 2 8" xfId="16887" xr:uid="{00000000-0005-0000-0000-0000EA410000}"/>
    <cellStyle name="Input 144 2 8 2" xfId="16888" xr:uid="{00000000-0005-0000-0000-0000EB410000}"/>
    <cellStyle name="Input 144 2 8 3" xfId="16889" xr:uid="{00000000-0005-0000-0000-0000EC410000}"/>
    <cellStyle name="Input 144 2 8 4" xfId="16890" xr:uid="{00000000-0005-0000-0000-0000ED410000}"/>
    <cellStyle name="Input 144 2 9" xfId="16891" xr:uid="{00000000-0005-0000-0000-0000EE410000}"/>
    <cellStyle name="Input 144 3" xfId="16892" xr:uid="{00000000-0005-0000-0000-0000EF410000}"/>
    <cellStyle name="Input 144 3 10" xfId="16893" xr:uid="{00000000-0005-0000-0000-0000F0410000}"/>
    <cellStyle name="Input 144 3 2" xfId="16894" xr:uid="{00000000-0005-0000-0000-0000F1410000}"/>
    <cellStyle name="Input 144 3 2 2" xfId="16895" xr:uid="{00000000-0005-0000-0000-0000F2410000}"/>
    <cellStyle name="Input 144 3 2 3" xfId="16896" xr:uid="{00000000-0005-0000-0000-0000F3410000}"/>
    <cellStyle name="Input 144 3 2 4" xfId="16897" xr:uid="{00000000-0005-0000-0000-0000F4410000}"/>
    <cellStyle name="Input 144 3 3" xfId="16898" xr:uid="{00000000-0005-0000-0000-0000F5410000}"/>
    <cellStyle name="Input 144 3 3 2" xfId="16899" xr:uid="{00000000-0005-0000-0000-0000F6410000}"/>
    <cellStyle name="Input 144 3 3 3" xfId="16900" xr:uid="{00000000-0005-0000-0000-0000F7410000}"/>
    <cellStyle name="Input 144 3 3 4" xfId="16901" xr:uid="{00000000-0005-0000-0000-0000F8410000}"/>
    <cellStyle name="Input 144 3 4" xfId="16902" xr:uid="{00000000-0005-0000-0000-0000F9410000}"/>
    <cellStyle name="Input 144 3 4 2" xfId="16903" xr:uid="{00000000-0005-0000-0000-0000FA410000}"/>
    <cellStyle name="Input 144 3 4 3" xfId="16904" xr:uid="{00000000-0005-0000-0000-0000FB410000}"/>
    <cellStyle name="Input 144 3 4 4" xfId="16905" xr:uid="{00000000-0005-0000-0000-0000FC410000}"/>
    <cellStyle name="Input 144 3 5" xfId="16906" xr:uid="{00000000-0005-0000-0000-0000FD410000}"/>
    <cellStyle name="Input 144 3 5 2" xfId="16907" xr:uid="{00000000-0005-0000-0000-0000FE410000}"/>
    <cellStyle name="Input 144 3 5 3" xfId="16908" xr:uid="{00000000-0005-0000-0000-0000FF410000}"/>
    <cellStyle name="Input 144 3 5 4" xfId="16909" xr:uid="{00000000-0005-0000-0000-000000420000}"/>
    <cellStyle name="Input 144 3 6" xfId="16910" xr:uid="{00000000-0005-0000-0000-000001420000}"/>
    <cellStyle name="Input 144 3 6 2" xfId="16911" xr:uid="{00000000-0005-0000-0000-000002420000}"/>
    <cellStyle name="Input 144 3 6 3" xfId="16912" xr:uid="{00000000-0005-0000-0000-000003420000}"/>
    <cellStyle name="Input 144 3 6 4" xfId="16913" xr:uid="{00000000-0005-0000-0000-000004420000}"/>
    <cellStyle name="Input 144 3 7" xfId="16914" xr:uid="{00000000-0005-0000-0000-000005420000}"/>
    <cellStyle name="Input 144 3 7 2" xfId="16915" xr:uid="{00000000-0005-0000-0000-000006420000}"/>
    <cellStyle name="Input 144 3 7 3" xfId="16916" xr:uid="{00000000-0005-0000-0000-000007420000}"/>
    <cellStyle name="Input 144 3 7 4" xfId="16917" xr:uid="{00000000-0005-0000-0000-000008420000}"/>
    <cellStyle name="Input 144 3 8" xfId="16918" xr:uid="{00000000-0005-0000-0000-000009420000}"/>
    <cellStyle name="Input 144 3 9" xfId="16919" xr:uid="{00000000-0005-0000-0000-00000A420000}"/>
    <cellStyle name="Input 144 4" xfId="16920" xr:uid="{00000000-0005-0000-0000-00000B420000}"/>
    <cellStyle name="Input 144 4 2" xfId="16921" xr:uid="{00000000-0005-0000-0000-00000C420000}"/>
    <cellStyle name="Input 144 4 2 2" xfId="16922" xr:uid="{00000000-0005-0000-0000-00000D420000}"/>
    <cellStyle name="Input 144 4 2 3" xfId="16923" xr:uid="{00000000-0005-0000-0000-00000E420000}"/>
    <cellStyle name="Input 144 4 2 4" xfId="16924" xr:uid="{00000000-0005-0000-0000-00000F420000}"/>
    <cellStyle name="Input 144 4 3" xfId="16925" xr:uid="{00000000-0005-0000-0000-000010420000}"/>
    <cellStyle name="Input 144 4 3 2" xfId="16926" xr:uid="{00000000-0005-0000-0000-000011420000}"/>
    <cellStyle name="Input 144 4 3 3" xfId="16927" xr:uid="{00000000-0005-0000-0000-000012420000}"/>
    <cellStyle name="Input 144 4 3 4" xfId="16928" xr:uid="{00000000-0005-0000-0000-000013420000}"/>
    <cellStyle name="Input 144 4 4" xfId="16929" xr:uid="{00000000-0005-0000-0000-000014420000}"/>
    <cellStyle name="Input 144 4 4 2" xfId="16930" xr:uid="{00000000-0005-0000-0000-000015420000}"/>
    <cellStyle name="Input 144 4 4 3" xfId="16931" xr:uid="{00000000-0005-0000-0000-000016420000}"/>
    <cellStyle name="Input 144 4 4 4" xfId="16932" xr:uid="{00000000-0005-0000-0000-000017420000}"/>
    <cellStyle name="Input 144 4 5" xfId="16933" xr:uid="{00000000-0005-0000-0000-000018420000}"/>
    <cellStyle name="Input 144 4 5 2" xfId="16934" xr:uid="{00000000-0005-0000-0000-000019420000}"/>
    <cellStyle name="Input 144 4 5 3" xfId="16935" xr:uid="{00000000-0005-0000-0000-00001A420000}"/>
    <cellStyle name="Input 144 4 5 4" xfId="16936" xr:uid="{00000000-0005-0000-0000-00001B420000}"/>
    <cellStyle name="Input 144 4 6" xfId="16937" xr:uid="{00000000-0005-0000-0000-00001C420000}"/>
    <cellStyle name="Input 144 4 6 2" xfId="16938" xr:uid="{00000000-0005-0000-0000-00001D420000}"/>
    <cellStyle name="Input 144 4 6 3" xfId="16939" xr:uid="{00000000-0005-0000-0000-00001E420000}"/>
    <cellStyle name="Input 144 4 6 4" xfId="16940" xr:uid="{00000000-0005-0000-0000-00001F420000}"/>
    <cellStyle name="Input 144 4 7" xfId="16941" xr:uid="{00000000-0005-0000-0000-000020420000}"/>
    <cellStyle name="Input 144 4 8" xfId="16942" xr:uid="{00000000-0005-0000-0000-000021420000}"/>
    <cellStyle name="Input 144 4 9" xfId="16943" xr:uid="{00000000-0005-0000-0000-000022420000}"/>
    <cellStyle name="Input 144 5" xfId="16944" xr:uid="{00000000-0005-0000-0000-000023420000}"/>
    <cellStyle name="Input 144 5 2" xfId="16945" xr:uid="{00000000-0005-0000-0000-000024420000}"/>
    <cellStyle name="Input 144 5 3" xfId="16946" xr:uid="{00000000-0005-0000-0000-000025420000}"/>
    <cellStyle name="Input 144 5 4" xfId="16947" xr:uid="{00000000-0005-0000-0000-000026420000}"/>
    <cellStyle name="Input 144 6" xfId="16948" xr:uid="{00000000-0005-0000-0000-000027420000}"/>
    <cellStyle name="Input 144 6 2" xfId="16949" xr:uid="{00000000-0005-0000-0000-000028420000}"/>
    <cellStyle name="Input 144 6 3" xfId="16950" xr:uid="{00000000-0005-0000-0000-000029420000}"/>
    <cellStyle name="Input 144 6 4" xfId="16951" xr:uid="{00000000-0005-0000-0000-00002A420000}"/>
    <cellStyle name="Input 144 7" xfId="16952" xr:uid="{00000000-0005-0000-0000-00002B420000}"/>
    <cellStyle name="Input 144 7 2" xfId="16953" xr:uid="{00000000-0005-0000-0000-00002C420000}"/>
    <cellStyle name="Input 144 7 3" xfId="16954" xr:uid="{00000000-0005-0000-0000-00002D420000}"/>
    <cellStyle name="Input 144 7 4" xfId="16955" xr:uid="{00000000-0005-0000-0000-00002E420000}"/>
    <cellStyle name="Input 144 8" xfId="16956" xr:uid="{00000000-0005-0000-0000-00002F420000}"/>
    <cellStyle name="Input 144 8 2" xfId="16957" xr:uid="{00000000-0005-0000-0000-000030420000}"/>
    <cellStyle name="Input 144 8 3" xfId="16958" xr:uid="{00000000-0005-0000-0000-000031420000}"/>
    <cellStyle name="Input 144 8 4" xfId="16959" xr:uid="{00000000-0005-0000-0000-000032420000}"/>
    <cellStyle name="Input 144 9" xfId="16960" xr:uid="{00000000-0005-0000-0000-000033420000}"/>
    <cellStyle name="Input 145" xfId="16961" xr:uid="{00000000-0005-0000-0000-000034420000}"/>
    <cellStyle name="Input 145 10" xfId="16962" xr:uid="{00000000-0005-0000-0000-000035420000}"/>
    <cellStyle name="Input 145 11" xfId="16963" xr:uid="{00000000-0005-0000-0000-000036420000}"/>
    <cellStyle name="Input 145 2" xfId="16964" xr:uid="{00000000-0005-0000-0000-000037420000}"/>
    <cellStyle name="Input 145 2 10" xfId="16965" xr:uid="{00000000-0005-0000-0000-000038420000}"/>
    <cellStyle name="Input 145 2 11" xfId="16966" xr:uid="{00000000-0005-0000-0000-000039420000}"/>
    <cellStyle name="Input 145 2 2" xfId="16967" xr:uid="{00000000-0005-0000-0000-00003A420000}"/>
    <cellStyle name="Input 145 2 2 2" xfId="16968" xr:uid="{00000000-0005-0000-0000-00003B420000}"/>
    <cellStyle name="Input 145 2 2 3" xfId="16969" xr:uid="{00000000-0005-0000-0000-00003C420000}"/>
    <cellStyle name="Input 145 2 2 4" xfId="16970" xr:uid="{00000000-0005-0000-0000-00003D420000}"/>
    <cellStyle name="Input 145 2 3" xfId="16971" xr:uid="{00000000-0005-0000-0000-00003E420000}"/>
    <cellStyle name="Input 145 2 3 2" xfId="16972" xr:uid="{00000000-0005-0000-0000-00003F420000}"/>
    <cellStyle name="Input 145 2 3 3" xfId="16973" xr:uid="{00000000-0005-0000-0000-000040420000}"/>
    <cellStyle name="Input 145 2 3 4" xfId="16974" xr:uid="{00000000-0005-0000-0000-000041420000}"/>
    <cellStyle name="Input 145 2 4" xfId="16975" xr:uid="{00000000-0005-0000-0000-000042420000}"/>
    <cellStyle name="Input 145 2 4 2" xfId="16976" xr:uid="{00000000-0005-0000-0000-000043420000}"/>
    <cellStyle name="Input 145 2 4 3" xfId="16977" xr:uid="{00000000-0005-0000-0000-000044420000}"/>
    <cellStyle name="Input 145 2 4 4" xfId="16978" xr:uid="{00000000-0005-0000-0000-000045420000}"/>
    <cellStyle name="Input 145 2 5" xfId="16979" xr:uid="{00000000-0005-0000-0000-000046420000}"/>
    <cellStyle name="Input 145 2 5 2" xfId="16980" xr:uid="{00000000-0005-0000-0000-000047420000}"/>
    <cellStyle name="Input 145 2 5 3" xfId="16981" xr:uid="{00000000-0005-0000-0000-000048420000}"/>
    <cellStyle name="Input 145 2 5 4" xfId="16982" xr:uid="{00000000-0005-0000-0000-000049420000}"/>
    <cellStyle name="Input 145 2 6" xfId="16983" xr:uid="{00000000-0005-0000-0000-00004A420000}"/>
    <cellStyle name="Input 145 2 6 2" xfId="16984" xr:uid="{00000000-0005-0000-0000-00004B420000}"/>
    <cellStyle name="Input 145 2 6 3" xfId="16985" xr:uid="{00000000-0005-0000-0000-00004C420000}"/>
    <cellStyle name="Input 145 2 6 4" xfId="16986" xr:uid="{00000000-0005-0000-0000-00004D420000}"/>
    <cellStyle name="Input 145 2 7" xfId="16987" xr:uid="{00000000-0005-0000-0000-00004E420000}"/>
    <cellStyle name="Input 145 2 7 2" xfId="16988" xr:uid="{00000000-0005-0000-0000-00004F420000}"/>
    <cellStyle name="Input 145 2 7 3" xfId="16989" xr:uid="{00000000-0005-0000-0000-000050420000}"/>
    <cellStyle name="Input 145 2 7 4" xfId="16990" xr:uid="{00000000-0005-0000-0000-000051420000}"/>
    <cellStyle name="Input 145 2 8" xfId="16991" xr:uid="{00000000-0005-0000-0000-000052420000}"/>
    <cellStyle name="Input 145 2 8 2" xfId="16992" xr:uid="{00000000-0005-0000-0000-000053420000}"/>
    <cellStyle name="Input 145 2 8 3" xfId="16993" xr:uid="{00000000-0005-0000-0000-000054420000}"/>
    <cellStyle name="Input 145 2 8 4" xfId="16994" xr:uid="{00000000-0005-0000-0000-000055420000}"/>
    <cellStyle name="Input 145 2 9" xfId="16995" xr:uid="{00000000-0005-0000-0000-000056420000}"/>
    <cellStyle name="Input 145 3" xfId="16996" xr:uid="{00000000-0005-0000-0000-000057420000}"/>
    <cellStyle name="Input 145 3 10" xfId="16997" xr:uid="{00000000-0005-0000-0000-000058420000}"/>
    <cellStyle name="Input 145 3 2" xfId="16998" xr:uid="{00000000-0005-0000-0000-000059420000}"/>
    <cellStyle name="Input 145 3 2 2" xfId="16999" xr:uid="{00000000-0005-0000-0000-00005A420000}"/>
    <cellStyle name="Input 145 3 2 3" xfId="17000" xr:uid="{00000000-0005-0000-0000-00005B420000}"/>
    <cellStyle name="Input 145 3 2 4" xfId="17001" xr:uid="{00000000-0005-0000-0000-00005C420000}"/>
    <cellStyle name="Input 145 3 3" xfId="17002" xr:uid="{00000000-0005-0000-0000-00005D420000}"/>
    <cellStyle name="Input 145 3 3 2" xfId="17003" xr:uid="{00000000-0005-0000-0000-00005E420000}"/>
    <cellStyle name="Input 145 3 3 3" xfId="17004" xr:uid="{00000000-0005-0000-0000-00005F420000}"/>
    <cellStyle name="Input 145 3 3 4" xfId="17005" xr:uid="{00000000-0005-0000-0000-000060420000}"/>
    <cellStyle name="Input 145 3 4" xfId="17006" xr:uid="{00000000-0005-0000-0000-000061420000}"/>
    <cellStyle name="Input 145 3 4 2" xfId="17007" xr:uid="{00000000-0005-0000-0000-000062420000}"/>
    <cellStyle name="Input 145 3 4 3" xfId="17008" xr:uid="{00000000-0005-0000-0000-000063420000}"/>
    <cellStyle name="Input 145 3 4 4" xfId="17009" xr:uid="{00000000-0005-0000-0000-000064420000}"/>
    <cellStyle name="Input 145 3 5" xfId="17010" xr:uid="{00000000-0005-0000-0000-000065420000}"/>
    <cellStyle name="Input 145 3 5 2" xfId="17011" xr:uid="{00000000-0005-0000-0000-000066420000}"/>
    <cellStyle name="Input 145 3 5 3" xfId="17012" xr:uid="{00000000-0005-0000-0000-000067420000}"/>
    <cellStyle name="Input 145 3 5 4" xfId="17013" xr:uid="{00000000-0005-0000-0000-000068420000}"/>
    <cellStyle name="Input 145 3 6" xfId="17014" xr:uid="{00000000-0005-0000-0000-000069420000}"/>
    <cellStyle name="Input 145 3 6 2" xfId="17015" xr:uid="{00000000-0005-0000-0000-00006A420000}"/>
    <cellStyle name="Input 145 3 6 3" xfId="17016" xr:uid="{00000000-0005-0000-0000-00006B420000}"/>
    <cellStyle name="Input 145 3 6 4" xfId="17017" xr:uid="{00000000-0005-0000-0000-00006C420000}"/>
    <cellStyle name="Input 145 3 7" xfId="17018" xr:uid="{00000000-0005-0000-0000-00006D420000}"/>
    <cellStyle name="Input 145 3 7 2" xfId="17019" xr:uid="{00000000-0005-0000-0000-00006E420000}"/>
    <cellStyle name="Input 145 3 7 3" xfId="17020" xr:uid="{00000000-0005-0000-0000-00006F420000}"/>
    <cellStyle name="Input 145 3 7 4" xfId="17021" xr:uid="{00000000-0005-0000-0000-000070420000}"/>
    <cellStyle name="Input 145 3 8" xfId="17022" xr:uid="{00000000-0005-0000-0000-000071420000}"/>
    <cellStyle name="Input 145 3 9" xfId="17023" xr:uid="{00000000-0005-0000-0000-000072420000}"/>
    <cellStyle name="Input 145 4" xfId="17024" xr:uid="{00000000-0005-0000-0000-000073420000}"/>
    <cellStyle name="Input 145 4 2" xfId="17025" xr:uid="{00000000-0005-0000-0000-000074420000}"/>
    <cellStyle name="Input 145 4 2 2" xfId="17026" xr:uid="{00000000-0005-0000-0000-000075420000}"/>
    <cellStyle name="Input 145 4 2 3" xfId="17027" xr:uid="{00000000-0005-0000-0000-000076420000}"/>
    <cellStyle name="Input 145 4 2 4" xfId="17028" xr:uid="{00000000-0005-0000-0000-000077420000}"/>
    <cellStyle name="Input 145 4 3" xfId="17029" xr:uid="{00000000-0005-0000-0000-000078420000}"/>
    <cellStyle name="Input 145 4 3 2" xfId="17030" xr:uid="{00000000-0005-0000-0000-000079420000}"/>
    <cellStyle name="Input 145 4 3 3" xfId="17031" xr:uid="{00000000-0005-0000-0000-00007A420000}"/>
    <cellStyle name="Input 145 4 3 4" xfId="17032" xr:uid="{00000000-0005-0000-0000-00007B420000}"/>
    <cellStyle name="Input 145 4 4" xfId="17033" xr:uid="{00000000-0005-0000-0000-00007C420000}"/>
    <cellStyle name="Input 145 4 4 2" xfId="17034" xr:uid="{00000000-0005-0000-0000-00007D420000}"/>
    <cellStyle name="Input 145 4 4 3" xfId="17035" xr:uid="{00000000-0005-0000-0000-00007E420000}"/>
    <cellStyle name="Input 145 4 4 4" xfId="17036" xr:uid="{00000000-0005-0000-0000-00007F420000}"/>
    <cellStyle name="Input 145 4 5" xfId="17037" xr:uid="{00000000-0005-0000-0000-000080420000}"/>
    <cellStyle name="Input 145 4 5 2" xfId="17038" xr:uid="{00000000-0005-0000-0000-000081420000}"/>
    <cellStyle name="Input 145 4 5 3" xfId="17039" xr:uid="{00000000-0005-0000-0000-000082420000}"/>
    <cellStyle name="Input 145 4 5 4" xfId="17040" xr:uid="{00000000-0005-0000-0000-000083420000}"/>
    <cellStyle name="Input 145 4 6" xfId="17041" xr:uid="{00000000-0005-0000-0000-000084420000}"/>
    <cellStyle name="Input 145 4 6 2" xfId="17042" xr:uid="{00000000-0005-0000-0000-000085420000}"/>
    <cellStyle name="Input 145 4 6 3" xfId="17043" xr:uid="{00000000-0005-0000-0000-000086420000}"/>
    <cellStyle name="Input 145 4 6 4" xfId="17044" xr:uid="{00000000-0005-0000-0000-000087420000}"/>
    <cellStyle name="Input 145 4 7" xfId="17045" xr:uid="{00000000-0005-0000-0000-000088420000}"/>
    <cellStyle name="Input 145 4 8" xfId="17046" xr:uid="{00000000-0005-0000-0000-000089420000}"/>
    <cellStyle name="Input 145 4 9" xfId="17047" xr:uid="{00000000-0005-0000-0000-00008A420000}"/>
    <cellStyle name="Input 145 5" xfId="17048" xr:uid="{00000000-0005-0000-0000-00008B420000}"/>
    <cellStyle name="Input 145 5 2" xfId="17049" xr:uid="{00000000-0005-0000-0000-00008C420000}"/>
    <cellStyle name="Input 145 5 3" xfId="17050" xr:uid="{00000000-0005-0000-0000-00008D420000}"/>
    <cellStyle name="Input 145 5 4" xfId="17051" xr:uid="{00000000-0005-0000-0000-00008E420000}"/>
    <cellStyle name="Input 145 6" xfId="17052" xr:uid="{00000000-0005-0000-0000-00008F420000}"/>
    <cellStyle name="Input 145 6 2" xfId="17053" xr:uid="{00000000-0005-0000-0000-000090420000}"/>
    <cellStyle name="Input 145 6 3" xfId="17054" xr:uid="{00000000-0005-0000-0000-000091420000}"/>
    <cellStyle name="Input 145 6 4" xfId="17055" xr:uid="{00000000-0005-0000-0000-000092420000}"/>
    <cellStyle name="Input 145 7" xfId="17056" xr:uid="{00000000-0005-0000-0000-000093420000}"/>
    <cellStyle name="Input 145 7 2" xfId="17057" xr:uid="{00000000-0005-0000-0000-000094420000}"/>
    <cellStyle name="Input 145 7 3" xfId="17058" xr:uid="{00000000-0005-0000-0000-000095420000}"/>
    <cellStyle name="Input 145 7 4" xfId="17059" xr:uid="{00000000-0005-0000-0000-000096420000}"/>
    <cellStyle name="Input 145 8" xfId="17060" xr:uid="{00000000-0005-0000-0000-000097420000}"/>
    <cellStyle name="Input 145 8 2" xfId="17061" xr:uid="{00000000-0005-0000-0000-000098420000}"/>
    <cellStyle name="Input 145 8 3" xfId="17062" xr:uid="{00000000-0005-0000-0000-000099420000}"/>
    <cellStyle name="Input 145 8 4" xfId="17063" xr:uid="{00000000-0005-0000-0000-00009A420000}"/>
    <cellStyle name="Input 145 9" xfId="17064" xr:uid="{00000000-0005-0000-0000-00009B420000}"/>
    <cellStyle name="Input 146" xfId="17065" xr:uid="{00000000-0005-0000-0000-00009C420000}"/>
    <cellStyle name="Input 146 10" xfId="17066" xr:uid="{00000000-0005-0000-0000-00009D420000}"/>
    <cellStyle name="Input 146 11" xfId="17067" xr:uid="{00000000-0005-0000-0000-00009E420000}"/>
    <cellStyle name="Input 146 2" xfId="17068" xr:uid="{00000000-0005-0000-0000-00009F420000}"/>
    <cellStyle name="Input 146 2 10" xfId="17069" xr:uid="{00000000-0005-0000-0000-0000A0420000}"/>
    <cellStyle name="Input 146 2 11" xfId="17070" xr:uid="{00000000-0005-0000-0000-0000A1420000}"/>
    <cellStyle name="Input 146 2 2" xfId="17071" xr:uid="{00000000-0005-0000-0000-0000A2420000}"/>
    <cellStyle name="Input 146 2 2 2" xfId="17072" xr:uid="{00000000-0005-0000-0000-0000A3420000}"/>
    <cellStyle name="Input 146 2 2 3" xfId="17073" xr:uid="{00000000-0005-0000-0000-0000A4420000}"/>
    <cellStyle name="Input 146 2 2 4" xfId="17074" xr:uid="{00000000-0005-0000-0000-0000A5420000}"/>
    <cellStyle name="Input 146 2 3" xfId="17075" xr:uid="{00000000-0005-0000-0000-0000A6420000}"/>
    <cellStyle name="Input 146 2 3 2" xfId="17076" xr:uid="{00000000-0005-0000-0000-0000A7420000}"/>
    <cellStyle name="Input 146 2 3 3" xfId="17077" xr:uid="{00000000-0005-0000-0000-0000A8420000}"/>
    <cellStyle name="Input 146 2 3 4" xfId="17078" xr:uid="{00000000-0005-0000-0000-0000A9420000}"/>
    <cellStyle name="Input 146 2 4" xfId="17079" xr:uid="{00000000-0005-0000-0000-0000AA420000}"/>
    <cellStyle name="Input 146 2 4 2" xfId="17080" xr:uid="{00000000-0005-0000-0000-0000AB420000}"/>
    <cellStyle name="Input 146 2 4 3" xfId="17081" xr:uid="{00000000-0005-0000-0000-0000AC420000}"/>
    <cellStyle name="Input 146 2 4 4" xfId="17082" xr:uid="{00000000-0005-0000-0000-0000AD420000}"/>
    <cellStyle name="Input 146 2 5" xfId="17083" xr:uid="{00000000-0005-0000-0000-0000AE420000}"/>
    <cellStyle name="Input 146 2 5 2" xfId="17084" xr:uid="{00000000-0005-0000-0000-0000AF420000}"/>
    <cellStyle name="Input 146 2 5 3" xfId="17085" xr:uid="{00000000-0005-0000-0000-0000B0420000}"/>
    <cellStyle name="Input 146 2 5 4" xfId="17086" xr:uid="{00000000-0005-0000-0000-0000B1420000}"/>
    <cellStyle name="Input 146 2 6" xfId="17087" xr:uid="{00000000-0005-0000-0000-0000B2420000}"/>
    <cellStyle name="Input 146 2 6 2" xfId="17088" xr:uid="{00000000-0005-0000-0000-0000B3420000}"/>
    <cellStyle name="Input 146 2 6 3" xfId="17089" xr:uid="{00000000-0005-0000-0000-0000B4420000}"/>
    <cellStyle name="Input 146 2 6 4" xfId="17090" xr:uid="{00000000-0005-0000-0000-0000B5420000}"/>
    <cellStyle name="Input 146 2 7" xfId="17091" xr:uid="{00000000-0005-0000-0000-0000B6420000}"/>
    <cellStyle name="Input 146 2 7 2" xfId="17092" xr:uid="{00000000-0005-0000-0000-0000B7420000}"/>
    <cellStyle name="Input 146 2 7 3" xfId="17093" xr:uid="{00000000-0005-0000-0000-0000B8420000}"/>
    <cellStyle name="Input 146 2 7 4" xfId="17094" xr:uid="{00000000-0005-0000-0000-0000B9420000}"/>
    <cellStyle name="Input 146 2 8" xfId="17095" xr:uid="{00000000-0005-0000-0000-0000BA420000}"/>
    <cellStyle name="Input 146 2 8 2" xfId="17096" xr:uid="{00000000-0005-0000-0000-0000BB420000}"/>
    <cellStyle name="Input 146 2 8 3" xfId="17097" xr:uid="{00000000-0005-0000-0000-0000BC420000}"/>
    <cellStyle name="Input 146 2 8 4" xfId="17098" xr:uid="{00000000-0005-0000-0000-0000BD420000}"/>
    <cellStyle name="Input 146 2 9" xfId="17099" xr:uid="{00000000-0005-0000-0000-0000BE420000}"/>
    <cellStyle name="Input 146 3" xfId="17100" xr:uid="{00000000-0005-0000-0000-0000BF420000}"/>
    <cellStyle name="Input 146 3 10" xfId="17101" xr:uid="{00000000-0005-0000-0000-0000C0420000}"/>
    <cellStyle name="Input 146 3 2" xfId="17102" xr:uid="{00000000-0005-0000-0000-0000C1420000}"/>
    <cellStyle name="Input 146 3 2 2" xfId="17103" xr:uid="{00000000-0005-0000-0000-0000C2420000}"/>
    <cellStyle name="Input 146 3 2 3" xfId="17104" xr:uid="{00000000-0005-0000-0000-0000C3420000}"/>
    <cellStyle name="Input 146 3 2 4" xfId="17105" xr:uid="{00000000-0005-0000-0000-0000C4420000}"/>
    <cellStyle name="Input 146 3 3" xfId="17106" xr:uid="{00000000-0005-0000-0000-0000C5420000}"/>
    <cellStyle name="Input 146 3 3 2" xfId="17107" xr:uid="{00000000-0005-0000-0000-0000C6420000}"/>
    <cellStyle name="Input 146 3 3 3" xfId="17108" xr:uid="{00000000-0005-0000-0000-0000C7420000}"/>
    <cellStyle name="Input 146 3 3 4" xfId="17109" xr:uid="{00000000-0005-0000-0000-0000C8420000}"/>
    <cellStyle name="Input 146 3 4" xfId="17110" xr:uid="{00000000-0005-0000-0000-0000C9420000}"/>
    <cellStyle name="Input 146 3 4 2" xfId="17111" xr:uid="{00000000-0005-0000-0000-0000CA420000}"/>
    <cellStyle name="Input 146 3 4 3" xfId="17112" xr:uid="{00000000-0005-0000-0000-0000CB420000}"/>
    <cellStyle name="Input 146 3 4 4" xfId="17113" xr:uid="{00000000-0005-0000-0000-0000CC420000}"/>
    <cellStyle name="Input 146 3 5" xfId="17114" xr:uid="{00000000-0005-0000-0000-0000CD420000}"/>
    <cellStyle name="Input 146 3 5 2" xfId="17115" xr:uid="{00000000-0005-0000-0000-0000CE420000}"/>
    <cellStyle name="Input 146 3 5 3" xfId="17116" xr:uid="{00000000-0005-0000-0000-0000CF420000}"/>
    <cellStyle name="Input 146 3 5 4" xfId="17117" xr:uid="{00000000-0005-0000-0000-0000D0420000}"/>
    <cellStyle name="Input 146 3 6" xfId="17118" xr:uid="{00000000-0005-0000-0000-0000D1420000}"/>
    <cellStyle name="Input 146 3 6 2" xfId="17119" xr:uid="{00000000-0005-0000-0000-0000D2420000}"/>
    <cellStyle name="Input 146 3 6 3" xfId="17120" xr:uid="{00000000-0005-0000-0000-0000D3420000}"/>
    <cellStyle name="Input 146 3 6 4" xfId="17121" xr:uid="{00000000-0005-0000-0000-0000D4420000}"/>
    <cellStyle name="Input 146 3 7" xfId="17122" xr:uid="{00000000-0005-0000-0000-0000D5420000}"/>
    <cellStyle name="Input 146 3 7 2" xfId="17123" xr:uid="{00000000-0005-0000-0000-0000D6420000}"/>
    <cellStyle name="Input 146 3 7 3" xfId="17124" xr:uid="{00000000-0005-0000-0000-0000D7420000}"/>
    <cellStyle name="Input 146 3 7 4" xfId="17125" xr:uid="{00000000-0005-0000-0000-0000D8420000}"/>
    <cellStyle name="Input 146 3 8" xfId="17126" xr:uid="{00000000-0005-0000-0000-0000D9420000}"/>
    <cellStyle name="Input 146 3 9" xfId="17127" xr:uid="{00000000-0005-0000-0000-0000DA420000}"/>
    <cellStyle name="Input 146 4" xfId="17128" xr:uid="{00000000-0005-0000-0000-0000DB420000}"/>
    <cellStyle name="Input 146 4 2" xfId="17129" xr:uid="{00000000-0005-0000-0000-0000DC420000}"/>
    <cellStyle name="Input 146 4 2 2" xfId="17130" xr:uid="{00000000-0005-0000-0000-0000DD420000}"/>
    <cellStyle name="Input 146 4 2 3" xfId="17131" xr:uid="{00000000-0005-0000-0000-0000DE420000}"/>
    <cellStyle name="Input 146 4 2 4" xfId="17132" xr:uid="{00000000-0005-0000-0000-0000DF420000}"/>
    <cellStyle name="Input 146 4 3" xfId="17133" xr:uid="{00000000-0005-0000-0000-0000E0420000}"/>
    <cellStyle name="Input 146 4 3 2" xfId="17134" xr:uid="{00000000-0005-0000-0000-0000E1420000}"/>
    <cellStyle name="Input 146 4 3 3" xfId="17135" xr:uid="{00000000-0005-0000-0000-0000E2420000}"/>
    <cellStyle name="Input 146 4 3 4" xfId="17136" xr:uid="{00000000-0005-0000-0000-0000E3420000}"/>
    <cellStyle name="Input 146 4 4" xfId="17137" xr:uid="{00000000-0005-0000-0000-0000E4420000}"/>
    <cellStyle name="Input 146 4 4 2" xfId="17138" xr:uid="{00000000-0005-0000-0000-0000E5420000}"/>
    <cellStyle name="Input 146 4 4 3" xfId="17139" xr:uid="{00000000-0005-0000-0000-0000E6420000}"/>
    <cellStyle name="Input 146 4 4 4" xfId="17140" xr:uid="{00000000-0005-0000-0000-0000E7420000}"/>
    <cellStyle name="Input 146 4 5" xfId="17141" xr:uid="{00000000-0005-0000-0000-0000E8420000}"/>
    <cellStyle name="Input 146 4 5 2" xfId="17142" xr:uid="{00000000-0005-0000-0000-0000E9420000}"/>
    <cellStyle name="Input 146 4 5 3" xfId="17143" xr:uid="{00000000-0005-0000-0000-0000EA420000}"/>
    <cellStyle name="Input 146 4 5 4" xfId="17144" xr:uid="{00000000-0005-0000-0000-0000EB420000}"/>
    <cellStyle name="Input 146 4 6" xfId="17145" xr:uid="{00000000-0005-0000-0000-0000EC420000}"/>
    <cellStyle name="Input 146 4 6 2" xfId="17146" xr:uid="{00000000-0005-0000-0000-0000ED420000}"/>
    <cellStyle name="Input 146 4 6 3" xfId="17147" xr:uid="{00000000-0005-0000-0000-0000EE420000}"/>
    <cellStyle name="Input 146 4 6 4" xfId="17148" xr:uid="{00000000-0005-0000-0000-0000EF420000}"/>
    <cellStyle name="Input 146 4 7" xfId="17149" xr:uid="{00000000-0005-0000-0000-0000F0420000}"/>
    <cellStyle name="Input 146 4 8" xfId="17150" xr:uid="{00000000-0005-0000-0000-0000F1420000}"/>
    <cellStyle name="Input 146 4 9" xfId="17151" xr:uid="{00000000-0005-0000-0000-0000F2420000}"/>
    <cellStyle name="Input 146 5" xfId="17152" xr:uid="{00000000-0005-0000-0000-0000F3420000}"/>
    <cellStyle name="Input 146 5 2" xfId="17153" xr:uid="{00000000-0005-0000-0000-0000F4420000}"/>
    <cellStyle name="Input 146 5 3" xfId="17154" xr:uid="{00000000-0005-0000-0000-0000F5420000}"/>
    <cellStyle name="Input 146 5 4" xfId="17155" xr:uid="{00000000-0005-0000-0000-0000F6420000}"/>
    <cellStyle name="Input 146 6" xfId="17156" xr:uid="{00000000-0005-0000-0000-0000F7420000}"/>
    <cellStyle name="Input 146 6 2" xfId="17157" xr:uid="{00000000-0005-0000-0000-0000F8420000}"/>
    <cellStyle name="Input 146 6 3" xfId="17158" xr:uid="{00000000-0005-0000-0000-0000F9420000}"/>
    <cellStyle name="Input 146 6 4" xfId="17159" xr:uid="{00000000-0005-0000-0000-0000FA420000}"/>
    <cellStyle name="Input 146 7" xfId="17160" xr:uid="{00000000-0005-0000-0000-0000FB420000}"/>
    <cellStyle name="Input 146 7 2" xfId="17161" xr:uid="{00000000-0005-0000-0000-0000FC420000}"/>
    <cellStyle name="Input 146 7 3" xfId="17162" xr:uid="{00000000-0005-0000-0000-0000FD420000}"/>
    <cellStyle name="Input 146 7 4" xfId="17163" xr:uid="{00000000-0005-0000-0000-0000FE420000}"/>
    <cellStyle name="Input 146 8" xfId="17164" xr:uid="{00000000-0005-0000-0000-0000FF420000}"/>
    <cellStyle name="Input 146 8 2" xfId="17165" xr:uid="{00000000-0005-0000-0000-000000430000}"/>
    <cellStyle name="Input 146 8 3" xfId="17166" xr:uid="{00000000-0005-0000-0000-000001430000}"/>
    <cellStyle name="Input 146 8 4" xfId="17167" xr:uid="{00000000-0005-0000-0000-000002430000}"/>
    <cellStyle name="Input 146 9" xfId="17168" xr:uid="{00000000-0005-0000-0000-000003430000}"/>
    <cellStyle name="Input 147" xfId="17169" xr:uid="{00000000-0005-0000-0000-000004430000}"/>
    <cellStyle name="Input 147 10" xfId="17170" xr:uid="{00000000-0005-0000-0000-000005430000}"/>
    <cellStyle name="Input 147 11" xfId="17171" xr:uid="{00000000-0005-0000-0000-000006430000}"/>
    <cellStyle name="Input 147 2" xfId="17172" xr:uid="{00000000-0005-0000-0000-000007430000}"/>
    <cellStyle name="Input 147 2 10" xfId="17173" xr:uid="{00000000-0005-0000-0000-000008430000}"/>
    <cellStyle name="Input 147 2 11" xfId="17174" xr:uid="{00000000-0005-0000-0000-000009430000}"/>
    <cellStyle name="Input 147 2 2" xfId="17175" xr:uid="{00000000-0005-0000-0000-00000A430000}"/>
    <cellStyle name="Input 147 2 2 2" xfId="17176" xr:uid="{00000000-0005-0000-0000-00000B430000}"/>
    <cellStyle name="Input 147 2 2 3" xfId="17177" xr:uid="{00000000-0005-0000-0000-00000C430000}"/>
    <cellStyle name="Input 147 2 2 4" xfId="17178" xr:uid="{00000000-0005-0000-0000-00000D430000}"/>
    <cellStyle name="Input 147 2 3" xfId="17179" xr:uid="{00000000-0005-0000-0000-00000E430000}"/>
    <cellStyle name="Input 147 2 3 2" xfId="17180" xr:uid="{00000000-0005-0000-0000-00000F430000}"/>
    <cellStyle name="Input 147 2 3 3" xfId="17181" xr:uid="{00000000-0005-0000-0000-000010430000}"/>
    <cellStyle name="Input 147 2 3 4" xfId="17182" xr:uid="{00000000-0005-0000-0000-000011430000}"/>
    <cellStyle name="Input 147 2 4" xfId="17183" xr:uid="{00000000-0005-0000-0000-000012430000}"/>
    <cellStyle name="Input 147 2 4 2" xfId="17184" xr:uid="{00000000-0005-0000-0000-000013430000}"/>
    <cellStyle name="Input 147 2 4 3" xfId="17185" xr:uid="{00000000-0005-0000-0000-000014430000}"/>
    <cellStyle name="Input 147 2 4 4" xfId="17186" xr:uid="{00000000-0005-0000-0000-000015430000}"/>
    <cellStyle name="Input 147 2 5" xfId="17187" xr:uid="{00000000-0005-0000-0000-000016430000}"/>
    <cellStyle name="Input 147 2 5 2" xfId="17188" xr:uid="{00000000-0005-0000-0000-000017430000}"/>
    <cellStyle name="Input 147 2 5 3" xfId="17189" xr:uid="{00000000-0005-0000-0000-000018430000}"/>
    <cellStyle name="Input 147 2 5 4" xfId="17190" xr:uid="{00000000-0005-0000-0000-000019430000}"/>
    <cellStyle name="Input 147 2 6" xfId="17191" xr:uid="{00000000-0005-0000-0000-00001A430000}"/>
    <cellStyle name="Input 147 2 6 2" xfId="17192" xr:uid="{00000000-0005-0000-0000-00001B430000}"/>
    <cellStyle name="Input 147 2 6 3" xfId="17193" xr:uid="{00000000-0005-0000-0000-00001C430000}"/>
    <cellStyle name="Input 147 2 6 4" xfId="17194" xr:uid="{00000000-0005-0000-0000-00001D430000}"/>
    <cellStyle name="Input 147 2 7" xfId="17195" xr:uid="{00000000-0005-0000-0000-00001E430000}"/>
    <cellStyle name="Input 147 2 7 2" xfId="17196" xr:uid="{00000000-0005-0000-0000-00001F430000}"/>
    <cellStyle name="Input 147 2 7 3" xfId="17197" xr:uid="{00000000-0005-0000-0000-000020430000}"/>
    <cellStyle name="Input 147 2 7 4" xfId="17198" xr:uid="{00000000-0005-0000-0000-000021430000}"/>
    <cellStyle name="Input 147 2 8" xfId="17199" xr:uid="{00000000-0005-0000-0000-000022430000}"/>
    <cellStyle name="Input 147 2 8 2" xfId="17200" xr:uid="{00000000-0005-0000-0000-000023430000}"/>
    <cellStyle name="Input 147 2 8 3" xfId="17201" xr:uid="{00000000-0005-0000-0000-000024430000}"/>
    <cellStyle name="Input 147 2 8 4" xfId="17202" xr:uid="{00000000-0005-0000-0000-000025430000}"/>
    <cellStyle name="Input 147 2 9" xfId="17203" xr:uid="{00000000-0005-0000-0000-000026430000}"/>
    <cellStyle name="Input 147 3" xfId="17204" xr:uid="{00000000-0005-0000-0000-000027430000}"/>
    <cellStyle name="Input 147 3 10" xfId="17205" xr:uid="{00000000-0005-0000-0000-000028430000}"/>
    <cellStyle name="Input 147 3 2" xfId="17206" xr:uid="{00000000-0005-0000-0000-000029430000}"/>
    <cellStyle name="Input 147 3 2 2" xfId="17207" xr:uid="{00000000-0005-0000-0000-00002A430000}"/>
    <cellStyle name="Input 147 3 2 3" xfId="17208" xr:uid="{00000000-0005-0000-0000-00002B430000}"/>
    <cellStyle name="Input 147 3 2 4" xfId="17209" xr:uid="{00000000-0005-0000-0000-00002C430000}"/>
    <cellStyle name="Input 147 3 3" xfId="17210" xr:uid="{00000000-0005-0000-0000-00002D430000}"/>
    <cellStyle name="Input 147 3 3 2" xfId="17211" xr:uid="{00000000-0005-0000-0000-00002E430000}"/>
    <cellStyle name="Input 147 3 3 3" xfId="17212" xr:uid="{00000000-0005-0000-0000-00002F430000}"/>
    <cellStyle name="Input 147 3 3 4" xfId="17213" xr:uid="{00000000-0005-0000-0000-000030430000}"/>
    <cellStyle name="Input 147 3 4" xfId="17214" xr:uid="{00000000-0005-0000-0000-000031430000}"/>
    <cellStyle name="Input 147 3 4 2" xfId="17215" xr:uid="{00000000-0005-0000-0000-000032430000}"/>
    <cellStyle name="Input 147 3 4 3" xfId="17216" xr:uid="{00000000-0005-0000-0000-000033430000}"/>
    <cellStyle name="Input 147 3 4 4" xfId="17217" xr:uid="{00000000-0005-0000-0000-000034430000}"/>
    <cellStyle name="Input 147 3 5" xfId="17218" xr:uid="{00000000-0005-0000-0000-000035430000}"/>
    <cellStyle name="Input 147 3 5 2" xfId="17219" xr:uid="{00000000-0005-0000-0000-000036430000}"/>
    <cellStyle name="Input 147 3 5 3" xfId="17220" xr:uid="{00000000-0005-0000-0000-000037430000}"/>
    <cellStyle name="Input 147 3 5 4" xfId="17221" xr:uid="{00000000-0005-0000-0000-000038430000}"/>
    <cellStyle name="Input 147 3 6" xfId="17222" xr:uid="{00000000-0005-0000-0000-000039430000}"/>
    <cellStyle name="Input 147 3 6 2" xfId="17223" xr:uid="{00000000-0005-0000-0000-00003A430000}"/>
    <cellStyle name="Input 147 3 6 3" xfId="17224" xr:uid="{00000000-0005-0000-0000-00003B430000}"/>
    <cellStyle name="Input 147 3 6 4" xfId="17225" xr:uid="{00000000-0005-0000-0000-00003C430000}"/>
    <cellStyle name="Input 147 3 7" xfId="17226" xr:uid="{00000000-0005-0000-0000-00003D430000}"/>
    <cellStyle name="Input 147 3 7 2" xfId="17227" xr:uid="{00000000-0005-0000-0000-00003E430000}"/>
    <cellStyle name="Input 147 3 7 3" xfId="17228" xr:uid="{00000000-0005-0000-0000-00003F430000}"/>
    <cellStyle name="Input 147 3 7 4" xfId="17229" xr:uid="{00000000-0005-0000-0000-000040430000}"/>
    <cellStyle name="Input 147 3 8" xfId="17230" xr:uid="{00000000-0005-0000-0000-000041430000}"/>
    <cellStyle name="Input 147 3 9" xfId="17231" xr:uid="{00000000-0005-0000-0000-000042430000}"/>
    <cellStyle name="Input 147 4" xfId="17232" xr:uid="{00000000-0005-0000-0000-000043430000}"/>
    <cellStyle name="Input 147 4 2" xfId="17233" xr:uid="{00000000-0005-0000-0000-000044430000}"/>
    <cellStyle name="Input 147 4 2 2" xfId="17234" xr:uid="{00000000-0005-0000-0000-000045430000}"/>
    <cellStyle name="Input 147 4 2 3" xfId="17235" xr:uid="{00000000-0005-0000-0000-000046430000}"/>
    <cellStyle name="Input 147 4 2 4" xfId="17236" xr:uid="{00000000-0005-0000-0000-000047430000}"/>
    <cellStyle name="Input 147 4 3" xfId="17237" xr:uid="{00000000-0005-0000-0000-000048430000}"/>
    <cellStyle name="Input 147 4 3 2" xfId="17238" xr:uid="{00000000-0005-0000-0000-000049430000}"/>
    <cellStyle name="Input 147 4 3 3" xfId="17239" xr:uid="{00000000-0005-0000-0000-00004A430000}"/>
    <cellStyle name="Input 147 4 3 4" xfId="17240" xr:uid="{00000000-0005-0000-0000-00004B430000}"/>
    <cellStyle name="Input 147 4 4" xfId="17241" xr:uid="{00000000-0005-0000-0000-00004C430000}"/>
    <cellStyle name="Input 147 4 4 2" xfId="17242" xr:uid="{00000000-0005-0000-0000-00004D430000}"/>
    <cellStyle name="Input 147 4 4 3" xfId="17243" xr:uid="{00000000-0005-0000-0000-00004E430000}"/>
    <cellStyle name="Input 147 4 4 4" xfId="17244" xr:uid="{00000000-0005-0000-0000-00004F430000}"/>
    <cellStyle name="Input 147 4 5" xfId="17245" xr:uid="{00000000-0005-0000-0000-000050430000}"/>
    <cellStyle name="Input 147 4 5 2" xfId="17246" xr:uid="{00000000-0005-0000-0000-000051430000}"/>
    <cellStyle name="Input 147 4 5 3" xfId="17247" xr:uid="{00000000-0005-0000-0000-000052430000}"/>
    <cellStyle name="Input 147 4 5 4" xfId="17248" xr:uid="{00000000-0005-0000-0000-000053430000}"/>
    <cellStyle name="Input 147 4 6" xfId="17249" xr:uid="{00000000-0005-0000-0000-000054430000}"/>
    <cellStyle name="Input 147 4 6 2" xfId="17250" xr:uid="{00000000-0005-0000-0000-000055430000}"/>
    <cellStyle name="Input 147 4 6 3" xfId="17251" xr:uid="{00000000-0005-0000-0000-000056430000}"/>
    <cellStyle name="Input 147 4 6 4" xfId="17252" xr:uid="{00000000-0005-0000-0000-000057430000}"/>
    <cellStyle name="Input 147 4 7" xfId="17253" xr:uid="{00000000-0005-0000-0000-000058430000}"/>
    <cellStyle name="Input 147 4 8" xfId="17254" xr:uid="{00000000-0005-0000-0000-000059430000}"/>
    <cellStyle name="Input 147 4 9" xfId="17255" xr:uid="{00000000-0005-0000-0000-00005A430000}"/>
    <cellStyle name="Input 147 5" xfId="17256" xr:uid="{00000000-0005-0000-0000-00005B430000}"/>
    <cellStyle name="Input 147 5 2" xfId="17257" xr:uid="{00000000-0005-0000-0000-00005C430000}"/>
    <cellStyle name="Input 147 5 3" xfId="17258" xr:uid="{00000000-0005-0000-0000-00005D430000}"/>
    <cellStyle name="Input 147 5 4" xfId="17259" xr:uid="{00000000-0005-0000-0000-00005E430000}"/>
    <cellStyle name="Input 147 6" xfId="17260" xr:uid="{00000000-0005-0000-0000-00005F430000}"/>
    <cellStyle name="Input 147 6 2" xfId="17261" xr:uid="{00000000-0005-0000-0000-000060430000}"/>
    <cellStyle name="Input 147 6 3" xfId="17262" xr:uid="{00000000-0005-0000-0000-000061430000}"/>
    <cellStyle name="Input 147 6 4" xfId="17263" xr:uid="{00000000-0005-0000-0000-000062430000}"/>
    <cellStyle name="Input 147 7" xfId="17264" xr:uid="{00000000-0005-0000-0000-000063430000}"/>
    <cellStyle name="Input 147 7 2" xfId="17265" xr:uid="{00000000-0005-0000-0000-000064430000}"/>
    <cellStyle name="Input 147 7 3" xfId="17266" xr:uid="{00000000-0005-0000-0000-000065430000}"/>
    <cellStyle name="Input 147 7 4" xfId="17267" xr:uid="{00000000-0005-0000-0000-000066430000}"/>
    <cellStyle name="Input 147 8" xfId="17268" xr:uid="{00000000-0005-0000-0000-000067430000}"/>
    <cellStyle name="Input 147 8 2" xfId="17269" xr:uid="{00000000-0005-0000-0000-000068430000}"/>
    <cellStyle name="Input 147 8 3" xfId="17270" xr:uid="{00000000-0005-0000-0000-000069430000}"/>
    <cellStyle name="Input 147 8 4" xfId="17271" xr:uid="{00000000-0005-0000-0000-00006A430000}"/>
    <cellStyle name="Input 147 9" xfId="17272" xr:uid="{00000000-0005-0000-0000-00006B430000}"/>
    <cellStyle name="Input 148" xfId="17273" xr:uid="{00000000-0005-0000-0000-00006C430000}"/>
    <cellStyle name="Input 148 10" xfId="17274" xr:uid="{00000000-0005-0000-0000-00006D430000}"/>
    <cellStyle name="Input 148 11" xfId="17275" xr:uid="{00000000-0005-0000-0000-00006E430000}"/>
    <cellStyle name="Input 148 2" xfId="17276" xr:uid="{00000000-0005-0000-0000-00006F430000}"/>
    <cellStyle name="Input 148 2 10" xfId="17277" xr:uid="{00000000-0005-0000-0000-000070430000}"/>
    <cellStyle name="Input 148 2 11" xfId="17278" xr:uid="{00000000-0005-0000-0000-000071430000}"/>
    <cellStyle name="Input 148 2 2" xfId="17279" xr:uid="{00000000-0005-0000-0000-000072430000}"/>
    <cellStyle name="Input 148 2 2 2" xfId="17280" xr:uid="{00000000-0005-0000-0000-000073430000}"/>
    <cellStyle name="Input 148 2 2 3" xfId="17281" xr:uid="{00000000-0005-0000-0000-000074430000}"/>
    <cellStyle name="Input 148 2 2 4" xfId="17282" xr:uid="{00000000-0005-0000-0000-000075430000}"/>
    <cellStyle name="Input 148 2 3" xfId="17283" xr:uid="{00000000-0005-0000-0000-000076430000}"/>
    <cellStyle name="Input 148 2 3 2" xfId="17284" xr:uid="{00000000-0005-0000-0000-000077430000}"/>
    <cellStyle name="Input 148 2 3 3" xfId="17285" xr:uid="{00000000-0005-0000-0000-000078430000}"/>
    <cellStyle name="Input 148 2 3 4" xfId="17286" xr:uid="{00000000-0005-0000-0000-000079430000}"/>
    <cellStyle name="Input 148 2 4" xfId="17287" xr:uid="{00000000-0005-0000-0000-00007A430000}"/>
    <cellStyle name="Input 148 2 4 2" xfId="17288" xr:uid="{00000000-0005-0000-0000-00007B430000}"/>
    <cellStyle name="Input 148 2 4 3" xfId="17289" xr:uid="{00000000-0005-0000-0000-00007C430000}"/>
    <cellStyle name="Input 148 2 4 4" xfId="17290" xr:uid="{00000000-0005-0000-0000-00007D430000}"/>
    <cellStyle name="Input 148 2 5" xfId="17291" xr:uid="{00000000-0005-0000-0000-00007E430000}"/>
    <cellStyle name="Input 148 2 5 2" xfId="17292" xr:uid="{00000000-0005-0000-0000-00007F430000}"/>
    <cellStyle name="Input 148 2 5 3" xfId="17293" xr:uid="{00000000-0005-0000-0000-000080430000}"/>
    <cellStyle name="Input 148 2 5 4" xfId="17294" xr:uid="{00000000-0005-0000-0000-000081430000}"/>
    <cellStyle name="Input 148 2 6" xfId="17295" xr:uid="{00000000-0005-0000-0000-000082430000}"/>
    <cellStyle name="Input 148 2 6 2" xfId="17296" xr:uid="{00000000-0005-0000-0000-000083430000}"/>
    <cellStyle name="Input 148 2 6 3" xfId="17297" xr:uid="{00000000-0005-0000-0000-000084430000}"/>
    <cellStyle name="Input 148 2 6 4" xfId="17298" xr:uid="{00000000-0005-0000-0000-000085430000}"/>
    <cellStyle name="Input 148 2 7" xfId="17299" xr:uid="{00000000-0005-0000-0000-000086430000}"/>
    <cellStyle name="Input 148 2 7 2" xfId="17300" xr:uid="{00000000-0005-0000-0000-000087430000}"/>
    <cellStyle name="Input 148 2 7 3" xfId="17301" xr:uid="{00000000-0005-0000-0000-000088430000}"/>
    <cellStyle name="Input 148 2 7 4" xfId="17302" xr:uid="{00000000-0005-0000-0000-000089430000}"/>
    <cellStyle name="Input 148 2 8" xfId="17303" xr:uid="{00000000-0005-0000-0000-00008A430000}"/>
    <cellStyle name="Input 148 2 8 2" xfId="17304" xr:uid="{00000000-0005-0000-0000-00008B430000}"/>
    <cellStyle name="Input 148 2 8 3" xfId="17305" xr:uid="{00000000-0005-0000-0000-00008C430000}"/>
    <cellStyle name="Input 148 2 8 4" xfId="17306" xr:uid="{00000000-0005-0000-0000-00008D430000}"/>
    <cellStyle name="Input 148 2 9" xfId="17307" xr:uid="{00000000-0005-0000-0000-00008E430000}"/>
    <cellStyle name="Input 148 3" xfId="17308" xr:uid="{00000000-0005-0000-0000-00008F430000}"/>
    <cellStyle name="Input 148 3 10" xfId="17309" xr:uid="{00000000-0005-0000-0000-000090430000}"/>
    <cellStyle name="Input 148 3 2" xfId="17310" xr:uid="{00000000-0005-0000-0000-000091430000}"/>
    <cellStyle name="Input 148 3 2 2" xfId="17311" xr:uid="{00000000-0005-0000-0000-000092430000}"/>
    <cellStyle name="Input 148 3 2 3" xfId="17312" xr:uid="{00000000-0005-0000-0000-000093430000}"/>
    <cellStyle name="Input 148 3 2 4" xfId="17313" xr:uid="{00000000-0005-0000-0000-000094430000}"/>
    <cellStyle name="Input 148 3 3" xfId="17314" xr:uid="{00000000-0005-0000-0000-000095430000}"/>
    <cellStyle name="Input 148 3 3 2" xfId="17315" xr:uid="{00000000-0005-0000-0000-000096430000}"/>
    <cellStyle name="Input 148 3 3 3" xfId="17316" xr:uid="{00000000-0005-0000-0000-000097430000}"/>
    <cellStyle name="Input 148 3 3 4" xfId="17317" xr:uid="{00000000-0005-0000-0000-000098430000}"/>
    <cellStyle name="Input 148 3 4" xfId="17318" xr:uid="{00000000-0005-0000-0000-000099430000}"/>
    <cellStyle name="Input 148 3 4 2" xfId="17319" xr:uid="{00000000-0005-0000-0000-00009A430000}"/>
    <cellStyle name="Input 148 3 4 3" xfId="17320" xr:uid="{00000000-0005-0000-0000-00009B430000}"/>
    <cellStyle name="Input 148 3 4 4" xfId="17321" xr:uid="{00000000-0005-0000-0000-00009C430000}"/>
    <cellStyle name="Input 148 3 5" xfId="17322" xr:uid="{00000000-0005-0000-0000-00009D430000}"/>
    <cellStyle name="Input 148 3 5 2" xfId="17323" xr:uid="{00000000-0005-0000-0000-00009E430000}"/>
    <cellStyle name="Input 148 3 5 3" xfId="17324" xr:uid="{00000000-0005-0000-0000-00009F430000}"/>
    <cellStyle name="Input 148 3 5 4" xfId="17325" xr:uid="{00000000-0005-0000-0000-0000A0430000}"/>
    <cellStyle name="Input 148 3 6" xfId="17326" xr:uid="{00000000-0005-0000-0000-0000A1430000}"/>
    <cellStyle name="Input 148 3 6 2" xfId="17327" xr:uid="{00000000-0005-0000-0000-0000A2430000}"/>
    <cellStyle name="Input 148 3 6 3" xfId="17328" xr:uid="{00000000-0005-0000-0000-0000A3430000}"/>
    <cellStyle name="Input 148 3 6 4" xfId="17329" xr:uid="{00000000-0005-0000-0000-0000A4430000}"/>
    <cellStyle name="Input 148 3 7" xfId="17330" xr:uid="{00000000-0005-0000-0000-0000A5430000}"/>
    <cellStyle name="Input 148 3 7 2" xfId="17331" xr:uid="{00000000-0005-0000-0000-0000A6430000}"/>
    <cellStyle name="Input 148 3 7 3" xfId="17332" xr:uid="{00000000-0005-0000-0000-0000A7430000}"/>
    <cellStyle name="Input 148 3 7 4" xfId="17333" xr:uid="{00000000-0005-0000-0000-0000A8430000}"/>
    <cellStyle name="Input 148 3 8" xfId="17334" xr:uid="{00000000-0005-0000-0000-0000A9430000}"/>
    <cellStyle name="Input 148 3 9" xfId="17335" xr:uid="{00000000-0005-0000-0000-0000AA430000}"/>
    <cellStyle name="Input 148 4" xfId="17336" xr:uid="{00000000-0005-0000-0000-0000AB430000}"/>
    <cellStyle name="Input 148 4 2" xfId="17337" xr:uid="{00000000-0005-0000-0000-0000AC430000}"/>
    <cellStyle name="Input 148 4 2 2" xfId="17338" xr:uid="{00000000-0005-0000-0000-0000AD430000}"/>
    <cellStyle name="Input 148 4 2 3" xfId="17339" xr:uid="{00000000-0005-0000-0000-0000AE430000}"/>
    <cellStyle name="Input 148 4 2 4" xfId="17340" xr:uid="{00000000-0005-0000-0000-0000AF430000}"/>
    <cellStyle name="Input 148 4 3" xfId="17341" xr:uid="{00000000-0005-0000-0000-0000B0430000}"/>
    <cellStyle name="Input 148 4 3 2" xfId="17342" xr:uid="{00000000-0005-0000-0000-0000B1430000}"/>
    <cellStyle name="Input 148 4 3 3" xfId="17343" xr:uid="{00000000-0005-0000-0000-0000B2430000}"/>
    <cellStyle name="Input 148 4 3 4" xfId="17344" xr:uid="{00000000-0005-0000-0000-0000B3430000}"/>
    <cellStyle name="Input 148 4 4" xfId="17345" xr:uid="{00000000-0005-0000-0000-0000B4430000}"/>
    <cellStyle name="Input 148 4 4 2" xfId="17346" xr:uid="{00000000-0005-0000-0000-0000B5430000}"/>
    <cellStyle name="Input 148 4 4 3" xfId="17347" xr:uid="{00000000-0005-0000-0000-0000B6430000}"/>
    <cellStyle name="Input 148 4 4 4" xfId="17348" xr:uid="{00000000-0005-0000-0000-0000B7430000}"/>
    <cellStyle name="Input 148 4 5" xfId="17349" xr:uid="{00000000-0005-0000-0000-0000B8430000}"/>
    <cellStyle name="Input 148 4 5 2" xfId="17350" xr:uid="{00000000-0005-0000-0000-0000B9430000}"/>
    <cellStyle name="Input 148 4 5 3" xfId="17351" xr:uid="{00000000-0005-0000-0000-0000BA430000}"/>
    <cellStyle name="Input 148 4 5 4" xfId="17352" xr:uid="{00000000-0005-0000-0000-0000BB430000}"/>
    <cellStyle name="Input 148 4 6" xfId="17353" xr:uid="{00000000-0005-0000-0000-0000BC430000}"/>
    <cellStyle name="Input 148 4 6 2" xfId="17354" xr:uid="{00000000-0005-0000-0000-0000BD430000}"/>
    <cellStyle name="Input 148 4 6 3" xfId="17355" xr:uid="{00000000-0005-0000-0000-0000BE430000}"/>
    <cellStyle name="Input 148 4 6 4" xfId="17356" xr:uid="{00000000-0005-0000-0000-0000BF430000}"/>
    <cellStyle name="Input 148 4 7" xfId="17357" xr:uid="{00000000-0005-0000-0000-0000C0430000}"/>
    <cellStyle name="Input 148 4 8" xfId="17358" xr:uid="{00000000-0005-0000-0000-0000C1430000}"/>
    <cellStyle name="Input 148 4 9" xfId="17359" xr:uid="{00000000-0005-0000-0000-0000C2430000}"/>
    <cellStyle name="Input 148 5" xfId="17360" xr:uid="{00000000-0005-0000-0000-0000C3430000}"/>
    <cellStyle name="Input 148 5 2" xfId="17361" xr:uid="{00000000-0005-0000-0000-0000C4430000}"/>
    <cellStyle name="Input 148 5 3" xfId="17362" xr:uid="{00000000-0005-0000-0000-0000C5430000}"/>
    <cellStyle name="Input 148 5 4" xfId="17363" xr:uid="{00000000-0005-0000-0000-0000C6430000}"/>
    <cellStyle name="Input 148 6" xfId="17364" xr:uid="{00000000-0005-0000-0000-0000C7430000}"/>
    <cellStyle name="Input 148 6 2" xfId="17365" xr:uid="{00000000-0005-0000-0000-0000C8430000}"/>
    <cellStyle name="Input 148 6 3" xfId="17366" xr:uid="{00000000-0005-0000-0000-0000C9430000}"/>
    <cellStyle name="Input 148 6 4" xfId="17367" xr:uid="{00000000-0005-0000-0000-0000CA430000}"/>
    <cellStyle name="Input 148 7" xfId="17368" xr:uid="{00000000-0005-0000-0000-0000CB430000}"/>
    <cellStyle name="Input 148 7 2" xfId="17369" xr:uid="{00000000-0005-0000-0000-0000CC430000}"/>
    <cellStyle name="Input 148 7 3" xfId="17370" xr:uid="{00000000-0005-0000-0000-0000CD430000}"/>
    <cellStyle name="Input 148 7 4" xfId="17371" xr:uid="{00000000-0005-0000-0000-0000CE430000}"/>
    <cellStyle name="Input 148 8" xfId="17372" xr:uid="{00000000-0005-0000-0000-0000CF430000}"/>
    <cellStyle name="Input 148 8 2" xfId="17373" xr:uid="{00000000-0005-0000-0000-0000D0430000}"/>
    <cellStyle name="Input 148 8 3" xfId="17374" xr:uid="{00000000-0005-0000-0000-0000D1430000}"/>
    <cellStyle name="Input 148 8 4" xfId="17375" xr:uid="{00000000-0005-0000-0000-0000D2430000}"/>
    <cellStyle name="Input 148 9" xfId="17376" xr:uid="{00000000-0005-0000-0000-0000D3430000}"/>
    <cellStyle name="Input 149" xfId="17377" xr:uid="{00000000-0005-0000-0000-0000D4430000}"/>
    <cellStyle name="Input 149 10" xfId="17378" xr:uid="{00000000-0005-0000-0000-0000D5430000}"/>
    <cellStyle name="Input 149 11" xfId="17379" xr:uid="{00000000-0005-0000-0000-0000D6430000}"/>
    <cellStyle name="Input 149 2" xfId="17380" xr:uid="{00000000-0005-0000-0000-0000D7430000}"/>
    <cellStyle name="Input 149 2 10" xfId="17381" xr:uid="{00000000-0005-0000-0000-0000D8430000}"/>
    <cellStyle name="Input 149 2 11" xfId="17382" xr:uid="{00000000-0005-0000-0000-0000D9430000}"/>
    <cellStyle name="Input 149 2 2" xfId="17383" xr:uid="{00000000-0005-0000-0000-0000DA430000}"/>
    <cellStyle name="Input 149 2 2 2" xfId="17384" xr:uid="{00000000-0005-0000-0000-0000DB430000}"/>
    <cellStyle name="Input 149 2 2 3" xfId="17385" xr:uid="{00000000-0005-0000-0000-0000DC430000}"/>
    <cellStyle name="Input 149 2 2 4" xfId="17386" xr:uid="{00000000-0005-0000-0000-0000DD430000}"/>
    <cellStyle name="Input 149 2 3" xfId="17387" xr:uid="{00000000-0005-0000-0000-0000DE430000}"/>
    <cellStyle name="Input 149 2 3 2" xfId="17388" xr:uid="{00000000-0005-0000-0000-0000DF430000}"/>
    <cellStyle name="Input 149 2 3 3" xfId="17389" xr:uid="{00000000-0005-0000-0000-0000E0430000}"/>
    <cellStyle name="Input 149 2 3 4" xfId="17390" xr:uid="{00000000-0005-0000-0000-0000E1430000}"/>
    <cellStyle name="Input 149 2 4" xfId="17391" xr:uid="{00000000-0005-0000-0000-0000E2430000}"/>
    <cellStyle name="Input 149 2 4 2" xfId="17392" xr:uid="{00000000-0005-0000-0000-0000E3430000}"/>
    <cellStyle name="Input 149 2 4 3" xfId="17393" xr:uid="{00000000-0005-0000-0000-0000E4430000}"/>
    <cellStyle name="Input 149 2 4 4" xfId="17394" xr:uid="{00000000-0005-0000-0000-0000E5430000}"/>
    <cellStyle name="Input 149 2 5" xfId="17395" xr:uid="{00000000-0005-0000-0000-0000E6430000}"/>
    <cellStyle name="Input 149 2 5 2" xfId="17396" xr:uid="{00000000-0005-0000-0000-0000E7430000}"/>
    <cellStyle name="Input 149 2 5 3" xfId="17397" xr:uid="{00000000-0005-0000-0000-0000E8430000}"/>
    <cellStyle name="Input 149 2 5 4" xfId="17398" xr:uid="{00000000-0005-0000-0000-0000E9430000}"/>
    <cellStyle name="Input 149 2 6" xfId="17399" xr:uid="{00000000-0005-0000-0000-0000EA430000}"/>
    <cellStyle name="Input 149 2 6 2" xfId="17400" xr:uid="{00000000-0005-0000-0000-0000EB430000}"/>
    <cellStyle name="Input 149 2 6 3" xfId="17401" xr:uid="{00000000-0005-0000-0000-0000EC430000}"/>
    <cellStyle name="Input 149 2 6 4" xfId="17402" xr:uid="{00000000-0005-0000-0000-0000ED430000}"/>
    <cellStyle name="Input 149 2 7" xfId="17403" xr:uid="{00000000-0005-0000-0000-0000EE430000}"/>
    <cellStyle name="Input 149 2 7 2" xfId="17404" xr:uid="{00000000-0005-0000-0000-0000EF430000}"/>
    <cellStyle name="Input 149 2 7 3" xfId="17405" xr:uid="{00000000-0005-0000-0000-0000F0430000}"/>
    <cellStyle name="Input 149 2 7 4" xfId="17406" xr:uid="{00000000-0005-0000-0000-0000F1430000}"/>
    <cellStyle name="Input 149 2 8" xfId="17407" xr:uid="{00000000-0005-0000-0000-0000F2430000}"/>
    <cellStyle name="Input 149 2 8 2" xfId="17408" xr:uid="{00000000-0005-0000-0000-0000F3430000}"/>
    <cellStyle name="Input 149 2 8 3" xfId="17409" xr:uid="{00000000-0005-0000-0000-0000F4430000}"/>
    <cellStyle name="Input 149 2 8 4" xfId="17410" xr:uid="{00000000-0005-0000-0000-0000F5430000}"/>
    <cellStyle name="Input 149 2 9" xfId="17411" xr:uid="{00000000-0005-0000-0000-0000F6430000}"/>
    <cellStyle name="Input 149 3" xfId="17412" xr:uid="{00000000-0005-0000-0000-0000F7430000}"/>
    <cellStyle name="Input 149 3 10" xfId="17413" xr:uid="{00000000-0005-0000-0000-0000F8430000}"/>
    <cellStyle name="Input 149 3 2" xfId="17414" xr:uid="{00000000-0005-0000-0000-0000F9430000}"/>
    <cellStyle name="Input 149 3 2 2" xfId="17415" xr:uid="{00000000-0005-0000-0000-0000FA430000}"/>
    <cellStyle name="Input 149 3 2 3" xfId="17416" xr:uid="{00000000-0005-0000-0000-0000FB430000}"/>
    <cellStyle name="Input 149 3 2 4" xfId="17417" xr:uid="{00000000-0005-0000-0000-0000FC430000}"/>
    <cellStyle name="Input 149 3 3" xfId="17418" xr:uid="{00000000-0005-0000-0000-0000FD430000}"/>
    <cellStyle name="Input 149 3 3 2" xfId="17419" xr:uid="{00000000-0005-0000-0000-0000FE430000}"/>
    <cellStyle name="Input 149 3 3 3" xfId="17420" xr:uid="{00000000-0005-0000-0000-0000FF430000}"/>
    <cellStyle name="Input 149 3 3 4" xfId="17421" xr:uid="{00000000-0005-0000-0000-000000440000}"/>
    <cellStyle name="Input 149 3 4" xfId="17422" xr:uid="{00000000-0005-0000-0000-000001440000}"/>
    <cellStyle name="Input 149 3 4 2" xfId="17423" xr:uid="{00000000-0005-0000-0000-000002440000}"/>
    <cellStyle name="Input 149 3 4 3" xfId="17424" xr:uid="{00000000-0005-0000-0000-000003440000}"/>
    <cellStyle name="Input 149 3 4 4" xfId="17425" xr:uid="{00000000-0005-0000-0000-000004440000}"/>
    <cellStyle name="Input 149 3 5" xfId="17426" xr:uid="{00000000-0005-0000-0000-000005440000}"/>
    <cellStyle name="Input 149 3 5 2" xfId="17427" xr:uid="{00000000-0005-0000-0000-000006440000}"/>
    <cellStyle name="Input 149 3 5 3" xfId="17428" xr:uid="{00000000-0005-0000-0000-000007440000}"/>
    <cellStyle name="Input 149 3 5 4" xfId="17429" xr:uid="{00000000-0005-0000-0000-000008440000}"/>
    <cellStyle name="Input 149 3 6" xfId="17430" xr:uid="{00000000-0005-0000-0000-000009440000}"/>
    <cellStyle name="Input 149 3 6 2" xfId="17431" xr:uid="{00000000-0005-0000-0000-00000A440000}"/>
    <cellStyle name="Input 149 3 6 3" xfId="17432" xr:uid="{00000000-0005-0000-0000-00000B440000}"/>
    <cellStyle name="Input 149 3 6 4" xfId="17433" xr:uid="{00000000-0005-0000-0000-00000C440000}"/>
    <cellStyle name="Input 149 3 7" xfId="17434" xr:uid="{00000000-0005-0000-0000-00000D440000}"/>
    <cellStyle name="Input 149 3 7 2" xfId="17435" xr:uid="{00000000-0005-0000-0000-00000E440000}"/>
    <cellStyle name="Input 149 3 7 3" xfId="17436" xr:uid="{00000000-0005-0000-0000-00000F440000}"/>
    <cellStyle name="Input 149 3 7 4" xfId="17437" xr:uid="{00000000-0005-0000-0000-000010440000}"/>
    <cellStyle name="Input 149 3 8" xfId="17438" xr:uid="{00000000-0005-0000-0000-000011440000}"/>
    <cellStyle name="Input 149 3 9" xfId="17439" xr:uid="{00000000-0005-0000-0000-000012440000}"/>
    <cellStyle name="Input 149 4" xfId="17440" xr:uid="{00000000-0005-0000-0000-000013440000}"/>
    <cellStyle name="Input 149 4 2" xfId="17441" xr:uid="{00000000-0005-0000-0000-000014440000}"/>
    <cellStyle name="Input 149 4 2 2" xfId="17442" xr:uid="{00000000-0005-0000-0000-000015440000}"/>
    <cellStyle name="Input 149 4 2 3" xfId="17443" xr:uid="{00000000-0005-0000-0000-000016440000}"/>
    <cellStyle name="Input 149 4 2 4" xfId="17444" xr:uid="{00000000-0005-0000-0000-000017440000}"/>
    <cellStyle name="Input 149 4 3" xfId="17445" xr:uid="{00000000-0005-0000-0000-000018440000}"/>
    <cellStyle name="Input 149 4 3 2" xfId="17446" xr:uid="{00000000-0005-0000-0000-000019440000}"/>
    <cellStyle name="Input 149 4 3 3" xfId="17447" xr:uid="{00000000-0005-0000-0000-00001A440000}"/>
    <cellStyle name="Input 149 4 3 4" xfId="17448" xr:uid="{00000000-0005-0000-0000-00001B440000}"/>
    <cellStyle name="Input 149 4 4" xfId="17449" xr:uid="{00000000-0005-0000-0000-00001C440000}"/>
    <cellStyle name="Input 149 4 4 2" xfId="17450" xr:uid="{00000000-0005-0000-0000-00001D440000}"/>
    <cellStyle name="Input 149 4 4 3" xfId="17451" xr:uid="{00000000-0005-0000-0000-00001E440000}"/>
    <cellStyle name="Input 149 4 4 4" xfId="17452" xr:uid="{00000000-0005-0000-0000-00001F440000}"/>
    <cellStyle name="Input 149 4 5" xfId="17453" xr:uid="{00000000-0005-0000-0000-000020440000}"/>
    <cellStyle name="Input 149 4 5 2" xfId="17454" xr:uid="{00000000-0005-0000-0000-000021440000}"/>
    <cellStyle name="Input 149 4 5 3" xfId="17455" xr:uid="{00000000-0005-0000-0000-000022440000}"/>
    <cellStyle name="Input 149 4 5 4" xfId="17456" xr:uid="{00000000-0005-0000-0000-000023440000}"/>
    <cellStyle name="Input 149 4 6" xfId="17457" xr:uid="{00000000-0005-0000-0000-000024440000}"/>
    <cellStyle name="Input 149 4 6 2" xfId="17458" xr:uid="{00000000-0005-0000-0000-000025440000}"/>
    <cellStyle name="Input 149 4 6 3" xfId="17459" xr:uid="{00000000-0005-0000-0000-000026440000}"/>
    <cellStyle name="Input 149 4 6 4" xfId="17460" xr:uid="{00000000-0005-0000-0000-000027440000}"/>
    <cellStyle name="Input 149 4 7" xfId="17461" xr:uid="{00000000-0005-0000-0000-000028440000}"/>
    <cellStyle name="Input 149 4 8" xfId="17462" xr:uid="{00000000-0005-0000-0000-000029440000}"/>
    <cellStyle name="Input 149 4 9" xfId="17463" xr:uid="{00000000-0005-0000-0000-00002A440000}"/>
    <cellStyle name="Input 149 5" xfId="17464" xr:uid="{00000000-0005-0000-0000-00002B440000}"/>
    <cellStyle name="Input 149 5 2" xfId="17465" xr:uid="{00000000-0005-0000-0000-00002C440000}"/>
    <cellStyle name="Input 149 5 3" xfId="17466" xr:uid="{00000000-0005-0000-0000-00002D440000}"/>
    <cellStyle name="Input 149 5 4" xfId="17467" xr:uid="{00000000-0005-0000-0000-00002E440000}"/>
    <cellStyle name="Input 149 6" xfId="17468" xr:uid="{00000000-0005-0000-0000-00002F440000}"/>
    <cellStyle name="Input 149 6 2" xfId="17469" xr:uid="{00000000-0005-0000-0000-000030440000}"/>
    <cellStyle name="Input 149 6 3" xfId="17470" xr:uid="{00000000-0005-0000-0000-000031440000}"/>
    <cellStyle name="Input 149 6 4" xfId="17471" xr:uid="{00000000-0005-0000-0000-000032440000}"/>
    <cellStyle name="Input 149 7" xfId="17472" xr:uid="{00000000-0005-0000-0000-000033440000}"/>
    <cellStyle name="Input 149 7 2" xfId="17473" xr:uid="{00000000-0005-0000-0000-000034440000}"/>
    <cellStyle name="Input 149 7 3" xfId="17474" xr:uid="{00000000-0005-0000-0000-000035440000}"/>
    <cellStyle name="Input 149 7 4" xfId="17475" xr:uid="{00000000-0005-0000-0000-000036440000}"/>
    <cellStyle name="Input 149 8" xfId="17476" xr:uid="{00000000-0005-0000-0000-000037440000}"/>
    <cellStyle name="Input 149 8 2" xfId="17477" xr:uid="{00000000-0005-0000-0000-000038440000}"/>
    <cellStyle name="Input 149 8 3" xfId="17478" xr:uid="{00000000-0005-0000-0000-000039440000}"/>
    <cellStyle name="Input 149 8 4" xfId="17479" xr:uid="{00000000-0005-0000-0000-00003A440000}"/>
    <cellStyle name="Input 149 9" xfId="17480" xr:uid="{00000000-0005-0000-0000-00003B440000}"/>
    <cellStyle name="Input 15" xfId="17481" xr:uid="{00000000-0005-0000-0000-00003C440000}"/>
    <cellStyle name="Input 15 10" xfId="17482" xr:uid="{00000000-0005-0000-0000-00003D440000}"/>
    <cellStyle name="Input 15 10 2" xfId="17483" xr:uid="{00000000-0005-0000-0000-00003E440000}"/>
    <cellStyle name="Input 15 10 3" xfId="17484" xr:uid="{00000000-0005-0000-0000-00003F440000}"/>
    <cellStyle name="Input 15 10 4" xfId="17485" xr:uid="{00000000-0005-0000-0000-000040440000}"/>
    <cellStyle name="Input 15 11" xfId="17486" xr:uid="{00000000-0005-0000-0000-000041440000}"/>
    <cellStyle name="Input 15 11 2" xfId="17487" xr:uid="{00000000-0005-0000-0000-000042440000}"/>
    <cellStyle name="Input 15 11 3" xfId="17488" xr:uid="{00000000-0005-0000-0000-000043440000}"/>
    <cellStyle name="Input 15 11 4" xfId="17489" xr:uid="{00000000-0005-0000-0000-000044440000}"/>
    <cellStyle name="Input 15 12" xfId="17490" xr:uid="{00000000-0005-0000-0000-000045440000}"/>
    <cellStyle name="Input 15 13" xfId="17491" xr:uid="{00000000-0005-0000-0000-000046440000}"/>
    <cellStyle name="Input 15 14" xfId="17492" xr:uid="{00000000-0005-0000-0000-000047440000}"/>
    <cellStyle name="Input 15 2" xfId="17493" xr:uid="{00000000-0005-0000-0000-000048440000}"/>
    <cellStyle name="Input 15 2 10" xfId="17494" xr:uid="{00000000-0005-0000-0000-000049440000}"/>
    <cellStyle name="Input 15 2 11" xfId="17495" xr:uid="{00000000-0005-0000-0000-00004A440000}"/>
    <cellStyle name="Input 15 2 2" xfId="17496" xr:uid="{00000000-0005-0000-0000-00004B440000}"/>
    <cellStyle name="Input 15 2 2 2" xfId="17497" xr:uid="{00000000-0005-0000-0000-00004C440000}"/>
    <cellStyle name="Input 15 2 2 3" xfId="17498" xr:uid="{00000000-0005-0000-0000-00004D440000}"/>
    <cellStyle name="Input 15 2 2 4" xfId="17499" xr:uid="{00000000-0005-0000-0000-00004E440000}"/>
    <cellStyle name="Input 15 2 3" xfId="17500" xr:uid="{00000000-0005-0000-0000-00004F440000}"/>
    <cellStyle name="Input 15 2 3 2" xfId="17501" xr:uid="{00000000-0005-0000-0000-000050440000}"/>
    <cellStyle name="Input 15 2 3 3" xfId="17502" xr:uid="{00000000-0005-0000-0000-000051440000}"/>
    <cellStyle name="Input 15 2 3 4" xfId="17503" xr:uid="{00000000-0005-0000-0000-000052440000}"/>
    <cellStyle name="Input 15 2 4" xfId="17504" xr:uid="{00000000-0005-0000-0000-000053440000}"/>
    <cellStyle name="Input 15 2 4 2" xfId="17505" xr:uid="{00000000-0005-0000-0000-000054440000}"/>
    <cellStyle name="Input 15 2 4 3" xfId="17506" xr:uid="{00000000-0005-0000-0000-000055440000}"/>
    <cellStyle name="Input 15 2 4 4" xfId="17507" xr:uid="{00000000-0005-0000-0000-000056440000}"/>
    <cellStyle name="Input 15 2 5" xfId="17508" xr:uid="{00000000-0005-0000-0000-000057440000}"/>
    <cellStyle name="Input 15 2 5 2" xfId="17509" xr:uid="{00000000-0005-0000-0000-000058440000}"/>
    <cellStyle name="Input 15 2 5 3" xfId="17510" xr:uid="{00000000-0005-0000-0000-000059440000}"/>
    <cellStyle name="Input 15 2 5 4" xfId="17511" xr:uid="{00000000-0005-0000-0000-00005A440000}"/>
    <cellStyle name="Input 15 2 6" xfId="17512" xr:uid="{00000000-0005-0000-0000-00005B440000}"/>
    <cellStyle name="Input 15 2 6 2" xfId="17513" xr:uid="{00000000-0005-0000-0000-00005C440000}"/>
    <cellStyle name="Input 15 2 6 3" xfId="17514" xr:uid="{00000000-0005-0000-0000-00005D440000}"/>
    <cellStyle name="Input 15 2 6 4" xfId="17515" xr:uid="{00000000-0005-0000-0000-00005E440000}"/>
    <cellStyle name="Input 15 2 7" xfId="17516" xr:uid="{00000000-0005-0000-0000-00005F440000}"/>
    <cellStyle name="Input 15 2 7 2" xfId="17517" xr:uid="{00000000-0005-0000-0000-000060440000}"/>
    <cellStyle name="Input 15 2 7 3" xfId="17518" xr:uid="{00000000-0005-0000-0000-000061440000}"/>
    <cellStyle name="Input 15 2 7 4" xfId="17519" xr:uid="{00000000-0005-0000-0000-000062440000}"/>
    <cellStyle name="Input 15 2 8" xfId="17520" xr:uid="{00000000-0005-0000-0000-000063440000}"/>
    <cellStyle name="Input 15 2 8 2" xfId="17521" xr:uid="{00000000-0005-0000-0000-000064440000}"/>
    <cellStyle name="Input 15 2 8 3" xfId="17522" xr:uid="{00000000-0005-0000-0000-000065440000}"/>
    <cellStyle name="Input 15 2 8 4" xfId="17523" xr:uid="{00000000-0005-0000-0000-000066440000}"/>
    <cellStyle name="Input 15 2 9" xfId="17524" xr:uid="{00000000-0005-0000-0000-000067440000}"/>
    <cellStyle name="Input 15 3" xfId="17525" xr:uid="{00000000-0005-0000-0000-000068440000}"/>
    <cellStyle name="Input 15 3 10" xfId="17526" xr:uid="{00000000-0005-0000-0000-000069440000}"/>
    <cellStyle name="Input 15 3 2" xfId="17527" xr:uid="{00000000-0005-0000-0000-00006A440000}"/>
    <cellStyle name="Input 15 3 2 2" xfId="17528" xr:uid="{00000000-0005-0000-0000-00006B440000}"/>
    <cellStyle name="Input 15 3 2 3" xfId="17529" xr:uid="{00000000-0005-0000-0000-00006C440000}"/>
    <cellStyle name="Input 15 3 2 4" xfId="17530" xr:uid="{00000000-0005-0000-0000-00006D440000}"/>
    <cellStyle name="Input 15 3 3" xfId="17531" xr:uid="{00000000-0005-0000-0000-00006E440000}"/>
    <cellStyle name="Input 15 3 3 2" xfId="17532" xr:uid="{00000000-0005-0000-0000-00006F440000}"/>
    <cellStyle name="Input 15 3 3 3" xfId="17533" xr:uid="{00000000-0005-0000-0000-000070440000}"/>
    <cellStyle name="Input 15 3 3 4" xfId="17534" xr:uid="{00000000-0005-0000-0000-000071440000}"/>
    <cellStyle name="Input 15 3 4" xfId="17535" xr:uid="{00000000-0005-0000-0000-000072440000}"/>
    <cellStyle name="Input 15 3 4 2" xfId="17536" xr:uid="{00000000-0005-0000-0000-000073440000}"/>
    <cellStyle name="Input 15 3 4 3" xfId="17537" xr:uid="{00000000-0005-0000-0000-000074440000}"/>
    <cellStyle name="Input 15 3 4 4" xfId="17538" xr:uid="{00000000-0005-0000-0000-000075440000}"/>
    <cellStyle name="Input 15 3 5" xfId="17539" xr:uid="{00000000-0005-0000-0000-000076440000}"/>
    <cellStyle name="Input 15 3 5 2" xfId="17540" xr:uid="{00000000-0005-0000-0000-000077440000}"/>
    <cellStyle name="Input 15 3 5 3" xfId="17541" xr:uid="{00000000-0005-0000-0000-000078440000}"/>
    <cellStyle name="Input 15 3 5 4" xfId="17542" xr:uid="{00000000-0005-0000-0000-000079440000}"/>
    <cellStyle name="Input 15 3 6" xfId="17543" xr:uid="{00000000-0005-0000-0000-00007A440000}"/>
    <cellStyle name="Input 15 3 6 2" xfId="17544" xr:uid="{00000000-0005-0000-0000-00007B440000}"/>
    <cellStyle name="Input 15 3 6 3" xfId="17545" xr:uid="{00000000-0005-0000-0000-00007C440000}"/>
    <cellStyle name="Input 15 3 6 4" xfId="17546" xr:uid="{00000000-0005-0000-0000-00007D440000}"/>
    <cellStyle name="Input 15 3 7" xfId="17547" xr:uid="{00000000-0005-0000-0000-00007E440000}"/>
    <cellStyle name="Input 15 3 7 2" xfId="17548" xr:uid="{00000000-0005-0000-0000-00007F440000}"/>
    <cellStyle name="Input 15 3 7 3" xfId="17549" xr:uid="{00000000-0005-0000-0000-000080440000}"/>
    <cellStyle name="Input 15 3 7 4" xfId="17550" xr:uid="{00000000-0005-0000-0000-000081440000}"/>
    <cellStyle name="Input 15 3 8" xfId="17551" xr:uid="{00000000-0005-0000-0000-000082440000}"/>
    <cellStyle name="Input 15 3 9" xfId="17552" xr:uid="{00000000-0005-0000-0000-000083440000}"/>
    <cellStyle name="Input 15 4" xfId="17553" xr:uid="{00000000-0005-0000-0000-000084440000}"/>
    <cellStyle name="Input 15 4 2" xfId="17554" xr:uid="{00000000-0005-0000-0000-000085440000}"/>
    <cellStyle name="Input 15 4 2 2" xfId="17555" xr:uid="{00000000-0005-0000-0000-000086440000}"/>
    <cellStyle name="Input 15 4 2 3" xfId="17556" xr:uid="{00000000-0005-0000-0000-000087440000}"/>
    <cellStyle name="Input 15 4 2 4" xfId="17557" xr:uid="{00000000-0005-0000-0000-000088440000}"/>
    <cellStyle name="Input 15 4 3" xfId="17558" xr:uid="{00000000-0005-0000-0000-000089440000}"/>
    <cellStyle name="Input 15 4 3 2" xfId="17559" xr:uid="{00000000-0005-0000-0000-00008A440000}"/>
    <cellStyle name="Input 15 4 3 3" xfId="17560" xr:uid="{00000000-0005-0000-0000-00008B440000}"/>
    <cellStyle name="Input 15 4 3 4" xfId="17561" xr:uid="{00000000-0005-0000-0000-00008C440000}"/>
    <cellStyle name="Input 15 4 4" xfId="17562" xr:uid="{00000000-0005-0000-0000-00008D440000}"/>
    <cellStyle name="Input 15 4 4 2" xfId="17563" xr:uid="{00000000-0005-0000-0000-00008E440000}"/>
    <cellStyle name="Input 15 4 4 3" xfId="17564" xr:uid="{00000000-0005-0000-0000-00008F440000}"/>
    <cellStyle name="Input 15 4 4 4" xfId="17565" xr:uid="{00000000-0005-0000-0000-000090440000}"/>
    <cellStyle name="Input 15 4 5" xfId="17566" xr:uid="{00000000-0005-0000-0000-000091440000}"/>
    <cellStyle name="Input 15 4 5 2" xfId="17567" xr:uid="{00000000-0005-0000-0000-000092440000}"/>
    <cellStyle name="Input 15 4 5 3" xfId="17568" xr:uid="{00000000-0005-0000-0000-000093440000}"/>
    <cellStyle name="Input 15 4 5 4" xfId="17569" xr:uid="{00000000-0005-0000-0000-000094440000}"/>
    <cellStyle name="Input 15 4 6" xfId="17570" xr:uid="{00000000-0005-0000-0000-000095440000}"/>
    <cellStyle name="Input 15 4 6 2" xfId="17571" xr:uid="{00000000-0005-0000-0000-000096440000}"/>
    <cellStyle name="Input 15 4 6 3" xfId="17572" xr:uid="{00000000-0005-0000-0000-000097440000}"/>
    <cellStyle name="Input 15 4 6 4" xfId="17573" xr:uid="{00000000-0005-0000-0000-000098440000}"/>
    <cellStyle name="Input 15 4 7" xfId="17574" xr:uid="{00000000-0005-0000-0000-000099440000}"/>
    <cellStyle name="Input 15 4 8" xfId="17575" xr:uid="{00000000-0005-0000-0000-00009A440000}"/>
    <cellStyle name="Input 15 4 9" xfId="17576" xr:uid="{00000000-0005-0000-0000-00009B440000}"/>
    <cellStyle name="Input 15 5" xfId="17577" xr:uid="{00000000-0005-0000-0000-00009C440000}"/>
    <cellStyle name="Input 15 5 2" xfId="17578" xr:uid="{00000000-0005-0000-0000-00009D440000}"/>
    <cellStyle name="Input 15 5 2 2" xfId="17579" xr:uid="{00000000-0005-0000-0000-00009E440000}"/>
    <cellStyle name="Input 15 5 2 3" xfId="17580" xr:uid="{00000000-0005-0000-0000-00009F440000}"/>
    <cellStyle name="Input 15 5 2 4" xfId="17581" xr:uid="{00000000-0005-0000-0000-0000A0440000}"/>
    <cellStyle name="Input 15 5 3" xfId="17582" xr:uid="{00000000-0005-0000-0000-0000A1440000}"/>
    <cellStyle name="Input 15 5 3 2" xfId="17583" xr:uid="{00000000-0005-0000-0000-0000A2440000}"/>
    <cellStyle name="Input 15 5 3 3" xfId="17584" xr:uid="{00000000-0005-0000-0000-0000A3440000}"/>
    <cellStyle name="Input 15 5 3 4" xfId="17585" xr:uid="{00000000-0005-0000-0000-0000A4440000}"/>
    <cellStyle name="Input 15 5 4" xfId="17586" xr:uid="{00000000-0005-0000-0000-0000A5440000}"/>
    <cellStyle name="Input 15 5 4 2" xfId="17587" xr:uid="{00000000-0005-0000-0000-0000A6440000}"/>
    <cellStyle name="Input 15 5 4 3" xfId="17588" xr:uid="{00000000-0005-0000-0000-0000A7440000}"/>
    <cellStyle name="Input 15 5 4 4" xfId="17589" xr:uid="{00000000-0005-0000-0000-0000A8440000}"/>
    <cellStyle name="Input 15 5 5" xfId="17590" xr:uid="{00000000-0005-0000-0000-0000A9440000}"/>
    <cellStyle name="Input 15 5 5 2" xfId="17591" xr:uid="{00000000-0005-0000-0000-0000AA440000}"/>
    <cellStyle name="Input 15 5 5 3" xfId="17592" xr:uid="{00000000-0005-0000-0000-0000AB440000}"/>
    <cellStyle name="Input 15 5 5 4" xfId="17593" xr:uid="{00000000-0005-0000-0000-0000AC440000}"/>
    <cellStyle name="Input 15 5 6" xfId="17594" xr:uid="{00000000-0005-0000-0000-0000AD440000}"/>
    <cellStyle name="Input 15 5 6 2" xfId="17595" xr:uid="{00000000-0005-0000-0000-0000AE440000}"/>
    <cellStyle name="Input 15 5 6 3" xfId="17596" xr:uid="{00000000-0005-0000-0000-0000AF440000}"/>
    <cellStyle name="Input 15 5 6 4" xfId="17597" xr:uid="{00000000-0005-0000-0000-0000B0440000}"/>
    <cellStyle name="Input 15 5 7" xfId="17598" xr:uid="{00000000-0005-0000-0000-0000B1440000}"/>
    <cellStyle name="Input 15 5 8" xfId="17599" xr:uid="{00000000-0005-0000-0000-0000B2440000}"/>
    <cellStyle name="Input 15 5 9" xfId="17600" xr:uid="{00000000-0005-0000-0000-0000B3440000}"/>
    <cellStyle name="Input 15 6" xfId="17601" xr:uid="{00000000-0005-0000-0000-0000B4440000}"/>
    <cellStyle name="Input 15 6 2" xfId="17602" xr:uid="{00000000-0005-0000-0000-0000B5440000}"/>
    <cellStyle name="Input 15 6 2 2" xfId="17603" xr:uid="{00000000-0005-0000-0000-0000B6440000}"/>
    <cellStyle name="Input 15 6 2 3" xfId="17604" xr:uid="{00000000-0005-0000-0000-0000B7440000}"/>
    <cellStyle name="Input 15 6 2 4" xfId="17605" xr:uid="{00000000-0005-0000-0000-0000B8440000}"/>
    <cellStyle name="Input 15 6 3" xfId="17606" xr:uid="{00000000-0005-0000-0000-0000B9440000}"/>
    <cellStyle name="Input 15 6 3 2" xfId="17607" xr:uid="{00000000-0005-0000-0000-0000BA440000}"/>
    <cellStyle name="Input 15 6 3 3" xfId="17608" xr:uid="{00000000-0005-0000-0000-0000BB440000}"/>
    <cellStyle name="Input 15 6 3 4" xfId="17609" xr:uid="{00000000-0005-0000-0000-0000BC440000}"/>
    <cellStyle name="Input 15 6 4" xfId="17610" xr:uid="{00000000-0005-0000-0000-0000BD440000}"/>
    <cellStyle name="Input 15 6 4 2" xfId="17611" xr:uid="{00000000-0005-0000-0000-0000BE440000}"/>
    <cellStyle name="Input 15 6 4 3" xfId="17612" xr:uid="{00000000-0005-0000-0000-0000BF440000}"/>
    <cellStyle name="Input 15 6 4 4" xfId="17613" xr:uid="{00000000-0005-0000-0000-0000C0440000}"/>
    <cellStyle name="Input 15 6 5" xfId="17614" xr:uid="{00000000-0005-0000-0000-0000C1440000}"/>
    <cellStyle name="Input 15 6 5 2" xfId="17615" xr:uid="{00000000-0005-0000-0000-0000C2440000}"/>
    <cellStyle name="Input 15 6 5 3" xfId="17616" xr:uid="{00000000-0005-0000-0000-0000C3440000}"/>
    <cellStyle name="Input 15 6 5 4" xfId="17617" xr:uid="{00000000-0005-0000-0000-0000C4440000}"/>
    <cellStyle name="Input 15 6 6" xfId="17618" xr:uid="{00000000-0005-0000-0000-0000C5440000}"/>
    <cellStyle name="Input 15 6 6 2" xfId="17619" xr:uid="{00000000-0005-0000-0000-0000C6440000}"/>
    <cellStyle name="Input 15 6 6 3" xfId="17620" xr:uid="{00000000-0005-0000-0000-0000C7440000}"/>
    <cellStyle name="Input 15 6 6 4" xfId="17621" xr:uid="{00000000-0005-0000-0000-0000C8440000}"/>
    <cellStyle name="Input 15 6 7" xfId="17622" xr:uid="{00000000-0005-0000-0000-0000C9440000}"/>
    <cellStyle name="Input 15 6 8" xfId="17623" xr:uid="{00000000-0005-0000-0000-0000CA440000}"/>
    <cellStyle name="Input 15 6 9" xfId="17624" xr:uid="{00000000-0005-0000-0000-0000CB440000}"/>
    <cellStyle name="Input 15 7" xfId="17625" xr:uid="{00000000-0005-0000-0000-0000CC440000}"/>
    <cellStyle name="Input 15 7 10" xfId="17626" xr:uid="{00000000-0005-0000-0000-0000CD440000}"/>
    <cellStyle name="Input 15 7 2" xfId="17627" xr:uid="{00000000-0005-0000-0000-0000CE440000}"/>
    <cellStyle name="Input 15 7 2 2" xfId="17628" xr:uid="{00000000-0005-0000-0000-0000CF440000}"/>
    <cellStyle name="Input 15 7 2 3" xfId="17629" xr:uid="{00000000-0005-0000-0000-0000D0440000}"/>
    <cellStyle name="Input 15 7 2 4" xfId="17630" xr:uid="{00000000-0005-0000-0000-0000D1440000}"/>
    <cellStyle name="Input 15 7 3" xfId="17631" xr:uid="{00000000-0005-0000-0000-0000D2440000}"/>
    <cellStyle name="Input 15 7 3 2" xfId="17632" xr:uid="{00000000-0005-0000-0000-0000D3440000}"/>
    <cellStyle name="Input 15 7 3 3" xfId="17633" xr:uid="{00000000-0005-0000-0000-0000D4440000}"/>
    <cellStyle name="Input 15 7 3 4" xfId="17634" xr:uid="{00000000-0005-0000-0000-0000D5440000}"/>
    <cellStyle name="Input 15 7 4" xfId="17635" xr:uid="{00000000-0005-0000-0000-0000D6440000}"/>
    <cellStyle name="Input 15 7 4 2" xfId="17636" xr:uid="{00000000-0005-0000-0000-0000D7440000}"/>
    <cellStyle name="Input 15 7 4 3" xfId="17637" xr:uid="{00000000-0005-0000-0000-0000D8440000}"/>
    <cellStyle name="Input 15 7 4 4" xfId="17638" xr:uid="{00000000-0005-0000-0000-0000D9440000}"/>
    <cellStyle name="Input 15 7 5" xfId="17639" xr:uid="{00000000-0005-0000-0000-0000DA440000}"/>
    <cellStyle name="Input 15 7 5 2" xfId="17640" xr:uid="{00000000-0005-0000-0000-0000DB440000}"/>
    <cellStyle name="Input 15 7 5 3" xfId="17641" xr:uid="{00000000-0005-0000-0000-0000DC440000}"/>
    <cellStyle name="Input 15 7 5 4" xfId="17642" xr:uid="{00000000-0005-0000-0000-0000DD440000}"/>
    <cellStyle name="Input 15 7 6" xfId="17643" xr:uid="{00000000-0005-0000-0000-0000DE440000}"/>
    <cellStyle name="Input 15 7 6 2" xfId="17644" xr:uid="{00000000-0005-0000-0000-0000DF440000}"/>
    <cellStyle name="Input 15 7 6 3" xfId="17645" xr:uid="{00000000-0005-0000-0000-0000E0440000}"/>
    <cellStyle name="Input 15 7 6 4" xfId="17646" xr:uid="{00000000-0005-0000-0000-0000E1440000}"/>
    <cellStyle name="Input 15 7 7" xfId="17647" xr:uid="{00000000-0005-0000-0000-0000E2440000}"/>
    <cellStyle name="Input 15 7 7 2" xfId="17648" xr:uid="{00000000-0005-0000-0000-0000E3440000}"/>
    <cellStyle name="Input 15 7 7 3" xfId="17649" xr:uid="{00000000-0005-0000-0000-0000E4440000}"/>
    <cellStyle name="Input 15 7 7 4" xfId="17650" xr:uid="{00000000-0005-0000-0000-0000E5440000}"/>
    <cellStyle name="Input 15 7 8" xfId="17651" xr:uid="{00000000-0005-0000-0000-0000E6440000}"/>
    <cellStyle name="Input 15 7 9" xfId="17652" xr:uid="{00000000-0005-0000-0000-0000E7440000}"/>
    <cellStyle name="Input 15 8" xfId="17653" xr:uid="{00000000-0005-0000-0000-0000E8440000}"/>
    <cellStyle name="Input 15 8 2" xfId="17654" xr:uid="{00000000-0005-0000-0000-0000E9440000}"/>
    <cellStyle name="Input 15 8 3" xfId="17655" xr:uid="{00000000-0005-0000-0000-0000EA440000}"/>
    <cellStyle name="Input 15 8 4" xfId="17656" xr:uid="{00000000-0005-0000-0000-0000EB440000}"/>
    <cellStyle name="Input 15 9" xfId="17657" xr:uid="{00000000-0005-0000-0000-0000EC440000}"/>
    <cellStyle name="Input 15 9 2" xfId="17658" xr:uid="{00000000-0005-0000-0000-0000ED440000}"/>
    <cellStyle name="Input 15 9 3" xfId="17659" xr:uid="{00000000-0005-0000-0000-0000EE440000}"/>
    <cellStyle name="Input 15 9 4" xfId="17660" xr:uid="{00000000-0005-0000-0000-0000EF440000}"/>
    <cellStyle name="Input 150" xfId="17661" xr:uid="{00000000-0005-0000-0000-0000F0440000}"/>
    <cellStyle name="Input 150 10" xfId="17662" xr:uid="{00000000-0005-0000-0000-0000F1440000}"/>
    <cellStyle name="Input 150 11" xfId="17663" xr:uid="{00000000-0005-0000-0000-0000F2440000}"/>
    <cellStyle name="Input 150 2" xfId="17664" xr:uid="{00000000-0005-0000-0000-0000F3440000}"/>
    <cellStyle name="Input 150 2 10" xfId="17665" xr:uid="{00000000-0005-0000-0000-0000F4440000}"/>
    <cellStyle name="Input 150 2 11" xfId="17666" xr:uid="{00000000-0005-0000-0000-0000F5440000}"/>
    <cellStyle name="Input 150 2 2" xfId="17667" xr:uid="{00000000-0005-0000-0000-0000F6440000}"/>
    <cellStyle name="Input 150 2 2 2" xfId="17668" xr:uid="{00000000-0005-0000-0000-0000F7440000}"/>
    <cellStyle name="Input 150 2 2 3" xfId="17669" xr:uid="{00000000-0005-0000-0000-0000F8440000}"/>
    <cellStyle name="Input 150 2 2 4" xfId="17670" xr:uid="{00000000-0005-0000-0000-0000F9440000}"/>
    <cellStyle name="Input 150 2 3" xfId="17671" xr:uid="{00000000-0005-0000-0000-0000FA440000}"/>
    <cellStyle name="Input 150 2 3 2" xfId="17672" xr:uid="{00000000-0005-0000-0000-0000FB440000}"/>
    <cellStyle name="Input 150 2 3 3" xfId="17673" xr:uid="{00000000-0005-0000-0000-0000FC440000}"/>
    <cellStyle name="Input 150 2 3 4" xfId="17674" xr:uid="{00000000-0005-0000-0000-0000FD440000}"/>
    <cellStyle name="Input 150 2 4" xfId="17675" xr:uid="{00000000-0005-0000-0000-0000FE440000}"/>
    <cellStyle name="Input 150 2 4 2" xfId="17676" xr:uid="{00000000-0005-0000-0000-0000FF440000}"/>
    <cellStyle name="Input 150 2 4 3" xfId="17677" xr:uid="{00000000-0005-0000-0000-000000450000}"/>
    <cellStyle name="Input 150 2 4 4" xfId="17678" xr:uid="{00000000-0005-0000-0000-000001450000}"/>
    <cellStyle name="Input 150 2 5" xfId="17679" xr:uid="{00000000-0005-0000-0000-000002450000}"/>
    <cellStyle name="Input 150 2 5 2" xfId="17680" xr:uid="{00000000-0005-0000-0000-000003450000}"/>
    <cellStyle name="Input 150 2 5 3" xfId="17681" xr:uid="{00000000-0005-0000-0000-000004450000}"/>
    <cellStyle name="Input 150 2 5 4" xfId="17682" xr:uid="{00000000-0005-0000-0000-000005450000}"/>
    <cellStyle name="Input 150 2 6" xfId="17683" xr:uid="{00000000-0005-0000-0000-000006450000}"/>
    <cellStyle name="Input 150 2 6 2" xfId="17684" xr:uid="{00000000-0005-0000-0000-000007450000}"/>
    <cellStyle name="Input 150 2 6 3" xfId="17685" xr:uid="{00000000-0005-0000-0000-000008450000}"/>
    <cellStyle name="Input 150 2 6 4" xfId="17686" xr:uid="{00000000-0005-0000-0000-000009450000}"/>
    <cellStyle name="Input 150 2 7" xfId="17687" xr:uid="{00000000-0005-0000-0000-00000A450000}"/>
    <cellStyle name="Input 150 2 7 2" xfId="17688" xr:uid="{00000000-0005-0000-0000-00000B450000}"/>
    <cellStyle name="Input 150 2 7 3" xfId="17689" xr:uid="{00000000-0005-0000-0000-00000C450000}"/>
    <cellStyle name="Input 150 2 7 4" xfId="17690" xr:uid="{00000000-0005-0000-0000-00000D450000}"/>
    <cellStyle name="Input 150 2 8" xfId="17691" xr:uid="{00000000-0005-0000-0000-00000E450000}"/>
    <cellStyle name="Input 150 2 8 2" xfId="17692" xr:uid="{00000000-0005-0000-0000-00000F450000}"/>
    <cellStyle name="Input 150 2 8 3" xfId="17693" xr:uid="{00000000-0005-0000-0000-000010450000}"/>
    <cellStyle name="Input 150 2 8 4" xfId="17694" xr:uid="{00000000-0005-0000-0000-000011450000}"/>
    <cellStyle name="Input 150 2 9" xfId="17695" xr:uid="{00000000-0005-0000-0000-000012450000}"/>
    <cellStyle name="Input 150 3" xfId="17696" xr:uid="{00000000-0005-0000-0000-000013450000}"/>
    <cellStyle name="Input 150 3 10" xfId="17697" xr:uid="{00000000-0005-0000-0000-000014450000}"/>
    <cellStyle name="Input 150 3 2" xfId="17698" xr:uid="{00000000-0005-0000-0000-000015450000}"/>
    <cellStyle name="Input 150 3 2 2" xfId="17699" xr:uid="{00000000-0005-0000-0000-000016450000}"/>
    <cellStyle name="Input 150 3 2 3" xfId="17700" xr:uid="{00000000-0005-0000-0000-000017450000}"/>
    <cellStyle name="Input 150 3 2 4" xfId="17701" xr:uid="{00000000-0005-0000-0000-000018450000}"/>
    <cellStyle name="Input 150 3 3" xfId="17702" xr:uid="{00000000-0005-0000-0000-000019450000}"/>
    <cellStyle name="Input 150 3 3 2" xfId="17703" xr:uid="{00000000-0005-0000-0000-00001A450000}"/>
    <cellStyle name="Input 150 3 3 3" xfId="17704" xr:uid="{00000000-0005-0000-0000-00001B450000}"/>
    <cellStyle name="Input 150 3 3 4" xfId="17705" xr:uid="{00000000-0005-0000-0000-00001C450000}"/>
    <cellStyle name="Input 150 3 4" xfId="17706" xr:uid="{00000000-0005-0000-0000-00001D450000}"/>
    <cellStyle name="Input 150 3 4 2" xfId="17707" xr:uid="{00000000-0005-0000-0000-00001E450000}"/>
    <cellStyle name="Input 150 3 4 3" xfId="17708" xr:uid="{00000000-0005-0000-0000-00001F450000}"/>
    <cellStyle name="Input 150 3 4 4" xfId="17709" xr:uid="{00000000-0005-0000-0000-000020450000}"/>
    <cellStyle name="Input 150 3 5" xfId="17710" xr:uid="{00000000-0005-0000-0000-000021450000}"/>
    <cellStyle name="Input 150 3 5 2" xfId="17711" xr:uid="{00000000-0005-0000-0000-000022450000}"/>
    <cellStyle name="Input 150 3 5 3" xfId="17712" xr:uid="{00000000-0005-0000-0000-000023450000}"/>
    <cellStyle name="Input 150 3 5 4" xfId="17713" xr:uid="{00000000-0005-0000-0000-000024450000}"/>
    <cellStyle name="Input 150 3 6" xfId="17714" xr:uid="{00000000-0005-0000-0000-000025450000}"/>
    <cellStyle name="Input 150 3 6 2" xfId="17715" xr:uid="{00000000-0005-0000-0000-000026450000}"/>
    <cellStyle name="Input 150 3 6 3" xfId="17716" xr:uid="{00000000-0005-0000-0000-000027450000}"/>
    <cellStyle name="Input 150 3 6 4" xfId="17717" xr:uid="{00000000-0005-0000-0000-000028450000}"/>
    <cellStyle name="Input 150 3 7" xfId="17718" xr:uid="{00000000-0005-0000-0000-000029450000}"/>
    <cellStyle name="Input 150 3 7 2" xfId="17719" xr:uid="{00000000-0005-0000-0000-00002A450000}"/>
    <cellStyle name="Input 150 3 7 3" xfId="17720" xr:uid="{00000000-0005-0000-0000-00002B450000}"/>
    <cellStyle name="Input 150 3 7 4" xfId="17721" xr:uid="{00000000-0005-0000-0000-00002C450000}"/>
    <cellStyle name="Input 150 3 8" xfId="17722" xr:uid="{00000000-0005-0000-0000-00002D450000}"/>
    <cellStyle name="Input 150 3 9" xfId="17723" xr:uid="{00000000-0005-0000-0000-00002E450000}"/>
    <cellStyle name="Input 150 4" xfId="17724" xr:uid="{00000000-0005-0000-0000-00002F450000}"/>
    <cellStyle name="Input 150 4 2" xfId="17725" xr:uid="{00000000-0005-0000-0000-000030450000}"/>
    <cellStyle name="Input 150 4 2 2" xfId="17726" xr:uid="{00000000-0005-0000-0000-000031450000}"/>
    <cellStyle name="Input 150 4 2 3" xfId="17727" xr:uid="{00000000-0005-0000-0000-000032450000}"/>
    <cellStyle name="Input 150 4 2 4" xfId="17728" xr:uid="{00000000-0005-0000-0000-000033450000}"/>
    <cellStyle name="Input 150 4 3" xfId="17729" xr:uid="{00000000-0005-0000-0000-000034450000}"/>
    <cellStyle name="Input 150 4 3 2" xfId="17730" xr:uid="{00000000-0005-0000-0000-000035450000}"/>
    <cellStyle name="Input 150 4 3 3" xfId="17731" xr:uid="{00000000-0005-0000-0000-000036450000}"/>
    <cellStyle name="Input 150 4 3 4" xfId="17732" xr:uid="{00000000-0005-0000-0000-000037450000}"/>
    <cellStyle name="Input 150 4 4" xfId="17733" xr:uid="{00000000-0005-0000-0000-000038450000}"/>
    <cellStyle name="Input 150 4 4 2" xfId="17734" xr:uid="{00000000-0005-0000-0000-000039450000}"/>
    <cellStyle name="Input 150 4 4 3" xfId="17735" xr:uid="{00000000-0005-0000-0000-00003A450000}"/>
    <cellStyle name="Input 150 4 4 4" xfId="17736" xr:uid="{00000000-0005-0000-0000-00003B450000}"/>
    <cellStyle name="Input 150 4 5" xfId="17737" xr:uid="{00000000-0005-0000-0000-00003C450000}"/>
    <cellStyle name="Input 150 4 5 2" xfId="17738" xr:uid="{00000000-0005-0000-0000-00003D450000}"/>
    <cellStyle name="Input 150 4 5 3" xfId="17739" xr:uid="{00000000-0005-0000-0000-00003E450000}"/>
    <cellStyle name="Input 150 4 5 4" xfId="17740" xr:uid="{00000000-0005-0000-0000-00003F450000}"/>
    <cellStyle name="Input 150 4 6" xfId="17741" xr:uid="{00000000-0005-0000-0000-000040450000}"/>
    <cellStyle name="Input 150 4 6 2" xfId="17742" xr:uid="{00000000-0005-0000-0000-000041450000}"/>
    <cellStyle name="Input 150 4 6 3" xfId="17743" xr:uid="{00000000-0005-0000-0000-000042450000}"/>
    <cellStyle name="Input 150 4 6 4" xfId="17744" xr:uid="{00000000-0005-0000-0000-000043450000}"/>
    <cellStyle name="Input 150 4 7" xfId="17745" xr:uid="{00000000-0005-0000-0000-000044450000}"/>
    <cellStyle name="Input 150 4 8" xfId="17746" xr:uid="{00000000-0005-0000-0000-000045450000}"/>
    <cellStyle name="Input 150 4 9" xfId="17747" xr:uid="{00000000-0005-0000-0000-000046450000}"/>
    <cellStyle name="Input 150 5" xfId="17748" xr:uid="{00000000-0005-0000-0000-000047450000}"/>
    <cellStyle name="Input 150 5 2" xfId="17749" xr:uid="{00000000-0005-0000-0000-000048450000}"/>
    <cellStyle name="Input 150 5 3" xfId="17750" xr:uid="{00000000-0005-0000-0000-000049450000}"/>
    <cellStyle name="Input 150 5 4" xfId="17751" xr:uid="{00000000-0005-0000-0000-00004A450000}"/>
    <cellStyle name="Input 150 6" xfId="17752" xr:uid="{00000000-0005-0000-0000-00004B450000}"/>
    <cellStyle name="Input 150 6 2" xfId="17753" xr:uid="{00000000-0005-0000-0000-00004C450000}"/>
    <cellStyle name="Input 150 6 3" xfId="17754" xr:uid="{00000000-0005-0000-0000-00004D450000}"/>
    <cellStyle name="Input 150 6 4" xfId="17755" xr:uid="{00000000-0005-0000-0000-00004E450000}"/>
    <cellStyle name="Input 150 7" xfId="17756" xr:uid="{00000000-0005-0000-0000-00004F450000}"/>
    <cellStyle name="Input 150 7 2" xfId="17757" xr:uid="{00000000-0005-0000-0000-000050450000}"/>
    <cellStyle name="Input 150 7 3" xfId="17758" xr:uid="{00000000-0005-0000-0000-000051450000}"/>
    <cellStyle name="Input 150 7 4" xfId="17759" xr:uid="{00000000-0005-0000-0000-000052450000}"/>
    <cellStyle name="Input 150 8" xfId="17760" xr:uid="{00000000-0005-0000-0000-000053450000}"/>
    <cellStyle name="Input 150 8 2" xfId="17761" xr:uid="{00000000-0005-0000-0000-000054450000}"/>
    <cellStyle name="Input 150 8 3" xfId="17762" xr:uid="{00000000-0005-0000-0000-000055450000}"/>
    <cellStyle name="Input 150 8 4" xfId="17763" xr:uid="{00000000-0005-0000-0000-000056450000}"/>
    <cellStyle name="Input 150 9" xfId="17764" xr:uid="{00000000-0005-0000-0000-000057450000}"/>
    <cellStyle name="Input 151" xfId="17765" xr:uid="{00000000-0005-0000-0000-000058450000}"/>
    <cellStyle name="Input 151 10" xfId="17766" xr:uid="{00000000-0005-0000-0000-000059450000}"/>
    <cellStyle name="Input 151 11" xfId="17767" xr:uid="{00000000-0005-0000-0000-00005A450000}"/>
    <cellStyle name="Input 151 2" xfId="17768" xr:uid="{00000000-0005-0000-0000-00005B450000}"/>
    <cellStyle name="Input 151 2 10" xfId="17769" xr:uid="{00000000-0005-0000-0000-00005C450000}"/>
    <cellStyle name="Input 151 2 11" xfId="17770" xr:uid="{00000000-0005-0000-0000-00005D450000}"/>
    <cellStyle name="Input 151 2 2" xfId="17771" xr:uid="{00000000-0005-0000-0000-00005E450000}"/>
    <cellStyle name="Input 151 2 2 2" xfId="17772" xr:uid="{00000000-0005-0000-0000-00005F450000}"/>
    <cellStyle name="Input 151 2 2 3" xfId="17773" xr:uid="{00000000-0005-0000-0000-000060450000}"/>
    <cellStyle name="Input 151 2 2 4" xfId="17774" xr:uid="{00000000-0005-0000-0000-000061450000}"/>
    <cellStyle name="Input 151 2 3" xfId="17775" xr:uid="{00000000-0005-0000-0000-000062450000}"/>
    <cellStyle name="Input 151 2 3 2" xfId="17776" xr:uid="{00000000-0005-0000-0000-000063450000}"/>
    <cellStyle name="Input 151 2 3 3" xfId="17777" xr:uid="{00000000-0005-0000-0000-000064450000}"/>
    <cellStyle name="Input 151 2 3 4" xfId="17778" xr:uid="{00000000-0005-0000-0000-000065450000}"/>
    <cellStyle name="Input 151 2 4" xfId="17779" xr:uid="{00000000-0005-0000-0000-000066450000}"/>
    <cellStyle name="Input 151 2 4 2" xfId="17780" xr:uid="{00000000-0005-0000-0000-000067450000}"/>
    <cellStyle name="Input 151 2 4 3" xfId="17781" xr:uid="{00000000-0005-0000-0000-000068450000}"/>
    <cellStyle name="Input 151 2 4 4" xfId="17782" xr:uid="{00000000-0005-0000-0000-000069450000}"/>
    <cellStyle name="Input 151 2 5" xfId="17783" xr:uid="{00000000-0005-0000-0000-00006A450000}"/>
    <cellStyle name="Input 151 2 5 2" xfId="17784" xr:uid="{00000000-0005-0000-0000-00006B450000}"/>
    <cellStyle name="Input 151 2 5 3" xfId="17785" xr:uid="{00000000-0005-0000-0000-00006C450000}"/>
    <cellStyle name="Input 151 2 5 4" xfId="17786" xr:uid="{00000000-0005-0000-0000-00006D450000}"/>
    <cellStyle name="Input 151 2 6" xfId="17787" xr:uid="{00000000-0005-0000-0000-00006E450000}"/>
    <cellStyle name="Input 151 2 6 2" xfId="17788" xr:uid="{00000000-0005-0000-0000-00006F450000}"/>
    <cellStyle name="Input 151 2 6 3" xfId="17789" xr:uid="{00000000-0005-0000-0000-000070450000}"/>
    <cellStyle name="Input 151 2 6 4" xfId="17790" xr:uid="{00000000-0005-0000-0000-000071450000}"/>
    <cellStyle name="Input 151 2 7" xfId="17791" xr:uid="{00000000-0005-0000-0000-000072450000}"/>
    <cellStyle name="Input 151 2 7 2" xfId="17792" xr:uid="{00000000-0005-0000-0000-000073450000}"/>
    <cellStyle name="Input 151 2 7 3" xfId="17793" xr:uid="{00000000-0005-0000-0000-000074450000}"/>
    <cellStyle name="Input 151 2 7 4" xfId="17794" xr:uid="{00000000-0005-0000-0000-000075450000}"/>
    <cellStyle name="Input 151 2 8" xfId="17795" xr:uid="{00000000-0005-0000-0000-000076450000}"/>
    <cellStyle name="Input 151 2 8 2" xfId="17796" xr:uid="{00000000-0005-0000-0000-000077450000}"/>
    <cellStyle name="Input 151 2 8 3" xfId="17797" xr:uid="{00000000-0005-0000-0000-000078450000}"/>
    <cellStyle name="Input 151 2 8 4" xfId="17798" xr:uid="{00000000-0005-0000-0000-000079450000}"/>
    <cellStyle name="Input 151 2 9" xfId="17799" xr:uid="{00000000-0005-0000-0000-00007A450000}"/>
    <cellStyle name="Input 151 3" xfId="17800" xr:uid="{00000000-0005-0000-0000-00007B450000}"/>
    <cellStyle name="Input 151 3 10" xfId="17801" xr:uid="{00000000-0005-0000-0000-00007C450000}"/>
    <cellStyle name="Input 151 3 2" xfId="17802" xr:uid="{00000000-0005-0000-0000-00007D450000}"/>
    <cellStyle name="Input 151 3 2 2" xfId="17803" xr:uid="{00000000-0005-0000-0000-00007E450000}"/>
    <cellStyle name="Input 151 3 2 3" xfId="17804" xr:uid="{00000000-0005-0000-0000-00007F450000}"/>
    <cellStyle name="Input 151 3 2 4" xfId="17805" xr:uid="{00000000-0005-0000-0000-000080450000}"/>
    <cellStyle name="Input 151 3 3" xfId="17806" xr:uid="{00000000-0005-0000-0000-000081450000}"/>
    <cellStyle name="Input 151 3 3 2" xfId="17807" xr:uid="{00000000-0005-0000-0000-000082450000}"/>
    <cellStyle name="Input 151 3 3 3" xfId="17808" xr:uid="{00000000-0005-0000-0000-000083450000}"/>
    <cellStyle name="Input 151 3 3 4" xfId="17809" xr:uid="{00000000-0005-0000-0000-000084450000}"/>
    <cellStyle name="Input 151 3 4" xfId="17810" xr:uid="{00000000-0005-0000-0000-000085450000}"/>
    <cellStyle name="Input 151 3 4 2" xfId="17811" xr:uid="{00000000-0005-0000-0000-000086450000}"/>
    <cellStyle name="Input 151 3 4 3" xfId="17812" xr:uid="{00000000-0005-0000-0000-000087450000}"/>
    <cellStyle name="Input 151 3 4 4" xfId="17813" xr:uid="{00000000-0005-0000-0000-000088450000}"/>
    <cellStyle name="Input 151 3 5" xfId="17814" xr:uid="{00000000-0005-0000-0000-000089450000}"/>
    <cellStyle name="Input 151 3 5 2" xfId="17815" xr:uid="{00000000-0005-0000-0000-00008A450000}"/>
    <cellStyle name="Input 151 3 5 3" xfId="17816" xr:uid="{00000000-0005-0000-0000-00008B450000}"/>
    <cellStyle name="Input 151 3 5 4" xfId="17817" xr:uid="{00000000-0005-0000-0000-00008C450000}"/>
    <cellStyle name="Input 151 3 6" xfId="17818" xr:uid="{00000000-0005-0000-0000-00008D450000}"/>
    <cellStyle name="Input 151 3 6 2" xfId="17819" xr:uid="{00000000-0005-0000-0000-00008E450000}"/>
    <cellStyle name="Input 151 3 6 3" xfId="17820" xr:uid="{00000000-0005-0000-0000-00008F450000}"/>
    <cellStyle name="Input 151 3 6 4" xfId="17821" xr:uid="{00000000-0005-0000-0000-000090450000}"/>
    <cellStyle name="Input 151 3 7" xfId="17822" xr:uid="{00000000-0005-0000-0000-000091450000}"/>
    <cellStyle name="Input 151 3 7 2" xfId="17823" xr:uid="{00000000-0005-0000-0000-000092450000}"/>
    <cellStyle name="Input 151 3 7 3" xfId="17824" xr:uid="{00000000-0005-0000-0000-000093450000}"/>
    <cellStyle name="Input 151 3 7 4" xfId="17825" xr:uid="{00000000-0005-0000-0000-000094450000}"/>
    <cellStyle name="Input 151 3 8" xfId="17826" xr:uid="{00000000-0005-0000-0000-000095450000}"/>
    <cellStyle name="Input 151 3 9" xfId="17827" xr:uid="{00000000-0005-0000-0000-000096450000}"/>
    <cellStyle name="Input 151 4" xfId="17828" xr:uid="{00000000-0005-0000-0000-000097450000}"/>
    <cellStyle name="Input 151 4 2" xfId="17829" xr:uid="{00000000-0005-0000-0000-000098450000}"/>
    <cellStyle name="Input 151 4 2 2" xfId="17830" xr:uid="{00000000-0005-0000-0000-000099450000}"/>
    <cellStyle name="Input 151 4 2 3" xfId="17831" xr:uid="{00000000-0005-0000-0000-00009A450000}"/>
    <cellStyle name="Input 151 4 2 4" xfId="17832" xr:uid="{00000000-0005-0000-0000-00009B450000}"/>
    <cellStyle name="Input 151 4 3" xfId="17833" xr:uid="{00000000-0005-0000-0000-00009C450000}"/>
    <cellStyle name="Input 151 4 3 2" xfId="17834" xr:uid="{00000000-0005-0000-0000-00009D450000}"/>
    <cellStyle name="Input 151 4 3 3" xfId="17835" xr:uid="{00000000-0005-0000-0000-00009E450000}"/>
    <cellStyle name="Input 151 4 3 4" xfId="17836" xr:uid="{00000000-0005-0000-0000-00009F450000}"/>
    <cellStyle name="Input 151 4 4" xfId="17837" xr:uid="{00000000-0005-0000-0000-0000A0450000}"/>
    <cellStyle name="Input 151 4 4 2" xfId="17838" xr:uid="{00000000-0005-0000-0000-0000A1450000}"/>
    <cellStyle name="Input 151 4 4 3" xfId="17839" xr:uid="{00000000-0005-0000-0000-0000A2450000}"/>
    <cellStyle name="Input 151 4 4 4" xfId="17840" xr:uid="{00000000-0005-0000-0000-0000A3450000}"/>
    <cellStyle name="Input 151 4 5" xfId="17841" xr:uid="{00000000-0005-0000-0000-0000A4450000}"/>
    <cellStyle name="Input 151 4 5 2" xfId="17842" xr:uid="{00000000-0005-0000-0000-0000A5450000}"/>
    <cellStyle name="Input 151 4 5 3" xfId="17843" xr:uid="{00000000-0005-0000-0000-0000A6450000}"/>
    <cellStyle name="Input 151 4 5 4" xfId="17844" xr:uid="{00000000-0005-0000-0000-0000A7450000}"/>
    <cellStyle name="Input 151 4 6" xfId="17845" xr:uid="{00000000-0005-0000-0000-0000A8450000}"/>
    <cellStyle name="Input 151 4 6 2" xfId="17846" xr:uid="{00000000-0005-0000-0000-0000A9450000}"/>
    <cellStyle name="Input 151 4 6 3" xfId="17847" xr:uid="{00000000-0005-0000-0000-0000AA450000}"/>
    <cellStyle name="Input 151 4 6 4" xfId="17848" xr:uid="{00000000-0005-0000-0000-0000AB450000}"/>
    <cellStyle name="Input 151 4 7" xfId="17849" xr:uid="{00000000-0005-0000-0000-0000AC450000}"/>
    <cellStyle name="Input 151 4 8" xfId="17850" xr:uid="{00000000-0005-0000-0000-0000AD450000}"/>
    <cellStyle name="Input 151 4 9" xfId="17851" xr:uid="{00000000-0005-0000-0000-0000AE450000}"/>
    <cellStyle name="Input 151 5" xfId="17852" xr:uid="{00000000-0005-0000-0000-0000AF450000}"/>
    <cellStyle name="Input 151 5 2" xfId="17853" xr:uid="{00000000-0005-0000-0000-0000B0450000}"/>
    <cellStyle name="Input 151 5 3" xfId="17854" xr:uid="{00000000-0005-0000-0000-0000B1450000}"/>
    <cellStyle name="Input 151 5 4" xfId="17855" xr:uid="{00000000-0005-0000-0000-0000B2450000}"/>
    <cellStyle name="Input 151 6" xfId="17856" xr:uid="{00000000-0005-0000-0000-0000B3450000}"/>
    <cellStyle name="Input 151 6 2" xfId="17857" xr:uid="{00000000-0005-0000-0000-0000B4450000}"/>
    <cellStyle name="Input 151 6 3" xfId="17858" xr:uid="{00000000-0005-0000-0000-0000B5450000}"/>
    <cellStyle name="Input 151 6 4" xfId="17859" xr:uid="{00000000-0005-0000-0000-0000B6450000}"/>
    <cellStyle name="Input 151 7" xfId="17860" xr:uid="{00000000-0005-0000-0000-0000B7450000}"/>
    <cellStyle name="Input 151 7 2" xfId="17861" xr:uid="{00000000-0005-0000-0000-0000B8450000}"/>
    <cellStyle name="Input 151 7 3" xfId="17862" xr:uid="{00000000-0005-0000-0000-0000B9450000}"/>
    <cellStyle name="Input 151 7 4" xfId="17863" xr:uid="{00000000-0005-0000-0000-0000BA450000}"/>
    <cellStyle name="Input 151 8" xfId="17864" xr:uid="{00000000-0005-0000-0000-0000BB450000}"/>
    <cellStyle name="Input 151 8 2" xfId="17865" xr:uid="{00000000-0005-0000-0000-0000BC450000}"/>
    <cellStyle name="Input 151 8 3" xfId="17866" xr:uid="{00000000-0005-0000-0000-0000BD450000}"/>
    <cellStyle name="Input 151 8 4" xfId="17867" xr:uid="{00000000-0005-0000-0000-0000BE450000}"/>
    <cellStyle name="Input 151 9" xfId="17868" xr:uid="{00000000-0005-0000-0000-0000BF450000}"/>
    <cellStyle name="Input 152" xfId="17869" xr:uid="{00000000-0005-0000-0000-0000C0450000}"/>
    <cellStyle name="Input 152 10" xfId="17870" xr:uid="{00000000-0005-0000-0000-0000C1450000}"/>
    <cellStyle name="Input 152 11" xfId="17871" xr:uid="{00000000-0005-0000-0000-0000C2450000}"/>
    <cellStyle name="Input 152 2" xfId="17872" xr:uid="{00000000-0005-0000-0000-0000C3450000}"/>
    <cellStyle name="Input 152 2 10" xfId="17873" xr:uid="{00000000-0005-0000-0000-0000C4450000}"/>
    <cellStyle name="Input 152 2 11" xfId="17874" xr:uid="{00000000-0005-0000-0000-0000C5450000}"/>
    <cellStyle name="Input 152 2 2" xfId="17875" xr:uid="{00000000-0005-0000-0000-0000C6450000}"/>
    <cellStyle name="Input 152 2 2 2" xfId="17876" xr:uid="{00000000-0005-0000-0000-0000C7450000}"/>
    <cellStyle name="Input 152 2 2 3" xfId="17877" xr:uid="{00000000-0005-0000-0000-0000C8450000}"/>
    <cellStyle name="Input 152 2 2 4" xfId="17878" xr:uid="{00000000-0005-0000-0000-0000C9450000}"/>
    <cellStyle name="Input 152 2 3" xfId="17879" xr:uid="{00000000-0005-0000-0000-0000CA450000}"/>
    <cellStyle name="Input 152 2 3 2" xfId="17880" xr:uid="{00000000-0005-0000-0000-0000CB450000}"/>
    <cellStyle name="Input 152 2 3 3" xfId="17881" xr:uid="{00000000-0005-0000-0000-0000CC450000}"/>
    <cellStyle name="Input 152 2 3 4" xfId="17882" xr:uid="{00000000-0005-0000-0000-0000CD450000}"/>
    <cellStyle name="Input 152 2 4" xfId="17883" xr:uid="{00000000-0005-0000-0000-0000CE450000}"/>
    <cellStyle name="Input 152 2 4 2" xfId="17884" xr:uid="{00000000-0005-0000-0000-0000CF450000}"/>
    <cellStyle name="Input 152 2 4 3" xfId="17885" xr:uid="{00000000-0005-0000-0000-0000D0450000}"/>
    <cellStyle name="Input 152 2 4 4" xfId="17886" xr:uid="{00000000-0005-0000-0000-0000D1450000}"/>
    <cellStyle name="Input 152 2 5" xfId="17887" xr:uid="{00000000-0005-0000-0000-0000D2450000}"/>
    <cellStyle name="Input 152 2 5 2" xfId="17888" xr:uid="{00000000-0005-0000-0000-0000D3450000}"/>
    <cellStyle name="Input 152 2 5 3" xfId="17889" xr:uid="{00000000-0005-0000-0000-0000D4450000}"/>
    <cellStyle name="Input 152 2 5 4" xfId="17890" xr:uid="{00000000-0005-0000-0000-0000D5450000}"/>
    <cellStyle name="Input 152 2 6" xfId="17891" xr:uid="{00000000-0005-0000-0000-0000D6450000}"/>
    <cellStyle name="Input 152 2 6 2" xfId="17892" xr:uid="{00000000-0005-0000-0000-0000D7450000}"/>
    <cellStyle name="Input 152 2 6 3" xfId="17893" xr:uid="{00000000-0005-0000-0000-0000D8450000}"/>
    <cellStyle name="Input 152 2 6 4" xfId="17894" xr:uid="{00000000-0005-0000-0000-0000D9450000}"/>
    <cellStyle name="Input 152 2 7" xfId="17895" xr:uid="{00000000-0005-0000-0000-0000DA450000}"/>
    <cellStyle name="Input 152 2 7 2" xfId="17896" xr:uid="{00000000-0005-0000-0000-0000DB450000}"/>
    <cellStyle name="Input 152 2 7 3" xfId="17897" xr:uid="{00000000-0005-0000-0000-0000DC450000}"/>
    <cellStyle name="Input 152 2 7 4" xfId="17898" xr:uid="{00000000-0005-0000-0000-0000DD450000}"/>
    <cellStyle name="Input 152 2 8" xfId="17899" xr:uid="{00000000-0005-0000-0000-0000DE450000}"/>
    <cellStyle name="Input 152 2 8 2" xfId="17900" xr:uid="{00000000-0005-0000-0000-0000DF450000}"/>
    <cellStyle name="Input 152 2 8 3" xfId="17901" xr:uid="{00000000-0005-0000-0000-0000E0450000}"/>
    <cellStyle name="Input 152 2 8 4" xfId="17902" xr:uid="{00000000-0005-0000-0000-0000E1450000}"/>
    <cellStyle name="Input 152 2 9" xfId="17903" xr:uid="{00000000-0005-0000-0000-0000E2450000}"/>
    <cellStyle name="Input 152 3" xfId="17904" xr:uid="{00000000-0005-0000-0000-0000E3450000}"/>
    <cellStyle name="Input 152 3 10" xfId="17905" xr:uid="{00000000-0005-0000-0000-0000E4450000}"/>
    <cellStyle name="Input 152 3 2" xfId="17906" xr:uid="{00000000-0005-0000-0000-0000E5450000}"/>
    <cellStyle name="Input 152 3 2 2" xfId="17907" xr:uid="{00000000-0005-0000-0000-0000E6450000}"/>
    <cellStyle name="Input 152 3 2 3" xfId="17908" xr:uid="{00000000-0005-0000-0000-0000E7450000}"/>
    <cellStyle name="Input 152 3 2 4" xfId="17909" xr:uid="{00000000-0005-0000-0000-0000E8450000}"/>
    <cellStyle name="Input 152 3 3" xfId="17910" xr:uid="{00000000-0005-0000-0000-0000E9450000}"/>
    <cellStyle name="Input 152 3 3 2" xfId="17911" xr:uid="{00000000-0005-0000-0000-0000EA450000}"/>
    <cellStyle name="Input 152 3 3 3" xfId="17912" xr:uid="{00000000-0005-0000-0000-0000EB450000}"/>
    <cellStyle name="Input 152 3 3 4" xfId="17913" xr:uid="{00000000-0005-0000-0000-0000EC450000}"/>
    <cellStyle name="Input 152 3 4" xfId="17914" xr:uid="{00000000-0005-0000-0000-0000ED450000}"/>
    <cellStyle name="Input 152 3 4 2" xfId="17915" xr:uid="{00000000-0005-0000-0000-0000EE450000}"/>
    <cellStyle name="Input 152 3 4 3" xfId="17916" xr:uid="{00000000-0005-0000-0000-0000EF450000}"/>
    <cellStyle name="Input 152 3 4 4" xfId="17917" xr:uid="{00000000-0005-0000-0000-0000F0450000}"/>
    <cellStyle name="Input 152 3 5" xfId="17918" xr:uid="{00000000-0005-0000-0000-0000F1450000}"/>
    <cellStyle name="Input 152 3 5 2" xfId="17919" xr:uid="{00000000-0005-0000-0000-0000F2450000}"/>
    <cellStyle name="Input 152 3 5 3" xfId="17920" xr:uid="{00000000-0005-0000-0000-0000F3450000}"/>
    <cellStyle name="Input 152 3 5 4" xfId="17921" xr:uid="{00000000-0005-0000-0000-0000F4450000}"/>
    <cellStyle name="Input 152 3 6" xfId="17922" xr:uid="{00000000-0005-0000-0000-0000F5450000}"/>
    <cellStyle name="Input 152 3 6 2" xfId="17923" xr:uid="{00000000-0005-0000-0000-0000F6450000}"/>
    <cellStyle name="Input 152 3 6 3" xfId="17924" xr:uid="{00000000-0005-0000-0000-0000F7450000}"/>
    <cellStyle name="Input 152 3 6 4" xfId="17925" xr:uid="{00000000-0005-0000-0000-0000F8450000}"/>
    <cellStyle name="Input 152 3 7" xfId="17926" xr:uid="{00000000-0005-0000-0000-0000F9450000}"/>
    <cellStyle name="Input 152 3 7 2" xfId="17927" xr:uid="{00000000-0005-0000-0000-0000FA450000}"/>
    <cellStyle name="Input 152 3 7 3" xfId="17928" xr:uid="{00000000-0005-0000-0000-0000FB450000}"/>
    <cellStyle name="Input 152 3 7 4" xfId="17929" xr:uid="{00000000-0005-0000-0000-0000FC450000}"/>
    <cellStyle name="Input 152 3 8" xfId="17930" xr:uid="{00000000-0005-0000-0000-0000FD450000}"/>
    <cellStyle name="Input 152 3 9" xfId="17931" xr:uid="{00000000-0005-0000-0000-0000FE450000}"/>
    <cellStyle name="Input 152 4" xfId="17932" xr:uid="{00000000-0005-0000-0000-0000FF450000}"/>
    <cellStyle name="Input 152 4 2" xfId="17933" xr:uid="{00000000-0005-0000-0000-000000460000}"/>
    <cellStyle name="Input 152 4 2 2" xfId="17934" xr:uid="{00000000-0005-0000-0000-000001460000}"/>
    <cellStyle name="Input 152 4 2 3" xfId="17935" xr:uid="{00000000-0005-0000-0000-000002460000}"/>
    <cellStyle name="Input 152 4 2 4" xfId="17936" xr:uid="{00000000-0005-0000-0000-000003460000}"/>
    <cellStyle name="Input 152 4 3" xfId="17937" xr:uid="{00000000-0005-0000-0000-000004460000}"/>
    <cellStyle name="Input 152 4 3 2" xfId="17938" xr:uid="{00000000-0005-0000-0000-000005460000}"/>
    <cellStyle name="Input 152 4 3 3" xfId="17939" xr:uid="{00000000-0005-0000-0000-000006460000}"/>
    <cellStyle name="Input 152 4 3 4" xfId="17940" xr:uid="{00000000-0005-0000-0000-000007460000}"/>
    <cellStyle name="Input 152 4 4" xfId="17941" xr:uid="{00000000-0005-0000-0000-000008460000}"/>
    <cellStyle name="Input 152 4 4 2" xfId="17942" xr:uid="{00000000-0005-0000-0000-000009460000}"/>
    <cellStyle name="Input 152 4 4 3" xfId="17943" xr:uid="{00000000-0005-0000-0000-00000A460000}"/>
    <cellStyle name="Input 152 4 4 4" xfId="17944" xr:uid="{00000000-0005-0000-0000-00000B460000}"/>
    <cellStyle name="Input 152 4 5" xfId="17945" xr:uid="{00000000-0005-0000-0000-00000C460000}"/>
    <cellStyle name="Input 152 4 5 2" xfId="17946" xr:uid="{00000000-0005-0000-0000-00000D460000}"/>
    <cellStyle name="Input 152 4 5 3" xfId="17947" xr:uid="{00000000-0005-0000-0000-00000E460000}"/>
    <cellStyle name="Input 152 4 5 4" xfId="17948" xr:uid="{00000000-0005-0000-0000-00000F460000}"/>
    <cellStyle name="Input 152 4 6" xfId="17949" xr:uid="{00000000-0005-0000-0000-000010460000}"/>
    <cellStyle name="Input 152 4 6 2" xfId="17950" xr:uid="{00000000-0005-0000-0000-000011460000}"/>
    <cellStyle name="Input 152 4 6 3" xfId="17951" xr:uid="{00000000-0005-0000-0000-000012460000}"/>
    <cellStyle name="Input 152 4 6 4" xfId="17952" xr:uid="{00000000-0005-0000-0000-000013460000}"/>
    <cellStyle name="Input 152 4 7" xfId="17953" xr:uid="{00000000-0005-0000-0000-000014460000}"/>
    <cellStyle name="Input 152 4 8" xfId="17954" xr:uid="{00000000-0005-0000-0000-000015460000}"/>
    <cellStyle name="Input 152 4 9" xfId="17955" xr:uid="{00000000-0005-0000-0000-000016460000}"/>
    <cellStyle name="Input 152 5" xfId="17956" xr:uid="{00000000-0005-0000-0000-000017460000}"/>
    <cellStyle name="Input 152 5 2" xfId="17957" xr:uid="{00000000-0005-0000-0000-000018460000}"/>
    <cellStyle name="Input 152 5 3" xfId="17958" xr:uid="{00000000-0005-0000-0000-000019460000}"/>
    <cellStyle name="Input 152 5 4" xfId="17959" xr:uid="{00000000-0005-0000-0000-00001A460000}"/>
    <cellStyle name="Input 152 6" xfId="17960" xr:uid="{00000000-0005-0000-0000-00001B460000}"/>
    <cellStyle name="Input 152 6 2" xfId="17961" xr:uid="{00000000-0005-0000-0000-00001C460000}"/>
    <cellStyle name="Input 152 6 3" xfId="17962" xr:uid="{00000000-0005-0000-0000-00001D460000}"/>
    <cellStyle name="Input 152 6 4" xfId="17963" xr:uid="{00000000-0005-0000-0000-00001E460000}"/>
    <cellStyle name="Input 152 7" xfId="17964" xr:uid="{00000000-0005-0000-0000-00001F460000}"/>
    <cellStyle name="Input 152 7 2" xfId="17965" xr:uid="{00000000-0005-0000-0000-000020460000}"/>
    <cellStyle name="Input 152 7 3" xfId="17966" xr:uid="{00000000-0005-0000-0000-000021460000}"/>
    <cellStyle name="Input 152 7 4" xfId="17967" xr:uid="{00000000-0005-0000-0000-000022460000}"/>
    <cellStyle name="Input 152 8" xfId="17968" xr:uid="{00000000-0005-0000-0000-000023460000}"/>
    <cellStyle name="Input 152 8 2" xfId="17969" xr:uid="{00000000-0005-0000-0000-000024460000}"/>
    <cellStyle name="Input 152 8 3" xfId="17970" xr:uid="{00000000-0005-0000-0000-000025460000}"/>
    <cellStyle name="Input 152 8 4" xfId="17971" xr:uid="{00000000-0005-0000-0000-000026460000}"/>
    <cellStyle name="Input 152 9" xfId="17972" xr:uid="{00000000-0005-0000-0000-000027460000}"/>
    <cellStyle name="Input 153" xfId="17973" xr:uid="{00000000-0005-0000-0000-000028460000}"/>
    <cellStyle name="Input 153 10" xfId="17974" xr:uid="{00000000-0005-0000-0000-000029460000}"/>
    <cellStyle name="Input 153 11" xfId="17975" xr:uid="{00000000-0005-0000-0000-00002A460000}"/>
    <cellStyle name="Input 153 2" xfId="17976" xr:uid="{00000000-0005-0000-0000-00002B460000}"/>
    <cellStyle name="Input 153 2 10" xfId="17977" xr:uid="{00000000-0005-0000-0000-00002C460000}"/>
    <cellStyle name="Input 153 2 11" xfId="17978" xr:uid="{00000000-0005-0000-0000-00002D460000}"/>
    <cellStyle name="Input 153 2 2" xfId="17979" xr:uid="{00000000-0005-0000-0000-00002E460000}"/>
    <cellStyle name="Input 153 2 2 2" xfId="17980" xr:uid="{00000000-0005-0000-0000-00002F460000}"/>
    <cellStyle name="Input 153 2 2 3" xfId="17981" xr:uid="{00000000-0005-0000-0000-000030460000}"/>
    <cellStyle name="Input 153 2 2 4" xfId="17982" xr:uid="{00000000-0005-0000-0000-000031460000}"/>
    <cellStyle name="Input 153 2 3" xfId="17983" xr:uid="{00000000-0005-0000-0000-000032460000}"/>
    <cellStyle name="Input 153 2 3 2" xfId="17984" xr:uid="{00000000-0005-0000-0000-000033460000}"/>
    <cellStyle name="Input 153 2 3 3" xfId="17985" xr:uid="{00000000-0005-0000-0000-000034460000}"/>
    <cellStyle name="Input 153 2 3 4" xfId="17986" xr:uid="{00000000-0005-0000-0000-000035460000}"/>
    <cellStyle name="Input 153 2 4" xfId="17987" xr:uid="{00000000-0005-0000-0000-000036460000}"/>
    <cellStyle name="Input 153 2 4 2" xfId="17988" xr:uid="{00000000-0005-0000-0000-000037460000}"/>
    <cellStyle name="Input 153 2 4 3" xfId="17989" xr:uid="{00000000-0005-0000-0000-000038460000}"/>
    <cellStyle name="Input 153 2 4 4" xfId="17990" xr:uid="{00000000-0005-0000-0000-000039460000}"/>
    <cellStyle name="Input 153 2 5" xfId="17991" xr:uid="{00000000-0005-0000-0000-00003A460000}"/>
    <cellStyle name="Input 153 2 5 2" xfId="17992" xr:uid="{00000000-0005-0000-0000-00003B460000}"/>
    <cellStyle name="Input 153 2 5 3" xfId="17993" xr:uid="{00000000-0005-0000-0000-00003C460000}"/>
    <cellStyle name="Input 153 2 5 4" xfId="17994" xr:uid="{00000000-0005-0000-0000-00003D460000}"/>
    <cellStyle name="Input 153 2 6" xfId="17995" xr:uid="{00000000-0005-0000-0000-00003E460000}"/>
    <cellStyle name="Input 153 2 6 2" xfId="17996" xr:uid="{00000000-0005-0000-0000-00003F460000}"/>
    <cellStyle name="Input 153 2 6 3" xfId="17997" xr:uid="{00000000-0005-0000-0000-000040460000}"/>
    <cellStyle name="Input 153 2 6 4" xfId="17998" xr:uid="{00000000-0005-0000-0000-000041460000}"/>
    <cellStyle name="Input 153 2 7" xfId="17999" xr:uid="{00000000-0005-0000-0000-000042460000}"/>
    <cellStyle name="Input 153 2 7 2" xfId="18000" xr:uid="{00000000-0005-0000-0000-000043460000}"/>
    <cellStyle name="Input 153 2 7 3" xfId="18001" xr:uid="{00000000-0005-0000-0000-000044460000}"/>
    <cellStyle name="Input 153 2 7 4" xfId="18002" xr:uid="{00000000-0005-0000-0000-000045460000}"/>
    <cellStyle name="Input 153 2 8" xfId="18003" xr:uid="{00000000-0005-0000-0000-000046460000}"/>
    <cellStyle name="Input 153 2 8 2" xfId="18004" xr:uid="{00000000-0005-0000-0000-000047460000}"/>
    <cellStyle name="Input 153 2 8 3" xfId="18005" xr:uid="{00000000-0005-0000-0000-000048460000}"/>
    <cellStyle name="Input 153 2 8 4" xfId="18006" xr:uid="{00000000-0005-0000-0000-000049460000}"/>
    <cellStyle name="Input 153 2 9" xfId="18007" xr:uid="{00000000-0005-0000-0000-00004A460000}"/>
    <cellStyle name="Input 153 3" xfId="18008" xr:uid="{00000000-0005-0000-0000-00004B460000}"/>
    <cellStyle name="Input 153 3 10" xfId="18009" xr:uid="{00000000-0005-0000-0000-00004C460000}"/>
    <cellStyle name="Input 153 3 2" xfId="18010" xr:uid="{00000000-0005-0000-0000-00004D460000}"/>
    <cellStyle name="Input 153 3 2 2" xfId="18011" xr:uid="{00000000-0005-0000-0000-00004E460000}"/>
    <cellStyle name="Input 153 3 2 3" xfId="18012" xr:uid="{00000000-0005-0000-0000-00004F460000}"/>
    <cellStyle name="Input 153 3 2 4" xfId="18013" xr:uid="{00000000-0005-0000-0000-000050460000}"/>
    <cellStyle name="Input 153 3 3" xfId="18014" xr:uid="{00000000-0005-0000-0000-000051460000}"/>
    <cellStyle name="Input 153 3 3 2" xfId="18015" xr:uid="{00000000-0005-0000-0000-000052460000}"/>
    <cellStyle name="Input 153 3 3 3" xfId="18016" xr:uid="{00000000-0005-0000-0000-000053460000}"/>
    <cellStyle name="Input 153 3 3 4" xfId="18017" xr:uid="{00000000-0005-0000-0000-000054460000}"/>
    <cellStyle name="Input 153 3 4" xfId="18018" xr:uid="{00000000-0005-0000-0000-000055460000}"/>
    <cellStyle name="Input 153 3 4 2" xfId="18019" xr:uid="{00000000-0005-0000-0000-000056460000}"/>
    <cellStyle name="Input 153 3 4 3" xfId="18020" xr:uid="{00000000-0005-0000-0000-000057460000}"/>
    <cellStyle name="Input 153 3 4 4" xfId="18021" xr:uid="{00000000-0005-0000-0000-000058460000}"/>
    <cellStyle name="Input 153 3 5" xfId="18022" xr:uid="{00000000-0005-0000-0000-000059460000}"/>
    <cellStyle name="Input 153 3 5 2" xfId="18023" xr:uid="{00000000-0005-0000-0000-00005A460000}"/>
    <cellStyle name="Input 153 3 5 3" xfId="18024" xr:uid="{00000000-0005-0000-0000-00005B460000}"/>
    <cellStyle name="Input 153 3 5 4" xfId="18025" xr:uid="{00000000-0005-0000-0000-00005C460000}"/>
    <cellStyle name="Input 153 3 6" xfId="18026" xr:uid="{00000000-0005-0000-0000-00005D460000}"/>
    <cellStyle name="Input 153 3 6 2" xfId="18027" xr:uid="{00000000-0005-0000-0000-00005E460000}"/>
    <cellStyle name="Input 153 3 6 3" xfId="18028" xr:uid="{00000000-0005-0000-0000-00005F460000}"/>
    <cellStyle name="Input 153 3 6 4" xfId="18029" xr:uid="{00000000-0005-0000-0000-000060460000}"/>
    <cellStyle name="Input 153 3 7" xfId="18030" xr:uid="{00000000-0005-0000-0000-000061460000}"/>
    <cellStyle name="Input 153 3 7 2" xfId="18031" xr:uid="{00000000-0005-0000-0000-000062460000}"/>
    <cellStyle name="Input 153 3 7 3" xfId="18032" xr:uid="{00000000-0005-0000-0000-000063460000}"/>
    <cellStyle name="Input 153 3 7 4" xfId="18033" xr:uid="{00000000-0005-0000-0000-000064460000}"/>
    <cellStyle name="Input 153 3 8" xfId="18034" xr:uid="{00000000-0005-0000-0000-000065460000}"/>
    <cellStyle name="Input 153 3 9" xfId="18035" xr:uid="{00000000-0005-0000-0000-000066460000}"/>
    <cellStyle name="Input 153 4" xfId="18036" xr:uid="{00000000-0005-0000-0000-000067460000}"/>
    <cellStyle name="Input 153 4 2" xfId="18037" xr:uid="{00000000-0005-0000-0000-000068460000}"/>
    <cellStyle name="Input 153 4 2 2" xfId="18038" xr:uid="{00000000-0005-0000-0000-000069460000}"/>
    <cellStyle name="Input 153 4 2 3" xfId="18039" xr:uid="{00000000-0005-0000-0000-00006A460000}"/>
    <cellStyle name="Input 153 4 2 4" xfId="18040" xr:uid="{00000000-0005-0000-0000-00006B460000}"/>
    <cellStyle name="Input 153 4 3" xfId="18041" xr:uid="{00000000-0005-0000-0000-00006C460000}"/>
    <cellStyle name="Input 153 4 3 2" xfId="18042" xr:uid="{00000000-0005-0000-0000-00006D460000}"/>
    <cellStyle name="Input 153 4 3 3" xfId="18043" xr:uid="{00000000-0005-0000-0000-00006E460000}"/>
    <cellStyle name="Input 153 4 3 4" xfId="18044" xr:uid="{00000000-0005-0000-0000-00006F460000}"/>
    <cellStyle name="Input 153 4 4" xfId="18045" xr:uid="{00000000-0005-0000-0000-000070460000}"/>
    <cellStyle name="Input 153 4 4 2" xfId="18046" xr:uid="{00000000-0005-0000-0000-000071460000}"/>
    <cellStyle name="Input 153 4 4 3" xfId="18047" xr:uid="{00000000-0005-0000-0000-000072460000}"/>
    <cellStyle name="Input 153 4 4 4" xfId="18048" xr:uid="{00000000-0005-0000-0000-000073460000}"/>
    <cellStyle name="Input 153 4 5" xfId="18049" xr:uid="{00000000-0005-0000-0000-000074460000}"/>
    <cellStyle name="Input 153 4 5 2" xfId="18050" xr:uid="{00000000-0005-0000-0000-000075460000}"/>
    <cellStyle name="Input 153 4 5 3" xfId="18051" xr:uid="{00000000-0005-0000-0000-000076460000}"/>
    <cellStyle name="Input 153 4 5 4" xfId="18052" xr:uid="{00000000-0005-0000-0000-000077460000}"/>
    <cellStyle name="Input 153 4 6" xfId="18053" xr:uid="{00000000-0005-0000-0000-000078460000}"/>
    <cellStyle name="Input 153 4 6 2" xfId="18054" xr:uid="{00000000-0005-0000-0000-000079460000}"/>
    <cellStyle name="Input 153 4 6 3" xfId="18055" xr:uid="{00000000-0005-0000-0000-00007A460000}"/>
    <cellStyle name="Input 153 4 6 4" xfId="18056" xr:uid="{00000000-0005-0000-0000-00007B460000}"/>
    <cellStyle name="Input 153 4 7" xfId="18057" xr:uid="{00000000-0005-0000-0000-00007C460000}"/>
    <cellStyle name="Input 153 4 8" xfId="18058" xr:uid="{00000000-0005-0000-0000-00007D460000}"/>
    <cellStyle name="Input 153 4 9" xfId="18059" xr:uid="{00000000-0005-0000-0000-00007E460000}"/>
    <cellStyle name="Input 153 5" xfId="18060" xr:uid="{00000000-0005-0000-0000-00007F460000}"/>
    <cellStyle name="Input 153 5 2" xfId="18061" xr:uid="{00000000-0005-0000-0000-000080460000}"/>
    <cellStyle name="Input 153 5 3" xfId="18062" xr:uid="{00000000-0005-0000-0000-000081460000}"/>
    <cellStyle name="Input 153 5 4" xfId="18063" xr:uid="{00000000-0005-0000-0000-000082460000}"/>
    <cellStyle name="Input 153 6" xfId="18064" xr:uid="{00000000-0005-0000-0000-000083460000}"/>
    <cellStyle name="Input 153 6 2" xfId="18065" xr:uid="{00000000-0005-0000-0000-000084460000}"/>
    <cellStyle name="Input 153 6 3" xfId="18066" xr:uid="{00000000-0005-0000-0000-000085460000}"/>
    <cellStyle name="Input 153 6 4" xfId="18067" xr:uid="{00000000-0005-0000-0000-000086460000}"/>
    <cellStyle name="Input 153 7" xfId="18068" xr:uid="{00000000-0005-0000-0000-000087460000}"/>
    <cellStyle name="Input 153 7 2" xfId="18069" xr:uid="{00000000-0005-0000-0000-000088460000}"/>
    <cellStyle name="Input 153 7 3" xfId="18070" xr:uid="{00000000-0005-0000-0000-000089460000}"/>
    <cellStyle name="Input 153 7 4" xfId="18071" xr:uid="{00000000-0005-0000-0000-00008A460000}"/>
    <cellStyle name="Input 153 8" xfId="18072" xr:uid="{00000000-0005-0000-0000-00008B460000}"/>
    <cellStyle name="Input 153 8 2" xfId="18073" xr:uid="{00000000-0005-0000-0000-00008C460000}"/>
    <cellStyle name="Input 153 8 3" xfId="18074" xr:uid="{00000000-0005-0000-0000-00008D460000}"/>
    <cellStyle name="Input 153 8 4" xfId="18075" xr:uid="{00000000-0005-0000-0000-00008E460000}"/>
    <cellStyle name="Input 153 9" xfId="18076" xr:uid="{00000000-0005-0000-0000-00008F460000}"/>
    <cellStyle name="Input 154" xfId="18077" xr:uid="{00000000-0005-0000-0000-000090460000}"/>
    <cellStyle name="Input 154 10" xfId="18078" xr:uid="{00000000-0005-0000-0000-000091460000}"/>
    <cellStyle name="Input 154 11" xfId="18079" xr:uid="{00000000-0005-0000-0000-000092460000}"/>
    <cellStyle name="Input 154 2" xfId="18080" xr:uid="{00000000-0005-0000-0000-000093460000}"/>
    <cellStyle name="Input 154 2 10" xfId="18081" xr:uid="{00000000-0005-0000-0000-000094460000}"/>
    <cellStyle name="Input 154 2 11" xfId="18082" xr:uid="{00000000-0005-0000-0000-000095460000}"/>
    <cellStyle name="Input 154 2 2" xfId="18083" xr:uid="{00000000-0005-0000-0000-000096460000}"/>
    <cellStyle name="Input 154 2 2 2" xfId="18084" xr:uid="{00000000-0005-0000-0000-000097460000}"/>
    <cellStyle name="Input 154 2 2 3" xfId="18085" xr:uid="{00000000-0005-0000-0000-000098460000}"/>
    <cellStyle name="Input 154 2 2 4" xfId="18086" xr:uid="{00000000-0005-0000-0000-000099460000}"/>
    <cellStyle name="Input 154 2 3" xfId="18087" xr:uid="{00000000-0005-0000-0000-00009A460000}"/>
    <cellStyle name="Input 154 2 3 2" xfId="18088" xr:uid="{00000000-0005-0000-0000-00009B460000}"/>
    <cellStyle name="Input 154 2 3 3" xfId="18089" xr:uid="{00000000-0005-0000-0000-00009C460000}"/>
    <cellStyle name="Input 154 2 3 4" xfId="18090" xr:uid="{00000000-0005-0000-0000-00009D460000}"/>
    <cellStyle name="Input 154 2 4" xfId="18091" xr:uid="{00000000-0005-0000-0000-00009E460000}"/>
    <cellStyle name="Input 154 2 4 2" xfId="18092" xr:uid="{00000000-0005-0000-0000-00009F460000}"/>
    <cellStyle name="Input 154 2 4 3" xfId="18093" xr:uid="{00000000-0005-0000-0000-0000A0460000}"/>
    <cellStyle name="Input 154 2 4 4" xfId="18094" xr:uid="{00000000-0005-0000-0000-0000A1460000}"/>
    <cellStyle name="Input 154 2 5" xfId="18095" xr:uid="{00000000-0005-0000-0000-0000A2460000}"/>
    <cellStyle name="Input 154 2 5 2" xfId="18096" xr:uid="{00000000-0005-0000-0000-0000A3460000}"/>
    <cellStyle name="Input 154 2 5 3" xfId="18097" xr:uid="{00000000-0005-0000-0000-0000A4460000}"/>
    <cellStyle name="Input 154 2 5 4" xfId="18098" xr:uid="{00000000-0005-0000-0000-0000A5460000}"/>
    <cellStyle name="Input 154 2 6" xfId="18099" xr:uid="{00000000-0005-0000-0000-0000A6460000}"/>
    <cellStyle name="Input 154 2 6 2" xfId="18100" xr:uid="{00000000-0005-0000-0000-0000A7460000}"/>
    <cellStyle name="Input 154 2 6 3" xfId="18101" xr:uid="{00000000-0005-0000-0000-0000A8460000}"/>
    <cellStyle name="Input 154 2 6 4" xfId="18102" xr:uid="{00000000-0005-0000-0000-0000A9460000}"/>
    <cellStyle name="Input 154 2 7" xfId="18103" xr:uid="{00000000-0005-0000-0000-0000AA460000}"/>
    <cellStyle name="Input 154 2 7 2" xfId="18104" xr:uid="{00000000-0005-0000-0000-0000AB460000}"/>
    <cellStyle name="Input 154 2 7 3" xfId="18105" xr:uid="{00000000-0005-0000-0000-0000AC460000}"/>
    <cellStyle name="Input 154 2 7 4" xfId="18106" xr:uid="{00000000-0005-0000-0000-0000AD460000}"/>
    <cellStyle name="Input 154 2 8" xfId="18107" xr:uid="{00000000-0005-0000-0000-0000AE460000}"/>
    <cellStyle name="Input 154 2 8 2" xfId="18108" xr:uid="{00000000-0005-0000-0000-0000AF460000}"/>
    <cellStyle name="Input 154 2 8 3" xfId="18109" xr:uid="{00000000-0005-0000-0000-0000B0460000}"/>
    <cellStyle name="Input 154 2 8 4" xfId="18110" xr:uid="{00000000-0005-0000-0000-0000B1460000}"/>
    <cellStyle name="Input 154 2 9" xfId="18111" xr:uid="{00000000-0005-0000-0000-0000B2460000}"/>
    <cellStyle name="Input 154 3" xfId="18112" xr:uid="{00000000-0005-0000-0000-0000B3460000}"/>
    <cellStyle name="Input 154 3 10" xfId="18113" xr:uid="{00000000-0005-0000-0000-0000B4460000}"/>
    <cellStyle name="Input 154 3 2" xfId="18114" xr:uid="{00000000-0005-0000-0000-0000B5460000}"/>
    <cellStyle name="Input 154 3 2 2" xfId="18115" xr:uid="{00000000-0005-0000-0000-0000B6460000}"/>
    <cellStyle name="Input 154 3 2 3" xfId="18116" xr:uid="{00000000-0005-0000-0000-0000B7460000}"/>
    <cellStyle name="Input 154 3 2 4" xfId="18117" xr:uid="{00000000-0005-0000-0000-0000B8460000}"/>
    <cellStyle name="Input 154 3 3" xfId="18118" xr:uid="{00000000-0005-0000-0000-0000B9460000}"/>
    <cellStyle name="Input 154 3 3 2" xfId="18119" xr:uid="{00000000-0005-0000-0000-0000BA460000}"/>
    <cellStyle name="Input 154 3 3 3" xfId="18120" xr:uid="{00000000-0005-0000-0000-0000BB460000}"/>
    <cellStyle name="Input 154 3 3 4" xfId="18121" xr:uid="{00000000-0005-0000-0000-0000BC460000}"/>
    <cellStyle name="Input 154 3 4" xfId="18122" xr:uid="{00000000-0005-0000-0000-0000BD460000}"/>
    <cellStyle name="Input 154 3 4 2" xfId="18123" xr:uid="{00000000-0005-0000-0000-0000BE460000}"/>
    <cellStyle name="Input 154 3 4 3" xfId="18124" xr:uid="{00000000-0005-0000-0000-0000BF460000}"/>
    <cellStyle name="Input 154 3 4 4" xfId="18125" xr:uid="{00000000-0005-0000-0000-0000C0460000}"/>
    <cellStyle name="Input 154 3 5" xfId="18126" xr:uid="{00000000-0005-0000-0000-0000C1460000}"/>
    <cellStyle name="Input 154 3 5 2" xfId="18127" xr:uid="{00000000-0005-0000-0000-0000C2460000}"/>
    <cellStyle name="Input 154 3 5 3" xfId="18128" xr:uid="{00000000-0005-0000-0000-0000C3460000}"/>
    <cellStyle name="Input 154 3 5 4" xfId="18129" xr:uid="{00000000-0005-0000-0000-0000C4460000}"/>
    <cellStyle name="Input 154 3 6" xfId="18130" xr:uid="{00000000-0005-0000-0000-0000C5460000}"/>
    <cellStyle name="Input 154 3 6 2" xfId="18131" xr:uid="{00000000-0005-0000-0000-0000C6460000}"/>
    <cellStyle name="Input 154 3 6 3" xfId="18132" xr:uid="{00000000-0005-0000-0000-0000C7460000}"/>
    <cellStyle name="Input 154 3 6 4" xfId="18133" xr:uid="{00000000-0005-0000-0000-0000C8460000}"/>
    <cellStyle name="Input 154 3 7" xfId="18134" xr:uid="{00000000-0005-0000-0000-0000C9460000}"/>
    <cellStyle name="Input 154 3 7 2" xfId="18135" xr:uid="{00000000-0005-0000-0000-0000CA460000}"/>
    <cellStyle name="Input 154 3 7 3" xfId="18136" xr:uid="{00000000-0005-0000-0000-0000CB460000}"/>
    <cellStyle name="Input 154 3 7 4" xfId="18137" xr:uid="{00000000-0005-0000-0000-0000CC460000}"/>
    <cellStyle name="Input 154 3 8" xfId="18138" xr:uid="{00000000-0005-0000-0000-0000CD460000}"/>
    <cellStyle name="Input 154 3 9" xfId="18139" xr:uid="{00000000-0005-0000-0000-0000CE460000}"/>
    <cellStyle name="Input 154 4" xfId="18140" xr:uid="{00000000-0005-0000-0000-0000CF460000}"/>
    <cellStyle name="Input 154 4 2" xfId="18141" xr:uid="{00000000-0005-0000-0000-0000D0460000}"/>
    <cellStyle name="Input 154 4 2 2" xfId="18142" xr:uid="{00000000-0005-0000-0000-0000D1460000}"/>
    <cellStyle name="Input 154 4 2 3" xfId="18143" xr:uid="{00000000-0005-0000-0000-0000D2460000}"/>
    <cellStyle name="Input 154 4 2 4" xfId="18144" xr:uid="{00000000-0005-0000-0000-0000D3460000}"/>
    <cellStyle name="Input 154 4 3" xfId="18145" xr:uid="{00000000-0005-0000-0000-0000D4460000}"/>
    <cellStyle name="Input 154 4 3 2" xfId="18146" xr:uid="{00000000-0005-0000-0000-0000D5460000}"/>
    <cellStyle name="Input 154 4 3 3" xfId="18147" xr:uid="{00000000-0005-0000-0000-0000D6460000}"/>
    <cellStyle name="Input 154 4 3 4" xfId="18148" xr:uid="{00000000-0005-0000-0000-0000D7460000}"/>
    <cellStyle name="Input 154 4 4" xfId="18149" xr:uid="{00000000-0005-0000-0000-0000D8460000}"/>
    <cellStyle name="Input 154 4 4 2" xfId="18150" xr:uid="{00000000-0005-0000-0000-0000D9460000}"/>
    <cellStyle name="Input 154 4 4 3" xfId="18151" xr:uid="{00000000-0005-0000-0000-0000DA460000}"/>
    <cellStyle name="Input 154 4 4 4" xfId="18152" xr:uid="{00000000-0005-0000-0000-0000DB460000}"/>
    <cellStyle name="Input 154 4 5" xfId="18153" xr:uid="{00000000-0005-0000-0000-0000DC460000}"/>
    <cellStyle name="Input 154 4 5 2" xfId="18154" xr:uid="{00000000-0005-0000-0000-0000DD460000}"/>
    <cellStyle name="Input 154 4 5 3" xfId="18155" xr:uid="{00000000-0005-0000-0000-0000DE460000}"/>
    <cellStyle name="Input 154 4 5 4" xfId="18156" xr:uid="{00000000-0005-0000-0000-0000DF460000}"/>
    <cellStyle name="Input 154 4 6" xfId="18157" xr:uid="{00000000-0005-0000-0000-0000E0460000}"/>
    <cellStyle name="Input 154 4 6 2" xfId="18158" xr:uid="{00000000-0005-0000-0000-0000E1460000}"/>
    <cellStyle name="Input 154 4 6 3" xfId="18159" xr:uid="{00000000-0005-0000-0000-0000E2460000}"/>
    <cellStyle name="Input 154 4 6 4" xfId="18160" xr:uid="{00000000-0005-0000-0000-0000E3460000}"/>
    <cellStyle name="Input 154 4 7" xfId="18161" xr:uid="{00000000-0005-0000-0000-0000E4460000}"/>
    <cellStyle name="Input 154 4 8" xfId="18162" xr:uid="{00000000-0005-0000-0000-0000E5460000}"/>
    <cellStyle name="Input 154 4 9" xfId="18163" xr:uid="{00000000-0005-0000-0000-0000E6460000}"/>
    <cellStyle name="Input 154 5" xfId="18164" xr:uid="{00000000-0005-0000-0000-0000E7460000}"/>
    <cellStyle name="Input 154 5 2" xfId="18165" xr:uid="{00000000-0005-0000-0000-0000E8460000}"/>
    <cellStyle name="Input 154 5 3" xfId="18166" xr:uid="{00000000-0005-0000-0000-0000E9460000}"/>
    <cellStyle name="Input 154 5 4" xfId="18167" xr:uid="{00000000-0005-0000-0000-0000EA460000}"/>
    <cellStyle name="Input 154 6" xfId="18168" xr:uid="{00000000-0005-0000-0000-0000EB460000}"/>
    <cellStyle name="Input 154 6 2" xfId="18169" xr:uid="{00000000-0005-0000-0000-0000EC460000}"/>
    <cellStyle name="Input 154 6 3" xfId="18170" xr:uid="{00000000-0005-0000-0000-0000ED460000}"/>
    <cellStyle name="Input 154 6 4" xfId="18171" xr:uid="{00000000-0005-0000-0000-0000EE460000}"/>
    <cellStyle name="Input 154 7" xfId="18172" xr:uid="{00000000-0005-0000-0000-0000EF460000}"/>
    <cellStyle name="Input 154 7 2" xfId="18173" xr:uid="{00000000-0005-0000-0000-0000F0460000}"/>
    <cellStyle name="Input 154 7 3" xfId="18174" xr:uid="{00000000-0005-0000-0000-0000F1460000}"/>
    <cellStyle name="Input 154 7 4" xfId="18175" xr:uid="{00000000-0005-0000-0000-0000F2460000}"/>
    <cellStyle name="Input 154 8" xfId="18176" xr:uid="{00000000-0005-0000-0000-0000F3460000}"/>
    <cellStyle name="Input 154 8 2" xfId="18177" xr:uid="{00000000-0005-0000-0000-0000F4460000}"/>
    <cellStyle name="Input 154 8 3" xfId="18178" xr:uid="{00000000-0005-0000-0000-0000F5460000}"/>
    <cellStyle name="Input 154 8 4" xfId="18179" xr:uid="{00000000-0005-0000-0000-0000F6460000}"/>
    <cellStyle name="Input 154 9" xfId="18180" xr:uid="{00000000-0005-0000-0000-0000F7460000}"/>
    <cellStyle name="Input 155" xfId="18181" xr:uid="{00000000-0005-0000-0000-0000F8460000}"/>
    <cellStyle name="Input 155 10" xfId="18182" xr:uid="{00000000-0005-0000-0000-0000F9460000}"/>
    <cellStyle name="Input 155 11" xfId="18183" xr:uid="{00000000-0005-0000-0000-0000FA460000}"/>
    <cellStyle name="Input 155 2" xfId="18184" xr:uid="{00000000-0005-0000-0000-0000FB460000}"/>
    <cellStyle name="Input 155 2 10" xfId="18185" xr:uid="{00000000-0005-0000-0000-0000FC460000}"/>
    <cellStyle name="Input 155 2 11" xfId="18186" xr:uid="{00000000-0005-0000-0000-0000FD460000}"/>
    <cellStyle name="Input 155 2 2" xfId="18187" xr:uid="{00000000-0005-0000-0000-0000FE460000}"/>
    <cellStyle name="Input 155 2 2 2" xfId="18188" xr:uid="{00000000-0005-0000-0000-0000FF460000}"/>
    <cellStyle name="Input 155 2 2 3" xfId="18189" xr:uid="{00000000-0005-0000-0000-000000470000}"/>
    <cellStyle name="Input 155 2 2 4" xfId="18190" xr:uid="{00000000-0005-0000-0000-000001470000}"/>
    <cellStyle name="Input 155 2 3" xfId="18191" xr:uid="{00000000-0005-0000-0000-000002470000}"/>
    <cellStyle name="Input 155 2 3 2" xfId="18192" xr:uid="{00000000-0005-0000-0000-000003470000}"/>
    <cellStyle name="Input 155 2 3 3" xfId="18193" xr:uid="{00000000-0005-0000-0000-000004470000}"/>
    <cellStyle name="Input 155 2 3 4" xfId="18194" xr:uid="{00000000-0005-0000-0000-000005470000}"/>
    <cellStyle name="Input 155 2 4" xfId="18195" xr:uid="{00000000-0005-0000-0000-000006470000}"/>
    <cellStyle name="Input 155 2 4 2" xfId="18196" xr:uid="{00000000-0005-0000-0000-000007470000}"/>
    <cellStyle name="Input 155 2 4 3" xfId="18197" xr:uid="{00000000-0005-0000-0000-000008470000}"/>
    <cellStyle name="Input 155 2 4 4" xfId="18198" xr:uid="{00000000-0005-0000-0000-000009470000}"/>
    <cellStyle name="Input 155 2 5" xfId="18199" xr:uid="{00000000-0005-0000-0000-00000A470000}"/>
    <cellStyle name="Input 155 2 5 2" xfId="18200" xr:uid="{00000000-0005-0000-0000-00000B470000}"/>
    <cellStyle name="Input 155 2 5 3" xfId="18201" xr:uid="{00000000-0005-0000-0000-00000C470000}"/>
    <cellStyle name="Input 155 2 5 4" xfId="18202" xr:uid="{00000000-0005-0000-0000-00000D470000}"/>
    <cellStyle name="Input 155 2 6" xfId="18203" xr:uid="{00000000-0005-0000-0000-00000E470000}"/>
    <cellStyle name="Input 155 2 6 2" xfId="18204" xr:uid="{00000000-0005-0000-0000-00000F470000}"/>
    <cellStyle name="Input 155 2 6 3" xfId="18205" xr:uid="{00000000-0005-0000-0000-000010470000}"/>
    <cellStyle name="Input 155 2 6 4" xfId="18206" xr:uid="{00000000-0005-0000-0000-000011470000}"/>
    <cellStyle name="Input 155 2 7" xfId="18207" xr:uid="{00000000-0005-0000-0000-000012470000}"/>
    <cellStyle name="Input 155 2 7 2" xfId="18208" xr:uid="{00000000-0005-0000-0000-000013470000}"/>
    <cellStyle name="Input 155 2 7 3" xfId="18209" xr:uid="{00000000-0005-0000-0000-000014470000}"/>
    <cellStyle name="Input 155 2 7 4" xfId="18210" xr:uid="{00000000-0005-0000-0000-000015470000}"/>
    <cellStyle name="Input 155 2 8" xfId="18211" xr:uid="{00000000-0005-0000-0000-000016470000}"/>
    <cellStyle name="Input 155 2 8 2" xfId="18212" xr:uid="{00000000-0005-0000-0000-000017470000}"/>
    <cellStyle name="Input 155 2 8 3" xfId="18213" xr:uid="{00000000-0005-0000-0000-000018470000}"/>
    <cellStyle name="Input 155 2 8 4" xfId="18214" xr:uid="{00000000-0005-0000-0000-000019470000}"/>
    <cellStyle name="Input 155 2 9" xfId="18215" xr:uid="{00000000-0005-0000-0000-00001A470000}"/>
    <cellStyle name="Input 155 3" xfId="18216" xr:uid="{00000000-0005-0000-0000-00001B470000}"/>
    <cellStyle name="Input 155 3 10" xfId="18217" xr:uid="{00000000-0005-0000-0000-00001C470000}"/>
    <cellStyle name="Input 155 3 2" xfId="18218" xr:uid="{00000000-0005-0000-0000-00001D470000}"/>
    <cellStyle name="Input 155 3 2 2" xfId="18219" xr:uid="{00000000-0005-0000-0000-00001E470000}"/>
    <cellStyle name="Input 155 3 2 3" xfId="18220" xr:uid="{00000000-0005-0000-0000-00001F470000}"/>
    <cellStyle name="Input 155 3 2 4" xfId="18221" xr:uid="{00000000-0005-0000-0000-000020470000}"/>
    <cellStyle name="Input 155 3 3" xfId="18222" xr:uid="{00000000-0005-0000-0000-000021470000}"/>
    <cellStyle name="Input 155 3 3 2" xfId="18223" xr:uid="{00000000-0005-0000-0000-000022470000}"/>
    <cellStyle name="Input 155 3 3 3" xfId="18224" xr:uid="{00000000-0005-0000-0000-000023470000}"/>
    <cellStyle name="Input 155 3 3 4" xfId="18225" xr:uid="{00000000-0005-0000-0000-000024470000}"/>
    <cellStyle name="Input 155 3 4" xfId="18226" xr:uid="{00000000-0005-0000-0000-000025470000}"/>
    <cellStyle name="Input 155 3 4 2" xfId="18227" xr:uid="{00000000-0005-0000-0000-000026470000}"/>
    <cellStyle name="Input 155 3 4 3" xfId="18228" xr:uid="{00000000-0005-0000-0000-000027470000}"/>
    <cellStyle name="Input 155 3 4 4" xfId="18229" xr:uid="{00000000-0005-0000-0000-000028470000}"/>
    <cellStyle name="Input 155 3 5" xfId="18230" xr:uid="{00000000-0005-0000-0000-000029470000}"/>
    <cellStyle name="Input 155 3 5 2" xfId="18231" xr:uid="{00000000-0005-0000-0000-00002A470000}"/>
    <cellStyle name="Input 155 3 5 3" xfId="18232" xr:uid="{00000000-0005-0000-0000-00002B470000}"/>
    <cellStyle name="Input 155 3 5 4" xfId="18233" xr:uid="{00000000-0005-0000-0000-00002C470000}"/>
    <cellStyle name="Input 155 3 6" xfId="18234" xr:uid="{00000000-0005-0000-0000-00002D470000}"/>
    <cellStyle name="Input 155 3 6 2" xfId="18235" xr:uid="{00000000-0005-0000-0000-00002E470000}"/>
    <cellStyle name="Input 155 3 6 3" xfId="18236" xr:uid="{00000000-0005-0000-0000-00002F470000}"/>
    <cellStyle name="Input 155 3 6 4" xfId="18237" xr:uid="{00000000-0005-0000-0000-000030470000}"/>
    <cellStyle name="Input 155 3 7" xfId="18238" xr:uid="{00000000-0005-0000-0000-000031470000}"/>
    <cellStyle name="Input 155 3 7 2" xfId="18239" xr:uid="{00000000-0005-0000-0000-000032470000}"/>
    <cellStyle name="Input 155 3 7 3" xfId="18240" xr:uid="{00000000-0005-0000-0000-000033470000}"/>
    <cellStyle name="Input 155 3 7 4" xfId="18241" xr:uid="{00000000-0005-0000-0000-000034470000}"/>
    <cellStyle name="Input 155 3 8" xfId="18242" xr:uid="{00000000-0005-0000-0000-000035470000}"/>
    <cellStyle name="Input 155 3 9" xfId="18243" xr:uid="{00000000-0005-0000-0000-000036470000}"/>
    <cellStyle name="Input 155 4" xfId="18244" xr:uid="{00000000-0005-0000-0000-000037470000}"/>
    <cellStyle name="Input 155 4 2" xfId="18245" xr:uid="{00000000-0005-0000-0000-000038470000}"/>
    <cellStyle name="Input 155 4 2 2" xfId="18246" xr:uid="{00000000-0005-0000-0000-000039470000}"/>
    <cellStyle name="Input 155 4 2 3" xfId="18247" xr:uid="{00000000-0005-0000-0000-00003A470000}"/>
    <cellStyle name="Input 155 4 2 4" xfId="18248" xr:uid="{00000000-0005-0000-0000-00003B470000}"/>
    <cellStyle name="Input 155 4 3" xfId="18249" xr:uid="{00000000-0005-0000-0000-00003C470000}"/>
    <cellStyle name="Input 155 4 3 2" xfId="18250" xr:uid="{00000000-0005-0000-0000-00003D470000}"/>
    <cellStyle name="Input 155 4 3 3" xfId="18251" xr:uid="{00000000-0005-0000-0000-00003E470000}"/>
    <cellStyle name="Input 155 4 3 4" xfId="18252" xr:uid="{00000000-0005-0000-0000-00003F470000}"/>
    <cellStyle name="Input 155 4 4" xfId="18253" xr:uid="{00000000-0005-0000-0000-000040470000}"/>
    <cellStyle name="Input 155 4 4 2" xfId="18254" xr:uid="{00000000-0005-0000-0000-000041470000}"/>
    <cellStyle name="Input 155 4 4 3" xfId="18255" xr:uid="{00000000-0005-0000-0000-000042470000}"/>
    <cellStyle name="Input 155 4 4 4" xfId="18256" xr:uid="{00000000-0005-0000-0000-000043470000}"/>
    <cellStyle name="Input 155 4 5" xfId="18257" xr:uid="{00000000-0005-0000-0000-000044470000}"/>
    <cellStyle name="Input 155 4 5 2" xfId="18258" xr:uid="{00000000-0005-0000-0000-000045470000}"/>
    <cellStyle name="Input 155 4 5 3" xfId="18259" xr:uid="{00000000-0005-0000-0000-000046470000}"/>
    <cellStyle name="Input 155 4 5 4" xfId="18260" xr:uid="{00000000-0005-0000-0000-000047470000}"/>
    <cellStyle name="Input 155 4 6" xfId="18261" xr:uid="{00000000-0005-0000-0000-000048470000}"/>
    <cellStyle name="Input 155 4 6 2" xfId="18262" xr:uid="{00000000-0005-0000-0000-000049470000}"/>
    <cellStyle name="Input 155 4 6 3" xfId="18263" xr:uid="{00000000-0005-0000-0000-00004A470000}"/>
    <cellStyle name="Input 155 4 6 4" xfId="18264" xr:uid="{00000000-0005-0000-0000-00004B470000}"/>
    <cellStyle name="Input 155 4 7" xfId="18265" xr:uid="{00000000-0005-0000-0000-00004C470000}"/>
    <cellStyle name="Input 155 4 8" xfId="18266" xr:uid="{00000000-0005-0000-0000-00004D470000}"/>
    <cellStyle name="Input 155 4 9" xfId="18267" xr:uid="{00000000-0005-0000-0000-00004E470000}"/>
    <cellStyle name="Input 155 5" xfId="18268" xr:uid="{00000000-0005-0000-0000-00004F470000}"/>
    <cellStyle name="Input 155 5 2" xfId="18269" xr:uid="{00000000-0005-0000-0000-000050470000}"/>
    <cellStyle name="Input 155 5 3" xfId="18270" xr:uid="{00000000-0005-0000-0000-000051470000}"/>
    <cellStyle name="Input 155 5 4" xfId="18271" xr:uid="{00000000-0005-0000-0000-000052470000}"/>
    <cellStyle name="Input 155 6" xfId="18272" xr:uid="{00000000-0005-0000-0000-000053470000}"/>
    <cellStyle name="Input 155 6 2" xfId="18273" xr:uid="{00000000-0005-0000-0000-000054470000}"/>
    <cellStyle name="Input 155 6 3" xfId="18274" xr:uid="{00000000-0005-0000-0000-000055470000}"/>
    <cellStyle name="Input 155 6 4" xfId="18275" xr:uid="{00000000-0005-0000-0000-000056470000}"/>
    <cellStyle name="Input 155 7" xfId="18276" xr:uid="{00000000-0005-0000-0000-000057470000}"/>
    <cellStyle name="Input 155 7 2" xfId="18277" xr:uid="{00000000-0005-0000-0000-000058470000}"/>
    <cellStyle name="Input 155 7 3" xfId="18278" xr:uid="{00000000-0005-0000-0000-000059470000}"/>
    <cellStyle name="Input 155 7 4" xfId="18279" xr:uid="{00000000-0005-0000-0000-00005A470000}"/>
    <cellStyle name="Input 155 8" xfId="18280" xr:uid="{00000000-0005-0000-0000-00005B470000}"/>
    <cellStyle name="Input 155 8 2" xfId="18281" xr:uid="{00000000-0005-0000-0000-00005C470000}"/>
    <cellStyle name="Input 155 8 3" xfId="18282" xr:uid="{00000000-0005-0000-0000-00005D470000}"/>
    <cellStyle name="Input 155 8 4" xfId="18283" xr:uid="{00000000-0005-0000-0000-00005E470000}"/>
    <cellStyle name="Input 155 9" xfId="18284" xr:uid="{00000000-0005-0000-0000-00005F470000}"/>
    <cellStyle name="Input 156" xfId="18285" xr:uid="{00000000-0005-0000-0000-000060470000}"/>
    <cellStyle name="Input 156 10" xfId="18286" xr:uid="{00000000-0005-0000-0000-000061470000}"/>
    <cellStyle name="Input 156 11" xfId="18287" xr:uid="{00000000-0005-0000-0000-000062470000}"/>
    <cellStyle name="Input 156 2" xfId="18288" xr:uid="{00000000-0005-0000-0000-000063470000}"/>
    <cellStyle name="Input 156 2 10" xfId="18289" xr:uid="{00000000-0005-0000-0000-000064470000}"/>
    <cellStyle name="Input 156 2 11" xfId="18290" xr:uid="{00000000-0005-0000-0000-000065470000}"/>
    <cellStyle name="Input 156 2 2" xfId="18291" xr:uid="{00000000-0005-0000-0000-000066470000}"/>
    <cellStyle name="Input 156 2 2 2" xfId="18292" xr:uid="{00000000-0005-0000-0000-000067470000}"/>
    <cellStyle name="Input 156 2 2 3" xfId="18293" xr:uid="{00000000-0005-0000-0000-000068470000}"/>
    <cellStyle name="Input 156 2 2 4" xfId="18294" xr:uid="{00000000-0005-0000-0000-000069470000}"/>
    <cellStyle name="Input 156 2 3" xfId="18295" xr:uid="{00000000-0005-0000-0000-00006A470000}"/>
    <cellStyle name="Input 156 2 3 2" xfId="18296" xr:uid="{00000000-0005-0000-0000-00006B470000}"/>
    <cellStyle name="Input 156 2 3 3" xfId="18297" xr:uid="{00000000-0005-0000-0000-00006C470000}"/>
    <cellStyle name="Input 156 2 3 4" xfId="18298" xr:uid="{00000000-0005-0000-0000-00006D470000}"/>
    <cellStyle name="Input 156 2 4" xfId="18299" xr:uid="{00000000-0005-0000-0000-00006E470000}"/>
    <cellStyle name="Input 156 2 4 2" xfId="18300" xr:uid="{00000000-0005-0000-0000-00006F470000}"/>
    <cellStyle name="Input 156 2 4 3" xfId="18301" xr:uid="{00000000-0005-0000-0000-000070470000}"/>
    <cellStyle name="Input 156 2 4 4" xfId="18302" xr:uid="{00000000-0005-0000-0000-000071470000}"/>
    <cellStyle name="Input 156 2 5" xfId="18303" xr:uid="{00000000-0005-0000-0000-000072470000}"/>
    <cellStyle name="Input 156 2 5 2" xfId="18304" xr:uid="{00000000-0005-0000-0000-000073470000}"/>
    <cellStyle name="Input 156 2 5 3" xfId="18305" xr:uid="{00000000-0005-0000-0000-000074470000}"/>
    <cellStyle name="Input 156 2 5 4" xfId="18306" xr:uid="{00000000-0005-0000-0000-000075470000}"/>
    <cellStyle name="Input 156 2 6" xfId="18307" xr:uid="{00000000-0005-0000-0000-000076470000}"/>
    <cellStyle name="Input 156 2 6 2" xfId="18308" xr:uid="{00000000-0005-0000-0000-000077470000}"/>
    <cellStyle name="Input 156 2 6 3" xfId="18309" xr:uid="{00000000-0005-0000-0000-000078470000}"/>
    <cellStyle name="Input 156 2 6 4" xfId="18310" xr:uid="{00000000-0005-0000-0000-000079470000}"/>
    <cellStyle name="Input 156 2 7" xfId="18311" xr:uid="{00000000-0005-0000-0000-00007A470000}"/>
    <cellStyle name="Input 156 2 7 2" xfId="18312" xr:uid="{00000000-0005-0000-0000-00007B470000}"/>
    <cellStyle name="Input 156 2 7 3" xfId="18313" xr:uid="{00000000-0005-0000-0000-00007C470000}"/>
    <cellStyle name="Input 156 2 7 4" xfId="18314" xr:uid="{00000000-0005-0000-0000-00007D470000}"/>
    <cellStyle name="Input 156 2 8" xfId="18315" xr:uid="{00000000-0005-0000-0000-00007E470000}"/>
    <cellStyle name="Input 156 2 8 2" xfId="18316" xr:uid="{00000000-0005-0000-0000-00007F470000}"/>
    <cellStyle name="Input 156 2 8 3" xfId="18317" xr:uid="{00000000-0005-0000-0000-000080470000}"/>
    <cellStyle name="Input 156 2 8 4" xfId="18318" xr:uid="{00000000-0005-0000-0000-000081470000}"/>
    <cellStyle name="Input 156 2 9" xfId="18319" xr:uid="{00000000-0005-0000-0000-000082470000}"/>
    <cellStyle name="Input 156 3" xfId="18320" xr:uid="{00000000-0005-0000-0000-000083470000}"/>
    <cellStyle name="Input 156 3 10" xfId="18321" xr:uid="{00000000-0005-0000-0000-000084470000}"/>
    <cellStyle name="Input 156 3 2" xfId="18322" xr:uid="{00000000-0005-0000-0000-000085470000}"/>
    <cellStyle name="Input 156 3 2 2" xfId="18323" xr:uid="{00000000-0005-0000-0000-000086470000}"/>
    <cellStyle name="Input 156 3 2 3" xfId="18324" xr:uid="{00000000-0005-0000-0000-000087470000}"/>
    <cellStyle name="Input 156 3 2 4" xfId="18325" xr:uid="{00000000-0005-0000-0000-000088470000}"/>
    <cellStyle name="Input 156 3 3" xfId="18326" xr:uid="{00000000-0005-0000-0000-000089470000}"/>
    <cellStyle name="Input 156 3 3 2" xfId="18327" xr:uid="{00000000-0005-0000-0000-00008A470000}"/>
    <cellStyle name="Input 156 3 3 3" xfId="18328" xr:uid="{00000000-0005-0000-0000-00008B470000}"/>
    <cellStyle name="Input 156 3 3 4" xfId="18329" xr:uid="{00000000-0005-0000-0000-00008C470000}"/>
    <cellStyle name="Input 156 3 4" xfId="18330" xr:uid="{00000000-0005-0000-0000-00008D470000}"/>
    <cellStyle name="Input 156 3 4 2" xfId="18331" xr:uid="{00000000-0005-0000-0000-00008E470000}"/>
    <cellStyle name="Input 156 3 4 3" xfId="18332" xr:uid="{00000000-0005-0000-0000-00008F470000}"/>
    <cellStyle name="Input 156 3 4 4" xfId="18333" xr:uid="{00000000-0005-0000-0000-000090470000}"/>
    <cellStyle name="Input 156 3 5" xfId="18334" xr:uid="{00000000-0005-0000-0000-000091470000}"/>
    <cellStyle name="Input 156 3 5 2" xfId="18335" xr:uid="{00000000-0005-0000-0000-000092470000}"/>
    <cellStyle name="Input 156 3 5 3" xfId="18336" xr:uid="{00000000-0005-0000-0000-000093470000}"/>
    <cellStyle name="Input 156 3 5 4" xfId="18337" xr:uid="{00000000-0005-0000-0000-000094470000}"/>
    <cellStyle name="Input 156 3 6" xfId="18338" xr:uid="{00000000-0005-0000-0000-000095470000}"/>
    <cellStyle name="Input 156 3 6 2" xfId="18339" xr:uid="{00000000-0005-0000-0000-000096470000}"/>
    <cellStyle name="Input 156 3 6 3" xfId="18340" xr:uid="{00000000-0005-0000-0000-000097470000}"/>
    <cellStyle name="Input 156 3 6 4" xfId="18341" xr:uid="{00000000-0005-0000-0000-000098470000}"/>
    <cellStyle name="Input 156 3 7" xfId="18342" xr:uid="{00000000-0005-0000-0000-000099470000}"/>
    <cellStyle name="Input 156 3 7 2" xfId="18343" xr:uid="{00000000-0005-0000-0000-00009A470000}"/>
    <cellStyle name="Input 156 3 7 3" xfId="18344" xr:uid="{00000000-0005-0000-0000-00009B470000}"/>
    <cellStyle name="Input 156 3 7 4" xfId="18345" xr:uid="{00000000-0005-0000-0000-00009C470000}"/>
    <cellStyle name="Input 156 3 8" xfId="18346" xr:uid="{00000000-0005-0000-0000-00009D470000}"/>
    <cellStyle name="Input 156 3 9" xfId="18347" xr:uid="{00000000-0005-0000-0000-00009E470000}"/>
    <cellStyle name="Input 156 4" xfId="18348" xr:uid="{00000000-0005-0000-0000-00009F470000}"/>
    <cellStyle name="Input 156 4 2" xfId="18349" xr:uid="{00000000-0005-0000-0000-0000A0470000}"/>
    <cellStyle name="Input 156 4 2 2" xfId="18350" xr:uid="{00000000-0005-0000-0000-0000A1470000}"/>
    <cellStyle name="Input 156 4 2 3" xfId="18351" xr:uid="{00000000-0005-0000-0000-0000A2470000}"/>
    <cellStyle name="Input 156 4 2 4" xfId="18352" xr:uid="{00000000-0005-0000-0000-0000A3470000}"/>
    <cellStyle name="Input 156 4 3" xfId="18353" xr:uid="{00000000-0005-0000-0000-0000A4470000}"/>
    <cellStyle name="Input 156 4 3 2" xfId="18354" xr:uid="{00000000-0005-0000-0000-0000A5470000}"/>
    <cellStyle name="Input 156 4 3 3" xfId="18355" xr:uid="{00000000-0005-0000-0000-0000A6470000}"/>
    <cellStyle name="Input 156 4 3 4" xfId="18356" xr:uid="{00000000-0005-0000-0000-0000A7470000}"/>
    <cellStyle name="Input 156 4 4" xfId="18357" xr:uid="{00000000-0005-0000-0000-0000A8470000}"/>
    <cellStyle name="Input 156 4 4 2" xfId="18358" xr:uid="{00000000-0005-0000-0000-0000A9470000}"/>
    <cellStyle name="Input 156 4 4 3" xfId="18359" xr:uid="{00000000-0005-0000-0000-0000AA470000}"/>
    <cellStyle name="Input 156 4 4 4" xfId="18360" xr:uid="{00000000-0005-0000-0000-0000AB470000}"/>
    <cellStyle name="Input 156 4 5" xfId="18361" xr:uid="{00000000-0005-0000-0000-0000AC470000}"/>
    <cellStyle name="Input 156 4 5 2" xfId="18362" xr:uid="{00000000-0005-0000-0000-0000AD470000}"/>
    <cellStyle name="Input 156 4 5 3" xfId="18363" xr:uid="{00000000-0005-0000-0000-0000AE470000}"/>
    <cellStyle name="Input 156 4 5 4" xfId="18364" xr:uid="{00000000-0005-0000-0000-0000AF470000}"/>
    <cellStyle name="Input 156 4 6" xfId="18365" xr:uid="{00000000-0005-0000-0000-0000B0470000}"/>
    <cellStyle name="Input 156 4 6 2" xfId="18366" xr:uid="{00000000-0005-0000-0000-0000B1470000}"/>
    <cellStyle name="Input 156 4 6 3" xfId="18367" xr:uid="{00000000-0005-0000-0000-0000B2470000}"/>
    <cellStyle name="Input 156 4 6 4" xfId="18368" xr:uid="{00000000-0005-0000-0000-0000B3470000}"/>
    <cellStyle name="Input 156 4 7" xfId="18369" xr:uid="{00000000-0005-0000-0000-0000B4470000}"/>
    <cellStyle name="Input 156 4 8" xfId="18370" xr:uid="{00000000-0005-0000-0000-0000B5470000}"/>
    <cellStyle name="Input 156 4 9" xfId="18371" xr:uid="{00000000-0005-0000-0000-0000B6470000}"/>
    <cellStyle name="Input 156 5" xfId="18372" xr:uid="{00000000-0005-0000-0000-0000B7470000}"/>
    <cellStyle name="Input 156 5 2" xfId="18373" xr:uid="{00000000-0005-0000-0000-0000B8470000}"/>
    <cellStyle name="Input 156 5 3" xfId="18374" xr:uid="{00000000-0005-0000-0000-0000B9470000}"/>
    <cellStyle name="Input 156 5 4" xfId="18375" xr:uid="{00000000-0005-0000-0000-0000BA470000}"/>
    <cellStyle name="Input 156 6" xfId="18376" xr:uid="{00000000-0005-0000-0000-0000BB470000}"/>
    <cellStyle name="Input 156 6 2" xfId="18377" xr:uid="{00000000-0005-0000-0000-0000BC470000}"/>
    <cellStyle name="Input 156 6 3" xfId="18378" xr:uid="{00000000-0005-0000-0000-0000BD470000}"/>
    <cellStyle name="Input 156 6 4" xfId="18379" xr:uid="{00000000-0005-0000-0000-0000BE470000}"/>
    <cellStyle name="Input 156 7" xfId="18380" xr:uid="{00000000-0005-0000-0000-0000BF470000}"/>
    <cellStyle name="Input 156 7 2" xfId="18381" xr:uid="{00000000-0005-0000-0000-0000C0470000}"/>
    <cellStyle name="Input 156 7 3" xfId="18382" xr:uid="{00000000-0005-0000-0000-0000C1470000}"/>
    <cellStyle name="Input 156 7 4" xfId="18383" xr:uid="{00000000-0005-0000-0000-0000C2470000}"/>
    <cellStyle name="Input 156 8" xfId="18384" xr:uid="{00000000-0005-0000-0000-0000C3470000}"/>
    <cellStyle name="Input 156 8 2" xfId="18385" xr:uid="{00000000-0005-0000-0000-0000C4470000}"/>
    <cellStyle name="Input 156 8 3" xfId="18386" xr:uid="{00000000-0005-0000-0000-0000C5470000}"/>
    <cellStyle name="Input 156 8 4" xfId="18387" xr:uid="{00000000-0005-0000-0000-0000C6470000}"/>
    <cellStyle name="Input 156 9" xfId="18388" xr:uid="{00000000-0005-0000-0000-0000C7470000}"/>
    <cellStyle name="Input 157" xfId="18389" xr:uid="{00000000-0005-0000-0000-0000C8470000}"/>
    <cellStyle name="Input 157 10" xfId="18390" xr:uid="{00000000-0005-0000-0000-0000C9470000}"/>
    <cellStyle name="Input 157 11" xfId="18391" xr:uid="{00000000-0005-0000-0000-0000CA470000}"/>
    <cellStyle name="Input 157 2" xfId="18392" xr:uid="{00000000-0005-0000-0000-0000CB470000}"/>
    <cellStyle name="Input 157 2 10" xfId="18393" xr:uid="{00000000-0005-0000-0000-0000CC470000}"/>
    <cellStyle name="Input 157 2 11" xfId="18394" xr:uid="{00000000-0005-0000-0000-0000CD470000}"/>
    <cellStyle name="Input 157 2 2" xfId="18395" xr:uid="{00000000-0005-0000-0000-0000CE470000}"/>
    <cellStyle name="Input 157 2 2 2" xfId="18396" xr:uid="{00000000-0005-0000-0000-0000CF470000}"/>
    <cellStyle name="Input 157 2 2 3" xfId="18397" xr:uid="{00000000-0005-0000-0000-0000D0470000}"/>
    <cellStyle name="Input 157 2 2 4" xfId="18398" xr:uid="{00000000-0005-0000-0000-0000D1470000}"/>
    <cellStyle name="Input 157 2 3" xfId="18399" xr:uid="{00000000-0005-0000-0000-0000D2470000}"/>
    <cellStyle name="Input 157 2 3 2" xfId="18400" xr:uid="{00000000-0005-0000-0000-0000D3470000}"/>
    <cellStyle name="Input 157 2 3 3" xfId="18401" xr:uid="{00000000-0005-0000-0000-0000D4470000}"/>
    <cellStyle name="Input 157 2 3 4" xfId="18402" xr:uid="{00000000-0005-0000-0000-0000D5470000}"/>
    <cellStyle name="Input 157 2 4" xfId="18403" xr:uid="{00000000-0005-0000-0000-0000D6470000}"/>
    <cellStyle name="Input 157 2 4 2" xfId="18404" xr:uid="{00000000-0005-0000-0000-0000D7470000}"/>
    <cellStyle name="Input 157 2 4 3" xfId="18405" xr:uid="{00000000-0005-0000-0000-0000D8470000}"/>
    <cellStyle name="Input 157 2 4 4" xfId="18406" xr:uid="{00000000-0005-0000-0000-0000D9470000}"/>
    <cellStyle name="Input 157 2 5" xfId="18407" xr:uid="{00000000-0005-0000-0000-0000DA470000}"/>
    <cellStyle name="Input 157 2 5 2" xfId="18408" xr:uid="{00000000-0005-0000-0000-0000DB470000}"/>
    <cellStyle name="Input 157 2 5 3" xfId="18409" xr:uid="{00000000-0005-0000-0000-0000DC470000}"/>
    <cellStyle name="Input 157 2 5 4" xfId="18410" xr:uid="{00000000-0005-0000-0000-0000DD470000}"/>
    <cellStyle name="Input 157 2 6" xfId="18411" xr:uid="{00000000-0005-0000-0000-0000DE470000}"/>
    <cellStyle name="Input 157 2 6 2" xfId="18412" xr:uid="{00000000-0005-0000-0000-0000DF470000}"/>
    <cellStyle name="Input 157 2 6 3" xfId="18413" xr:uid="{00000000-0005-0000-0000-0000E0470000}"/>
    <cellStyle name="Input 157 2 6 4" xfId="18414" xr:uid="{00000000-0005-0000-0000-0000E1470000}"/>
    <cellStyle name="Input 157 2 7" xfId="18415" xr:uid="{00000000-0005-0000-0000-0000E2470000}"/>
    <cellStyle name="Input 157 2 7 2" xfId="18416" xr:uid="{00000000-0005-0000-0000-0000E3470000}"/>
    <cellStyle name="Input 157 2 7 3" xfId="18417" xr:uid="{00000000-0005-0000-0000-0000E4470000}"/>
    <cellStyle name="Input 157 2 7 4" xfId="18418" xr:uid="{00000000-0005-0000-0000-0000E5470000}"/>
    <cellStyle name="Input 157 2 8" xfId="18419" xr:uid="{00000000-0005-0000-0000-0000E6470000}"/>
    <cellStyle name="Input 157 2 8 2" xfId="18420" xr:uid="{00000000-0005-0000-0000-0000E7470000}"/>
    <cellStyle name="Input 157 2 8 3" xfId="18421" xr:uid="{00000000-0005-0000-0000-0000E8470000}"/>
    <cellStyle name="Input 157 2 8 4" xfId="18422" xr:uid="{00000000-0005-0000-0000-0000E9470000}"/>
    <cellStyle name="Input 157 2 9" xfId="18423" xr:uid="{00000000-0005-0000-0000-0000EA470000}"/>
    <cellStyle name="Input 157 3" xfId="18424" xr:uid="{00000000-0005-0000-0000-0000EB470000}"/>
    <cellStyle name="Input 157 3 10" xfId="18425" xr:uid="{00000000-0005-0000-0000-0000EC470000}"/>
    <cellStyle name="Input 157 3 2" xfId="18426" xr:uid="{00000000-0005-0000-0000-0000ED470000}"/>
    <cellStyle name="Input 157 3 2 2" xfId="18427" xr:uid="{00000000-0005-0000-0000-0000EE470000}"/>
    <cellStyle name="Input 157 3 2 3" xfId="18428" xr:uid="{00000000-0005-0000-0000-0000EF470000}"/>
    <cellStyle name="Input 157 3 2 4" xfId="18429" xr:uid="{00000000-0005-0000-0000-0000F0470000}"/>
    <cellStyle name="Input 157 3 3" xfId="18430" xr:uid="{00000000-0005-0000-0000-0000F1470000}"/>
    <cellStyle name="Input 157 3 3 2" xfId="18431" xr:uid="{00000000-0005-0000-0000-0000F2470000}"/>
    <cellStyle name="Input 157 3 3 3" xfId="18432" xr:uid="{00000000-0005-0000-0000-0000F3470000}"/>
    <cellStyle name="Input 157 3 3 4" xfId="18433" xr:uid="{00000000-0005-0000-0000-0000F4470000}"/>
    <cellStyle name="Input 157 3 4" xfId="18434" xr:uid="{00000000-0005-0000-0000-0000F5470000}"/>
    <cellStyle name="Input 157 3 4 2" xfId="18435" xr:uid="{00000000-0005-0000-0000-0000F6470000}"/>
    <cellStyle name="Input 157 3 4 3" xfId="18436" xr:uid="{00000000-0005-0000-0000-0000F7470000}"/>
    <cellStyle name="Input 157 3 4 4" xfId="18437" xr:uid="{00000000-0005-0000-0000-0000F8470000}"/>
    <cellStyle name="Input 157 3 5" xfId="18438" xr:uid="{00000000-0005-0000-0000-0000F9470000}"/>
    <cellStyle name="Input 157 3 5 2" xfId="18439" xr:uid="{00000000-0005-0000-0000-0000FA470000}"/>
    <cellStyle name="Input 157 3 5 3" xfId="18440" xr:uid="{00000000-0005-0000-0000-0000FB470000}"/>
    <cellStyle name="Input 157 3 5 4" xfId="18441" xr:uid="{00000000-0005-0000-0000-0000FC470000}"/>
    <cellStyle name="Input 157 3 6" xfId="18442" xr:uid="{00000000-0005-0000-0000-0000FD470000}"/>
    <cellStyle name="Input 157 3 6 2" xfId="18443" xr:uid="{00000000-0005-0000-0000-0000FE470000}"/>
    <cellStyle name="Input 157 3 6 3" xfId="18444" xr:uid="{00000000-0005-0000-0000-0000FF470000}"/>
    <cellStyle name="Input 157 3 6 4" xfId="18445" xr:uid="{00000000-0005-0000-0000-000000480000}"/>
    <cellStyle name="Input 157 3 7" xfId="18446" xr:uid="{00000000-0005-0000-0000-000001480000}"/>
    <cellStyle name="Input 157 3 7 2" xfId="18447" xr:uid="{00000000-0005-0000-0000-000002480000}"/>
    <cellStyle name="Input 157 3 7 3" xfId="18448" xr:uid="{00000000-0005-0000-0000-000003480000}"/>
    <cellStyle name="Input 157 3 7 4" xfId="18449" xr:uid="{00000000-0005-0000-0000-000004480000}"/>
    <cellStyle name="Input 157 3 8" xfId="18450" xr:uid="{00000000-0005-0000-0000-000005480000}"/>
    <cellStyle name="Input 157 3 9" xfId="18451" xr:uid="{00000000-0005-0000-0000-000006480000}"/>
    <cellStyle name="Input 157 4" xfId="18452" xr:uid="{00000000-0005-0000-0000-000007480000}"/>
    <cellStyle name="Input 157 4 2" xfId="18453" xr:uid="{00000000-0005-0000-0000-000008480000}"/>
    <cellStyle name="Input 157 4 2 2" xfId="18454" xr:uid="{00000000-0005-0000-0000-000009480000}"/>
    <cellStyle name="Input 157 4 2 3" xfId="18455" xr:uid="{00000000-0005-0000-0000-00000A480000}"/>
    <cellStyle name="Input 157 4 2 4" xfId="18456" xr:uid="{00000000-0005-0000-0000-00000B480000}"/>
    <cellStyle name="Input 157 4 3" xfId="18457" xr:uid="{00000000-0005-0000-0000-00000C480000}"/>
    <cellStyle name="Input 157 4 3 2" xfId="18458" xr:uid="{00000000-0005-0000-0000-00000D480000}"/>
    <cellStyle name="Input 157 4 3 3" xfId="18459" xr:uid="{00000000-0005-0000-0000-00000E480000}"/>
    <cellStyle name="Input 157 4 3 4" xfId="18460" xr:uid="{00000000-0005-0000-0000-00000F480000}"/>
    <cellStyle name="Input 157 4 4" xfId="18461" xr:uid="{00000000-0005-0000-0000-000010480000}"/>
    <cellStyle name="Input 157 4 4 2" xfId="18462" xr:uid="{00000000-0005-0000-0000-000011480000}"/>
    <cellStyle name="Input 157 4 4 3" xfId="18463" xr:uid="{00000000-0005-0000-0000-000012480000}"/>
    <cellStyle name="Input 157 4 4 4" xfId="18464" xr:uid="{00000000-0005-0000-0000-000013480000}"/>
    <cellStyle name="Input 157 4 5" xfId="18465" xr:uid="{00000000-0005-0000-0000-000014480000}"/>
    <cellStyle name="Input 157 4 5 2" xfId="18466" xr:uid="{00000000-0005-0000-0000-000015480000}"/>
    <cellStyle name="Input 157 4 5 3" xfId="18467" xr:uid="{00000000-0005-0000-0000-000016480000}"/>
    <cellStyle name="Input 157 4 5 4" xfId="18468" xr:uid="{00000000-0005-0000-0000-000017480000}"/>
    <cellStyle name="Input 157 4 6" xfId="18469" xr:uid="{00000000-0005-0000-0000-000018480000}"/>
    <cellStyle name="Input 157 4 6 2" xfId="18470" xr:uid="{00000000-0005-0000-0000-000019480000}"/>
    <cellStyle name="Input 157 4 6 3" xfId="18471" xr:uid="{00000000-0005-0000-0000-00001A480000}"/>
    <cellStyle name="Input 157 4 6 4" xfId="18472" xr:uid="{00000000-0005-0000-0000-00001B480000}"/>
    <cellStyle name="Input 157 4 7" xfId="18473" xr:uid="{00000000-0005-0000-0000-00001C480000}"/>
    <cellStyle name="Input 157 4 8" xfId="18474" xr:uid="{00000000-0005-0000-0000-00001D480000}"/>
    <cellStyle name="Input 157 4 9" xfId="18475" xr:uid="{00000000-0005-0000-0000-00001E480000}"/>
    <cellStyle name="Input 157 5" xfId="18476" xr:uid="{00000000-0005-0000-0000-00001F480000}"/>
    <cellStyle name="Input 157 5 2" xfId="18477" xr:uid="{00000000-0005-0000-0000-000020480000}"/>
    <cellStyle name="Input 157 5 3" xfId="18478" xr:uid="{00000000-0005-0000-0000-000021480000}"/>
    <cellStyle name="Input 157 5 4" xfId="18479" xr:uid="{00000000-0005-0000-0000-000022480000}"/>
    <cellStyle name="Input 157 6" xfId="18480" xr:uid="{00000000-0005-0000-0000-000023480000}"/>
    <cellStyle name="Input 157 6 2" xfId="18481" xr:uid="{00000000-0005-0000-0000-000024480000}"/>
    <cellStyle name="Input 157 6 3" xfId="18482" xr:uid="{00000000-0005-0000-0000-000025480000}"/>
    <cellStyle name="Input 157 6 4" xfId="18483" xr:uid="{00000000-0005-0000-0000-000026480000}"/>
    <cellStyle name="Input 157 7" xfId="18484" xr:uid="{00000000-0005-0000-0000-000027480000}"/>
    <cellStyle name="Input 157 7 2" xfId="18485" xr:uid="{00000000-0005-0000-0000-000028480000}"/>
    <cellStyle name="Input 157 7 3" xfId="18486" xr:uid="{00000000-0005-0000-0000-000029480000}"/>
    <cellStyle name="Input 157 7 4" xfId="18487" xr:uid="{00000000-0005-0000-0000-00002A480000}"/>
    <cellStyle name="Input 157 8" xfId="18488" xr:uid="{00000000-0005-0000-0000-00002B480000}"/>
    <cellStyle name="Input 157 8 2" xfId="18489" xr:uid="{00000000-0005-0000-0000-00002C480000}"/>
    <cellStyle name="Input 157 8 3" xfId="18490" xr:uid="{00000000-0005-0000-0000-00002D480000}"/>
    <cellStyle name="Input 157 8 4" xfId="18491" xr:uid="{00000000-0005-0000-0000-00002E480000}"/>
    <cellStyle name="Input 157 9" xfId="18492" xr:uid="{00000000-0005-0000-0000-00002F480000}"/>
    <cellStyle name="Input 158" xfId="18493" xr:uid="{00000000-0005-0000-0000-000030480000}"/>
    <cellStyle name="Input 158 10" xfId="18494" xr:uid="{00000000-0005-0000-0000-000031480000}"/>
    <cellStyle name="Input 158 11" xfId="18495" xr:uid="{00000000-0005-0000-0000-000032480000}"/>
    <cellStyle name="Input 158 2" xfId="18496" xr:uid="{00000000-0005-0000-0000-000033480000}"/>
    <cellStyle name="Input 158 2 10" xfId="18497" xr:uid="{00000000-0005-0000-0000-000034480000}"/>
    <cellStyle name="Input 158 2 11" xfId="18498" xr:uid="{00000000-0005-0000-0000-000035480000}"/>
    <cellStyle name="Input 158 2 2" xfId="18499" xr:uid="{00000000-0005-0000-0000-000036480000}"/>
    <cellStyle name="Input 158 2 2 2" xfId="18500" xr:uid="{00000000-0005-0000-0000-000037480000}"/>
    <cellStyle name="Input 158 2 2 3" xfId="18501" xr:uid="{00000000-0005-0000-0000-000038480000}"/>
    <cellStyle name="Input 158 2 2 4" xfId="18502" xr:uid="{00000000-0005-0000-0000-000039480000}"/>
    <cellStyle name="Input 158 2 3" xfId="18503" xr:uid="{00000000-0005-0000-0000-00003A480000}"/>
    <cellStyle name="Input 158 2 3 2" xfId="18504" xr:uid="{00000000-0005-0000-0000-00003B480000}"/>
    <cellStyle name="Input 158 2 3 3" xfId="18505" xr:uid="{00000000-0005-0000-0000-00003C480000}"/>
    <cellStyle name="Input 158 2 3 4" xfId="18506" xr:uid="{00000000-0005-0000-0000-00003D480000}"/>
    <cellStyle name="Input 158 2 4" xfId="18507" xr:uid="{00000000-0005-0000-0000-00003E480000}"/>
    <cellStyle name="Input 158 2 4 2" xfId="18508" xr:uid="{00000000-0005-0000-0000-00003F480000}"/>
    <cellStyle name="Input 158 2 4 3" xfId="18509" xr:uid="{00000000-0005-0000-0000-000040480000}"/>
    <cellStyle name="Input 158 2 4 4" xfId="18510" xr:uid="{00000000-0005-0000-0000-000041480000}"/>
    <cellStyle name="Input 158 2 5" xfId="18511" xr:uid="{00000000-0005-0000-0000-000042480000}"/>
    <cellStyle name="Input 158 2 5 2" xfId="18512" xr:uid="{00000000-0005-0000-0000-000043480000}"/>
    <cellStyle name="Input 158 2 5 3" xfId="18513" xr:uid="{00000000-0005-0000-0000-000044480000}"/>
    <cellStyle name="Input 158 2 5 4" xfId="18514" xr:uid="{00000000-0005-0000-0000-000045480000}"/>
    <cellStyle name="Input 158 2 6" xfId="18515" xr:uid="{00000000-0005-0000-0000-000046480000}"/>
    <cellStyle name="Input 158 2 6 2" xfId="18516" xr:uid="{00000000-0005-0000-0000-000047480000}"/>
    <cellStyle name="Input 158 2 6 3" xfId="18517" xr:uid="{00000000-0005-0000-0000-000048480000}"/>
    <cellStyle name="Input 158 2 6 4" xfId="18518" xr:uid="{00000000-0005-0000-0000-000049480000}"/>
    <cellStyle name="Input 158 2 7" xfId="18519" xr:uid="{00000000-0005-0000-0000-00004A480000}"/>
    <cellStyle name="Input 158 2 7 2" xfId="18520" xr:uid="{00000000-0005-0000-0000-00004B480000}"/>
    <cellStyle name="Input 158 2 7 3" xfId="18521" xr:uid="{00000000-0005-0000-0000-00004C480000}"/>
    <cellStyle name="Input 158 2 7 4" xfId="18522" xr:uid="{00000000-0005-0000-0000-00004D480000}"/>
    <cellStyle name="Input 158 2 8" xfId="18523" xr:uid="{00000000-0005-0000-0000-00004E480000}"/>
    <cellStyle name="Input 158 2 8 2" xfId="18524" xr:uid="{00000000-0005-0000-0000-00004F480000}"/>
    <cellStyle name="Input 158 2 8 3" xfId="18525" xr:uid="{00000000-0005-0000-0000-000050480000}"/>
    <cellStyle name="Input 158 2 8 4" xfId="18526" xr:uid="{00000000-0005-0000-0000-000051480000}"/>
    <cellStyle name="Input 158 2 9" xfId="18527" xr:uid="{00000000-0005-0000-0000-000052480000}"/>
    <cellStyle name="Input 158 3" xfId="18528" xr:uid="{00000000-0005-0000-0000-000053480000}"/>
    <cellStyle name="Input 158 3 10" xfId="18529" xr:uid="{00000000-0005-0000-0000-000054480000}"/>
    <cellStyle name="Input 158 3 2" xfId="18530" xr:uid="{00000000-0005-0000-0000-000055480000}"/>
    <cellStyle name="Input 158 3 2 2" xfId="18531" xr:uid="{00000000-0005-0000-0000-000056480000}"/>
    <cellStyle name="Input 158 3 2 3" xfId="18532" xr:uid="{00000000-0005-0000-0000-000057480000}"/>
    <cellStyle name="Input 158 3 2 4" xfId="18533" xr:uid="{00000000-0005-0000-0000-000058480000}"/>
    <cellStyle name="Input 158 3 3" xfId="18534" xr:uid="{00000000-0005-0000-0000-000059480000}"/>
    <cellStyle name="Input 158 3 3 2" xfId="18535" xr:uid="{00000000-0005-0000-0000-00005A480000}"/>
    <cellStyle name="Input 158 3 3 3" xfId="18536" xr:uid="{00000000-0005-0000-0000-00005B480000}"/>
    <cellStyle name="Input 158 3 3 4" xfId="18537" xr:uid="{00000000-0005-0000-0000-00005C480000}"/>
    <cellStyle name="Input 158 3 4" xfId="18538" xr:uid="{00000000-0005-0000-0000-00005D480000}"/>
    <cellStyle name="Input 158 3 4 2" xfId="18539" xr:uid="{00000000-0005-0000-0000-00005E480000}"/>
    <cellStyle name="Input 158 3 4 3" xfId="18540" xr:uid="{00000000-0005-0000-0000-00005F480000}"/>
    <cellStyle name="Input 158 3 4 4" xfId="18541" xr:uid="{00000000-0005-0000-0000-000060480000}"/>
    <cellStyle name="Input 158 3 5" xfId="18542" xr:uid="{00000000-0005-0000-0000-000061480000}"/>
    <cellStyle name="Input 158 3 5 2" xfId="18543" xr:uid="{00000000-0005-0000-0000-000062480000}"/>
    <cellStyle name="Input 158 3 5 3" xfId="18544" xr:uid="{00000000-0005-0000-0000-000063480000}"/>
    <cellStyle name="Input 158 3 5 4" xfId="18545" xr:uid="{00000000-0005-0000-0000-000064480000}"/>
    <cellStyle name="Input 158 3 6" xfId="18546" xr:uid="{00000000-0005-0000-0000-000065480000}"/>
    <cellStyle name="Input 158 3 6 2" xfId="18547" xr:uid="{00000000-0005-0000-0000-000066480000}"/>
    <cellStyle name="Input 158 3 6 3" xfId="18548" xr:uid="{00000000-0005-0000-0000-000067480000}"/>
    <cellStyle name="Input 158 3 6 4" xfId="18549" xr:uid="{00000000-0005-0000-0000-000068480000}"/>
    <cellStyle name="Input 158 3 7" xfId="18550" xr:uid="{00000000-0005-0000-0000-000069480000}"/>
    <cellStyle name="Input 158 3 7 2" xfId="18551" xr:uid="{00000000-0005-0000-0000-00006A480000}"/>
    <cellStyle name="Input 158 3 7 3" xfId="18552" xr:uid="{00000000-0005-0000-0000-00006B480000}"/>
    <cellStyle name="Input 158 3 7 4" xfId="18553" xr:uid="{00000000-0005-0000-0000-00006C480000}"/>
    <cellStyle name="Input 158 3 8" xfId="18554" xr:uid="{00000000-0005-0000-0000-00006D480000}"/>
    <cellStyle name="Input 158 3 9" xfId="18555" xr:uid="{00000000-0005-0000-0000-00006E480000}"/>
    <cellStyle name="Input 158 4" xfId="18556" xr:uid="{00000000-0005-0000-0000-00006F480000}"/>
    <cellStyle name="Input 158 4 2" xfId="18557" xr:uid="{00000000-0005-0000-0000-000070480000}"/>
    <cellStyle name="Input 158 4 2 2" xfId="18558" xr:uid="{00000000-0005-0000-0000-000071480000}"/>
    <cellStyle name="Input 158 4 2 3" xfId="18559" xr:uid="{00000000-0005-0000-0000-000072480000}"/>
    <cellStyle name="Input 158 4 2 4" xfId="18560" xr:uid="{00000000-0005-0000-0000-000073480000}"/>
    <cellStyle name="Input 158 4 3" xfId="18561" xr:uid="{00000000-0005-0000-0000-000074480000}"/>
    <cellStyle name="Input 158 4 3 2" xfId="18562" xr:uid="{00000000-0005-0000-0000-000075480000}"/>
    <cellStyle name="Input 158 4 3 3" xfId="18563" xr:uid="{00000000-0005-0000-0000-000076480000}"/>
    <cellStyle name="Input 158 4 3 4" xfId="18564" xr:uid="{00000000-0005-0000-0000-000077480000}"/>
    <cellStyle name="Input 158 4 4" xfId="18565" xr:uid="{00000000-0005-0000-0000-000078480000}"/>
    <cellStyle name="Input 158 4 4 2" xfId="18566" xr:uid="{00000000-0005-0000-0000-000079480000}"/>
    <cellStyle name="Input 158 4 4 3" xfId="18567" xr:uid="{00000000-0005-0000-0000-00007A480000}"/>
    <cellStyle name="Input 158 4 4 4" xfId="18568" xr:uid="{00000000-0005-0000-0000-00007B480000}"/>
    <cellStyle name="Input 158 4 5" xfId="18569" xr:uid="{00000000-0005-0000-0000-00007C480000}"/>
    <cellStyle name="Input 158 4 5 2" xfId="18570" xr:uid="{00000000-0005-0000-0000-00007D480000}"/>
    <cellStyle name="Input 158 4 5 3" xfId="18571" xr:uid="{00000000-0005-0000-0000-00007E480000}"/>
    <cellStyle name="Input 158 4 5 4" xfId="18572" xr:uid="{00000000-0005-0000-0000-00007F480000}"/>
    <cellStyle name="Input 158 4 6" xfId="18573" xr:uid="{00000000-0005-0000-0000-000080480000}"/>
    <cellStyle name="Input 158 4 6 2" xfId="18574" xr:uid="{00000000-0005-0000-0000-000081480000}"/>
    <cellStyle name="Input 158 4 6 3" xfId="18575" xr:uid="{00000000-0005-0000-0000-000082480000}"/>
    <cellStyle name="Input 158 4 6 4" xfId="18576" xr:uid="{00000000-0005-0000-0000-000083480000}"/>
    <cellStyle name="Input 158 4 7" xfId="18577" xr:uid="{00000000-0005-0000-0000-000084480000}"/>
    <cellStyle name="Input 158 4 8" xfId="18578" xr:uid="{00000000-0005-0000-0000-000085480000}"/>
    <cellStyle name="Input 158 4 9" xfId="18579" xr:uid="{00000000-0005-0000-0000-000086480000}"/>
    <cellStyle name="Input 158 5" xfId="18580" xr:uid="{00000000-0005-0000-0000-000087480000}"/>
    <cellStyle name="Input 158 5 2" xfId="18581" xr:uid="{00000000-0005-0000-0000-000088480000}"/>
    <cellStyle name="Input 158 5 3" xfId="18582" xr:uid="{00000000-0005-0000-0000-000089480000}"/>
    <cellStyle name="Input 158 5 4" xfId="18583" xr:uid="{00000000-0005-0000-0000-00008A480000}"/>
    <cellStyle name="Input 158 6" xfId="18584" xr:uid="{00000000-0005-0000-0000-00008B480000}"/>
    <cellStyle name="Input 158 6 2" xfId="18585" xr:uid="{00000000-0005-0000-0000-00008C480000}"/>
    <cellStyle name="Input 158 6 3" xfId="18586" xr:uid="{00000000-0005-0000-0000-00008D480000}"/>
    <cellStyle name="Input 158 6 4" xfId="18587" xr:uid="{00000000-0005-0000-0000-00008E480000}"/>
    <cellStyle name="Input 158 7" xfId="18588" xr:uid="{00000000-0005-0000-0000-00008F480000}"/>
    <cellStyle name="Input 158 7 2" xfId="18589" xr:uid="{00000000-0005-0000-0000-000090480000}"/>
    <cellStyle name="Input 158 7 3" xfId="18590" xr:uid="{00000000-0005-0000-0000-000091480000}"/>
    <cellStyle name="Input 158 7 4" xfId="18591" xr:uid="{00000000-0005-0000-0000-000092480000}"/>
    <cellStyle name="Input 158 8" xfId="18592" xr:uid="{00000000-0005-0000-0000-000093480000}"/>
    <cellStyle name="Input 158 8 2" xfId="18593" xr:uid="{00000000-0005-0000-0000-000094480000}"/>
    <cellStyle name="Input 158 8 3" xfId="18594" xr:uid="{00000000-0005-0000-0000-000095480000}"/>
    <cellStyle name="Input 158 8 4" xfId="18595" xr:uid="{00000000-0005-0000-0000-000096480000}"/>
    <cellStyle name="Input 158 9" xfId="18596" xr:uid="{00000000-0005-0000-0000-000097480000}"/>
    <cellStyle name="Input 159" xfId="18597" xr:uid="{00000000-0005-0000-0000-000098480000}"/>
    <cellStyle name="Input 159 10" xfId="18598" xr:uid="{00000000-0005-0000-0000-000099480000}"/>
    <cellStyle name="Input 159 11" xfId="18599" xr:uid="{00000000-0005-0000-0000-00009A480000}"/>
    <cellStyle name="Input 159 2" xfId="18600" xr:uid="{00000000-0005-0000-0000-00009B480000}"/>
    <cellStyle name="Input 159 2 10" xfId="18601" xr:uid="{00000000-0005-0000-0000-00009C480000}"/>
    <cellStyle name="Input 159 2 11" xfId="18602" xr:uid="{00000000-0005-0000-0000-00009D480000}"/>
    <cellStyle name="Input 159 2 2" xfId="18603" xr:uid="{00000000-0005-0000-0000-00009E480000}"/>
    <cellStyle name="Input 159 2 2 2" xfId="18604" xr:uid="{00000000-0005-0000-0000-00009F480000}"/>
    <cellStyle name="Input 159 2 2 3" xfId="18605" xr:uid="{00000000-0005-0000-0000-0000A0480000}"/>
    <cellStyle name="Input 159 2 2 4" xfId="18606" xr:uid="{00000000-0005-0000-0000-0000A1480000}"/>
    <cellStyle name="Input 159 2 3" xfId="18607" xr:uid="{00000000-0005-0000-0000-0000A2480000}"/>
    <cellStyle name="Input 159 2 3 2" xfId="18608" xr:uid="{00000000-0005-0000-0000-0000A3480000}"/>
    <cellStyle name="Input 159 2 3 3" xfId="18609" xr:uid="{00000000-0005-0000-0000-0000A4480000}"/>
    <cellStyle name="Input 159 2 3 4" xfId="18610" xr:uid="{00000000-0005-0000-0000-0000A5480000}"/>
    <cellStyle name="Input 159 2 4" xfId="18611" xr:uid="{00000000-0005-0000-0000-0000A6480000}"/>
    <cellStyle name="Input 159 2 4 2" xfId="18612" xr:uid="{00000000-0005-0000-0000-0000A7480000}"/>
    <cellStyle name="Input 159 2 4 3" xfId="18613" xr:uid="{00000000-0005-0000-0000-0000A8480000}"/>
    <cellStyle name="Input 159 2 4 4" xfId="18614" xr:uid="{00000000-0005-0000-0000-0000A9480000}"/>
    <cellStyle name="Input 159 2 5" xfId="18615" xr:uid="{00000000-0005-0000-0000-0000AA480000}"/>
    <cellStyle name="Input 159 2 5 2" xfId="18616" xr:uid="{00000000-0005-0000-0000-0000AB480000}"/>
    <cellStyle name="Input 159 2 5 3" xfId="18617" xr:uid="{00000000-0005-0000-0000-0000AC480000}"/>
    <cellStyle name="Input 159 2 5 4" xfId="18618" xr:uid="{00000000-0005-0000-0000-0000AD480000}"/>
    <cellStyle name="Input 159 2 6" xfId="18619" xr:uid="{00000000-0005-0000-0000-0000AE480000}"/>
    <cellStyle name="Input 159 2 6 2" xfId="18620" xr:uid="{00000000-0005-0000-0000-0000AF480000}"/>
    <cellStyle name="Input 159 2 6 3" xfId="18621" xr:uid="{00000000-0005-0000-0000-0000B0480000}"/>
    <cellStyle name="Input 159 2 6 4" xfId="18622" xr:uid="{00000000-0005-0000-0000-0000B1480000}"/>
    <cellStyle name="Input 159 2 7" xfId="18623" xr:uid="{00000000-0005-0000-0000-0000B2480000}"/>
    <cellStyle name="Input 159 2 7 2" xfId="18624" xr:uid="{00000000-0005-0000-0000-0000B3480000}"/>
    <cellStyle name="Input 159 2 7 3" xfId="18625" xr:uid="{00000000-0005-0000-0000-0000B4480000}"/>
    <cellStyle name="Input 159 2 7 4" xfId="18626" xr:uid="{00000000-0005-0000-0000-0000B5480000}"/>
    <cellStyle name="Input 159 2 8" xfId="18627" xr:uid="{00000000-0005-0000-0000-0000B6480000}"/>
    <cellStyle name="Input 159 2 8 2" xfId="18628" xr:uid="{00000000-0005-0000-0000-0000B7480000}"/>
    <cellStyle name="Input 159 2 8 3" xfId="18629" xr:uid="{00000000-0005-0000-0000-0000B8480000}"/>
    <cellStyle name="Input 159 2 8 4" xfId="18630" xr:uid="{00000000-0005-0000-0000-0000B9480000}"/>
    <cellStyle name="Input 159 2 9" xfId="18631" xr:uid="{00000000-0005-0000-0000-0000BA480000}"/>
    <cellStyle name="Input 159 3" xfId="18632" xr:uid="{00000000-0005-0000-0000-0000BB480000}"/>
    <cellStyle name="Input 159 3 10" xfId="18633" xr:uid="{00000000-0005-0000-0000-0000BC480000}"/>
    <cellStyle name="Input 159 3 2" xfId="18634" xr:uid="{00000000-0005-0000-0000-0000BD480000}"/>
    <cellStyle name="Input 159 3 2 2" xfId="18635" xr:uid="{00000000-0005-0000-0000-0000BE480000}"/>
    <cellStyle name="Input 159 3 2 3" xfId="18636" xr:uid="{00000000-0005-0000-0000-0000BF480000}"/>
    <cellStyle name="Input 159 3 2 4" xfId="18637" xr:uid="{00000000-0005-0000-0000-0000C0480000}"/>
    <cellStyle name="Input 159 3 3" xfId="18638" xr:uid="{00000000-0005-0000-0000-0000C1480000}"/>
    <cellStyle name="Input 159 3 3 2" xfId="18639" xr:uid="{00000000-0005-0000-0000-0000C2480000}"/>
    <cellStyle name="Input 159 3 3 3" xfId="18640" xr:uid="{00000000-0005-0000-0000-0000C3480000}"/>
    <cellStyle name="Input 159 3 3 4" xfId="18641" xr:uid="{00000000-0005-0000-0000-0000C4480000}"/>
    <cellStyle name="Input 159 3 4" xfId="18642" xr:uid="{00000000-0005-0000-0000-0000C5480000}"/>
    <cellStyle name="Input 159 3 4 2" xfId="18643" xr:uid="{00000000-0005-0000-0000-0000C6480000}"/>
    <cellStyle name="Input 159 3 4 3" xfId="18644" xr:uid="{00000000-0005-0000-0000-0000C7480000}"/>
    <cellStyle name="Input 159 3 4 4" xfId="18645" xr:uid="{00000000-0005-0000-0000-0000C8480000}"/>
    <cellStyle name="Input 159 3 5" xfId="18646" xr:uid="{00000000-0005-0000-0000-0000C9480000}"/>
    <cellStyle name="Input 159 3 5 2" xfId="18647" xr:uid="{00000000-0005-0000-0000-0000CA480000}"/>
    <cellStyle name="Input 159 3 5 3" xfId="18648" xr:uid="{00000000-0005-0000-0000-0000CB480000}"/>
    <cellStyle name="Input 159 3 5 4" xfId="18649" xr:uid="{00000000-0005-0000-0000-0000CC480000}"/>
    <cellStyle name="Input 159 3 6" xfId="18650" xr:uid="{00000000-0005-0000-0000-0000CD480000}"/>
    <cellStyle name="Input 159 3 6 2" xfId="18651" xr:uid="{00000000-0005-0000-0000-0000CE480000}"/>
    <cellStyle name="Input 159 3 6 3" xfId="18652" xr:uid="{00000000-0005-0000-0000-0000CF480000}"/>
    <cellStyle name="Input 159 3 6 4" xfId="18653" xr:uid="{00000000-0005-0000-0000-0000D0480000}"/>
    <cellStyle name="Input 159 3 7" xfId="18654" xr:uid="{00000000-0005-0000-0000-0000D1480000}"/>
    <cellStyle name="Input 159 3 7 2" xfId="18655" xr:uid="{00000000-0005-0000-0000-0000D2480000}"/>
    <cellStyle name="Input 159 3 7 3" xfId="18656" xr:uid="{00000000-0005-0000-0000-0000D3480000}"/>
    <cellStyle name="Input 159 3 7 4" xfId="18657" xr:uid="{00000000-0005-0000-0000-0000D4480000}"/>
    <cellStyle name="Input 159 3 8" xfId="18658" xr:uid="{00000000-0005-0000-0000-0000D5480000}"/>
    <cellStyle name="Input 159 3 9" xfId="18659" xr:uid="{00000000-0005-0000-0000-0000D6480000}"/>
    <cellStyle name="Input 159 4" xfId="18660" xr:uid="{00000000-0005-0000-0000-0000D7480000}"/>
    <cellStyle name="Input 159 4 2" xfId="18661" xr:uid="{00000000-0005-0000-0000-0000D8480000}"/>
    <cellStyle name="Input 159 4 2 2" xfId="18662" xr:uid="{00000000-0005-0000-0000-0000D9480000}"/>
    <cellStyle name="Input 159 4 2 3" xfId="18663" xr:uid="{00000000-0005-0000-0000-0000DA480000}"/>
    <cellStyle name="Input 159 4 2 4" xfId="18664" xr:uid="{00000000-0005-0000-0000-0000DB480000}"/>
    <cellStyle name="Input 159 4 3" xfId="18665" xr:uid="{00000000-0005-0000-0000-0000DC480000}"/>
    <cellStyle name="Input 159 4 3 2" xfId="18666" xr:uid="{00000000-0005-0000-0000-0000DD480000}"/>
    <cellStyle name="Input 159 4 3 3" xfId="18667" xr:uid="{00000000-0005-0000-0000-0000DE480000}"/>
    <cellStyle name="Input 159 4 3 4" xfId="18668" xr:uid="{00000000-0005-0000-0000-0000DF480000}"/>
    <cellStyle name="Input 159 4 4" xfId="18669" xr:uid="{00000000-0005-0000-0000-0000E0480000}"/>
    <cellStyle name="Input 159 4 4 2" xfId="18670" xr:uid="{00000000-0005-0000-0000-0000E1480000}"/>
    <cellStyle name="Input 159 4 4 3" xfId="18671" xr:uid="{00000000-0005-0000-0000-0000E2480000}"/>
    <cellStyle name="Input 159 4 4 4" xfId="18672" xr:uid="{00000000-0005-0000-0000-0000E3480000}"/>
    <cellStyle name="Input 159 4 5" xfId="18673" xr:uid="{00000000-0005-0000-0000-0000E4480000}"/>
    <cellStyle name="Input 159 4 5 2" xfId="18674" xr:uid="{00000000-0005-0000-0000-0000E5480000}"/>
    <cellStyle name="Input 159 4 5 3" xfId="18675" xr:uid="{00000000-0005-0000-0000-0000E6480000}"/>
    <cellStyle name="Input 159 4 5 4" xfId="18676" xr:uid="{00000000-0005-0000-0000-0000E7480000}"/>
    <cellStyle name="Input 159 4 6" xfId="18677" xr:uid="{00000000-0005-0000-0000-0000E8480000}"/>
    <cellStyle name="Input 159 4 6 2" xfId="18678" xr:uid="{00000000-0005-0000-0000-0000E9480000}"/>
    <cellStyle name="Input 159 4 6 3" xfId="18679" xr:uid="{00000000-0005-0000-0000-0000EA480000}"/>
    <cellStyle name="Input 159 4 6 4" xfId="18680" xr:uid="{00000000-0005-0000-0000-0000EB480000}"/>
    <cellStyle name="Input 159 4 7" xfId="18681" xr:uid="{00000000-0005-0000-0000-0000EC480000}"/>
    <cellStyle name="Input 159 4 8" xfId="18682" xr:uid="{00000000-0005-0000-0000-0000ED480000}"/>
    <cellStyle name="Input 159 4 9" xfId="18683" xr:uid="{00000000-0005-0000-0000-0000EE480000}"/>
    <cellStyle name="Input 159 5" xfId="18684" xr:uid="{00000000-0005-0000-0000-0000EF480000}"/>
    <cellStyle name="Input 159 5 2" xfId="18685" xr:uid="{00000000-0005-0000-0000-0000F0480000}"/>
    <cellStyle name="Input 159 5 3" xfId="18686" xr:uid="{00000000-0005-0000-0000-0000F1480000}"/>
    <cellStyle name="Input 159 5 4" xfId="18687" xr:uid="{00000000-0005-0000-0000-0000F2480000}"/>
    <cellStyle name="Input 159 6" xfId="18688" xr:uid="{00000000-0005-0000-0000-0000F3480000}"/>
    <cellStyle name="Input 159 6 2" xfId="18689" xr:uid="{00000000-0005-0000-0000-0000F4480000}"/>
    <cellStyle name="Input 159 6 3" xfId="18690" xr:uid="{00000000-0005-0000-0000-0000F5480000}"/>
    <cellStyle name="Input 159 6 4" xfId="18691" xr:uid="{00000000-0005-0000-0000-0000F6480000}"/>
    <cellStyle name="Input 159 7" xfId="18692" xr:uid="{00000000-0005-0000-0000-0000F7480000}"/>
    <cellStyle name="Input 159 7 2" xfId="18693" xr:uid="{00000000-0005-0000-0000-0000F8480000}"/>
    <cellStyle name="Input 159 7 3" xfId="18694" xr:uid="{00000000-0005-0000-0000-0000F9480000}"/>
    <cellStyle name="Input 159 7 4" xfId="18695" xr:uid="{00000000-0005-0000-0000-0000FA480000}"/>
    <cellStyle name="Input 159 8" xfId="18696" xr:uid="{00000000-0005-0000-0000-0000FB480000}"/>
    <cellStyle name="Input 159 8 2" xfId="18697" xr:uid="{00000000-0005-0000-0000-0000FC480000}"/>
    <cellStyle name="Input 159 8 3" xfId="18698" xr:uid="{00000000-0005-0000-0000-0000FD480000}"/>
    <cellStyle name="Input 159 8 4" xfId="18699" xr:uid="{00000000-0005-0000-0000-0000FE480000}"/>
    <cellStyle name="Input 159 9" xfId="18700" xr:uid="{00000000-0005-0000-0000-0000FF480000}"/>
    <cellStyle name="Input 16" xfId="18701" xr:uid="{00000000-0005-0000-0000-000000490000}"/>
    <cellStyle name="Input 16 10" xfId="18702" xr:uid="{00000000-0005-0000-0000-000001490000}"/>
    <cellStyle name="Input 16 10 2" xfId="18703" xr:uid="{00000000-0005-0000-0000-000002490000}"/>
    <cellStyle name="Input 16 10 3" xfId="18704" xr:uid="{00000000-0005-0000-0000-000003490000}"/>
    <cellStyle name="Input 16 10 4" xfId="18705" xr:uid="{00000000-0005-0000-0000-000004490000}"/>
    <cellStyle name="Input 16 11" xfId="18706" xr:uid="{00000000-0005-0000-0000-000005490000}"/>
    <cellStyle name="Input 16 11 2" xfId="18707" xr:uid="{00000000-0005-0000-0000-000006490000}"/>
    <cellStyle name="Input 16 11 3" xfId="18708" xr:uid="{00000000-0005-0000-0000-000007490000}"/>
    <cellStyle name="Input 16 11 4" xfId="18709" xr:uid="{00000000-0005-0000-0000-000008490000}"/>
    <cellStyle name="Input 16 12" xfId="18710" xr:uid="{00000000-0005-0000-0000-000009490000}"/>
    <cellStyle name="Input 16 13" xfId="18711" xr:uid="{00000000-0005-0000-0000-00000A490000}"/>
    <cellStyle name="Input 16 14" xfId="18712" xr:uid="{00000000-0005-0000-0000-00000B490000}"/>
    <cellStyle name="Input 16 2" xfId="18713" xr:uid="{00000000-0005-0000-0000-00000C490000}"/>
    <cellStyle name="Input 16 2 10" xfId="18714" xr:uid="{00000000-0005-0000-0000-00000D490000}"/>
    <cellStyle name="Input 16 2 11" xfId="18715" xr:uid="{00000000-0005-0000-0000-00000E490000}"/>
    <cellStyle name="Input 16 2 2" xfId="18716" xr:uid="{00000000-0005-0000-0000-00000F490000}"/>
    <cellStyle name="Input 16 2 2 2" xfId="18717" xr:uid="{00000000-0005-0000-0000-000010490000}"/>
    <cellStyle name="Input 16 2 2 3" xfId="18718" xr:uid="{00000000-0005-0000-0000-000011490000}"/>
    <cellStyle name="Input 16 2 2 4" xfId="18719" xr:uid="{00000000-0005-0000-0000-000012490000}"/>
    <cellStyle name="Input 16 2 3" xfId="18720" xr:uid="{00000000-0005-0000-0000-000013490000}"/>
    <cellStyle name="Input 16 2 3 2" xfId="18721" xr:uid="{00000000-0005-0000-0000-000014490000}"/>
    <cellStyle name="Input 16 2 3 3" xfId="18722" xr:uid="{00000000-0005-0000-0000-000015490000}"/>
    <cellStyle name="Input 16 2 3 4" xfId="18723" xr:uid="{00000000-0005-0000-0000-000016490000}"/>
    <cellStyle name="Input 16 2 4" xfId="18724" xr:uid="{00000000-0005-0000-0000-000017490000}"/>
    <cellStyle name="Input 16 2 4 2" xfId="18725" xr:uid="{00000000-0005-0000-0000-000018490000}"/>
    <cellStyle name="Input 16 2 4 3" xfId="18726" xr:uid="{00000000-0005-0000-0000-000019490000}"/>
    <cellStyle name="Input 16 2 4 4" xfId="18727" xr:uid="{00000000-0005-0000-0000-00001A490000}"/>
    <cellStyle name="Input 16 2 5" xfId="18728" xr:uid="{00000000-0005-0000-0000-00001B490000}"/>
    <cellStyle name="Input 16 2 5 2" xfId="18729" xr:uid="{00000000-0005-0000-0000-00001C490000}"/>
    <cellStyle name="Input 16 2 5 3" xfId="18730" xr:uid="{00000000-0005-0000-0000-00001D490000}"/>
    <cellStyle name="Input 16 2 5 4" xfId="18731" xr:uid="{00000000-0005-0000-0000-00001E490000}"/>
    <cellStyle name="Input 16 2 6" xfId="18732" xr:uid="{00000000-0005-0000-0000-00001F490000}"/>
    <cellStyle name="Input 16 2 6 2" xfId="18733" xr:uid="{00000000-0005-0000-0000-000020490000}"/>
    <cellStyle name="Input 16 2 6 3" xfId="18734" xr:uid="{00000000-0005-0000-0000-000021490000}"/>
    <cellStyle name="Input 16 2 6 4" xfId="18735" xr:uid="{00000000-0005-0000-0000-000022490000}"/>
    <cellStyle name="Input 16 2 7" xfId="18736" xr:uid="{00000000-0005-0000-0000-000023490000}"/>
    <cellStyle name="Input 16 2 7 2" xfId="18737" xr:uid="{00000000-0005-0000-0000-000024490000}"/>
    <cellStyle name="Input 16 2 7 3" xfId="18738" xr:uid="{00000000-0005-0000-0000-000025490000}"/>
    <cellStyle name="Input 16 2 7 4" xfId="18739" xr:uid="{00000000-0005-0000-0000-000026490000}"/>
    <cellStyle name="Input 16 2 8" xfId="18740" xr:uid="{00000000-0005-0000-0000-000027490000}"/>
    <cellStyle name="Input 16 2 8 2" xfId="18741" xr:uid="{00000000-0005-0000-0000-000028490000}"/>
    <cellStyle name="Input 16 2 8 3" xfId="18742" xr:uid="{00000000-0005-0000-0000-000029490000}"/>
    <cellStyle name="Input 16 2 8 4" xfId="18743" xr:uid="{00000000-0005-0000-0000-00002A490000}"/>
    <cellStyle name="Input 16 2 9" xfId="18744" xr:uid="{00000000-0005-0000-0000-00002B490000}"/>
    <cellStyle name="Input 16 3" xfId="18745" xr:uid="{00000000-0005-0000-0000-00002C490000}"/>
    <cellStyle name="Input 16 3 10" xfId="18746" xr:uid="{00000000-0005-0000-0000-00002D490000}"/>
    <cellStyle name="Input 16 3 2" xfId="18747" xr:uid="{00000000-0005-0000-0000-00002E490000}"/>
    <cellStyle name="Input 16 3 2 2" xfId="18748" xr:uid="{00000000-0005-0000-0000-00002F490000}"/>
    <cellStyle name="Input 16 3 2 3" xfId="18749" xr:uid="{00000000-0005-0000-0000-000030490000}"/>
    <cellStyle name="Input 16 3 2 4" xfId="18750" xr:uid="{00000000-0005-0000-0000-000031490000}"/>
    <cellStyle name="Input 16 3 3" xfId="18751" xr:uid="{00000000-0005-0000-0000-000032490000}"/>
    <cellStyle name="Input 16 3 3 2" xfId="18752" xr:uid="{00000000-0005-0000-0000-000033490000}"/>
    <cellStyle name="Input 16 3 3 3" xfId="18753" xr:uid="{00000000-0005-0000-0000-000034490000}"/>
    <cellStyle name="Input 16 3 3 4" xfId="18754" xr:uid="{00000000-0005-0000-0000-000035490000}"/>
    <cellStyle name="Input 16 3 4" xfId="18755" xr:uid="{00000000-0005-0000-0000-000036490000}"/>
    <cellStyle name="Input 16 3 4 2" xfId="18756" xr:uid="{00000000-0005-0000-0000-000037490000}"/>
    <cellStyle name="Input 16 3 4 3" xfId="18757" xr:uid="{00000000-0005-0000-0000-000038490000}"/>
    <cellStyle name="Input 16 3 4 4" xfId="18758" xr:uid="{00000000-0005-0000-0000-000039490000}"/>
    <cellStyle name="Input 16 3 5" xfId="18759" xr:uid="{00000000-0005-0000-0000-00003A490000}"/>
    <cellStyle name="Input 16 3 5 2" xfId="18760" xr:uid="{00000000-0005-0000-0000-00003B490000}"/>
    <cellStyle name="Input 16 3 5 3" xfId="18761" xr:uid="{00000000-0005-0000-0000-00003C490000}"/>
    <cellStyle name="Input 16 3 5 4" xfId="18762" xr:uid="{00000000-0005-0000-0000-00003D490000}"/>
    <cellStyle name="Input 16 3 6" xfId="18763" xr:uid="{00000000-0005-0000-0000-00003E490000}"/>
    <cellStyle name="Input 16 3 6 2" xfId="18764" xr:uid="{00000000-0005-0000-0000-00003F490000}"/>
    <cellStyle name="Input 16 3 6 3" xfId="18765" xr:uid="{00000000-0005-0000-0000-000040490000}"/>
    <cellStyle name="Input 16 3 6 4" xfId="18766" xr:uid="{00000000-0005-0000-0000-000041490000}"/>
    <cellStyle name="Input 16 3 7" xfId="18767" xr:uid="{00000000-0005-0000-0000-000042490000}"/>
    <cellStyle name="Input 16 3 7 2" xfId="18768" xr:uid="{00000000-0005-0000-0000-000043490000}"/>
    <cellStyle name="Input 16 3 7 3" xfId="18769" xr:uid="{00000000-0005-0000-0000-000044490000}"/>
    <cellStyle name="Input 16 3 7 4" xfId="18770" xr:uid="{00000000-0005-0000-0000-000045490000}"/>
    <cellStyle name="Input 16 3 8" xfId="18771" xr:uid="{00000000-0005-0000-0000-000046490000}"/>
    <cellStyle name="Input 16 3 9" xfId="18772" xr:uid="{00000000-0005-0000-0000-000047490000}"/>
    <cellStyle name="Input 16 4" xfId="18773" xr:uid="{00000000-0005-0000-0000-000048490000}"/>
    <cellStyle name="Input 16 4 2" xfId="18774" xr:uid="{00000000-0005-0000-0000-000049490000}"/>
    <cellStyle name="Input 16 4 2 2" xfId="18775" xr:uid="{00000000-0005-0000-0000-00004A490000}"/>
    <cellStyle name="Input 16 4 2 3" xfId="18776" xr:uid="{00000000-0005-0000-0000-00004B490000}"/>
    <cellStyle name="Input 16 4 2 4" xfId="18777" xr:uid="{00000000-0005-0000-0000-00004C490000}"/>
    <cellStyle name="Input 16 4 3" xfId="18778" xr:uid="{00000000-0005-0000-0000-00004D490000}"/>
    <cellStyle name="Input 16 4 3 2" xfId="18779" xr:uid="{00000000-0005-0000-0000-00004E490000}"/>
    <cellStyle name="Input 16 4 3 3" xfId="18780" xr:uid="{00000000-0005-0000-0000-00004F490000}"/>
    <cellStyle name="Input 16 4 3 4" xfId="18781" xr:uid="{00000000-0005-0000-0000-000050490000}"/>
    <cellStyle name="Input 16 4 4" xfId="18782" xr:uid="{00000000-0005-0000-0000-000051490000}"/>
    <cellStyle name="Input 16 4 4 2" xfId="18783" xr:uid="{00000000-0005-0000-0000-000052490000}"/>
    <cellStyle name="Input 16 4 4 3" xfId="18784" xr:uid="{00000000-0005-0000-0000-000053490000}"/>
    <cellStyle name="Input 16 4 4 4" xfId="18785" xr:uid="{00000000-0005-0000-0000-000054490000}"/>
    <cellStyle name="Input 16 4 5" xfId="18786" xr:uid="{00000000-0005-0000-0000-000055490000}"/>
    <cellStyle name="Input 16 4 5 2" xfId="18787" xr:uid="{00000000-0005-0000-0000-000056490000}"/>
    <cellStyle name="Input 16 4 5 3" xfId="18788" xr:uid="{00000000-0005-0000-0000-000057490000}"/>
    <cellStyle name="Input 16 4 5 4" xfId="18789" xr:uid="{00000000-0005-0000-0000-000058490000}"/>
    <cellStyle name="Input 16 4 6" xfId="18790" xr:uid="{00000000-0005-0000-0000-000059490000}"/>
    <cellStyle name="Input 16 4 6 2" xfId="18791" xr:uid="{00000000-0005-0000-0000-00005A490000}"/>
    <cellStyle name="Input 16 4 6 3" xfId="18792" xr:uid="{00000000-0005-0000-0000-00005B490000}"/>
    <cellStyle name="Input 16 4 6 4" xfId="18793" xr:uid="{00000000-0005-0000-0000-00005C490000}"/>
    <cellStyle name="Input 16 4 7" xfId="18794" xr:uid="{00000000-0005-0000-0000-00005D490000}"/>
    <cellStyle name="Input 16 4 8" xfId="18795" xr:uid="{00000000-0005-0000-0000-00005E490000}"/>
    <cellStyle name="Input 16 4 9" xfId="18796" xr:uid="{00000000-0005-0000-0000-00005F490000}"/>
    <cellStyle name="Input 16 5" xfId="18797" xr:uid="{00000000-0005-0000-0000-000060490000}"/>
    <cellStyle name="Input 16 5 2" xfId="18798" xr:uid="{00000000-0005-0000-0000-000061490000}"/>
    <cellStyle name="Input 16 5 2 2" xfId="18799" xr:uid="{00000000-0005-0000-0000-000062490000}"/>
    <cellStyle name="Input 16 5 2 3" xfId="18800" xr:uid="{00000000-0005-0000-0000-000063490000}"/>
    <cellStyle name="Input 16 5 2 4" xfId="18801" xr:uid="{00000000-0005-0000-0000-000064490000}"/>
    <cellStyle name="Input 16 5 3" xfId="18802" xr:uid="{00000000-0005-0000-0000-000065490000}"/>
    <cellStyle name="Input 16 5 3 2" xfId="18803" xr:uid="{00000000-0005-0000-0000-000066490000}"/>
    <cellStyle name="Input 16 5 3 3" xfId="18804" xr:uid="{00000000-0005-0000-0000-000067490000}"/>
    <cellStyle name="Input 16 5 3 4" xfId="18805" xr:uid="{00000000-0005-0000-0000-000068490000}"/>
    <cellStyle name="Input 16 5 4" xfId="18806" xr:uid="{00000000-0005-0000-0000-000069490000}"/>
    <cellStyle name="Input 16 5 4 2" xfId="18807" xr:uid="{00000000-0005-0000-0000-00006A490000}"/>
    <cellStyle name="Input 16 5 4 3" xfId="18808" xr:uid="{00000000-0005-0000-0000-00006B490000}"/>
    <cellStyle name="Input 16 5 4 4" xfId="18809" xr:uid="{00000000-0005-0000-0000-00006C490000}"/>
    <cellStyle name="Input 16 5 5" xfId="18810" xr:uid="{00000000-0005-0000-0000-00006D490000}"/>
    <cellStyle name="Input 16 5 5 2" xfId="18811" xr:uid="{00000000-0005-0000-0000-00006E490000}"/>
    <cellStyle name="Input 16 5 5 3" xfId="18812" xr:uid="{00000000-0005-0000-0000-00006F490000}"/>
    <cellStyle name="Input 16 5 5 4" xfId="18813" xr:uid="{00000000-0005-0000-0000-000070490000}"/>
    <cellStyle name="Input 16 5 6" xfId="18814" xr:uid="{00000000-0005-0000-0000-000071490000}"/>
    <cellStyle name="Input 16 5 6 2" xfId="18815" xr:uid="{00000000-0005-0000-0000-000072490000}"/>
    <cellStyle name="Input 16 5 6 3" xfId="18816" xr:uid="{00000000-0005-0000-0000-000073490000}"/>
    <cellStyle name="Input 16 5 6 4" xfId="18817" xr:uid="{00000000-0005-0000-0000-000074490000}"/>
    <cellStyle name="Input 16 5 7" xfId="18818" xr:uid="{00000000-0005-0000-0000-000075490000}"/>
    <cellStyle name="Input 16 5 8" xfId="18819" xr:uid="{00000000-0005-0000-0000-000076490000}"/>
    <cellStyle name="Input 16 5 9" xfId="18820" xr:uid="{00000000-0005-0000-0000-000077490000}"/>
    <cellStyle name="Input 16 6" xfId="18821" xr:uid="{00000000-0005-0000-0000-000078490000}"/>
    <cellStyle name="Input 16 6 2" xfId="18822" xr:uid="{00000000-0005-0000-0000-000079490000}"/>
    <cellStyle name="Input 16 6 2 2" xfId="18823" xr:uid="{00000000-0005-0000-0000-00007A490000}"/>
    <cellStyle name="Input 16 6 2 3" xfId="18824" xr:uid="{00000000-0005-0000-0000-00007B490000}"/>
    <cellStyle name="Input 16 6 2 4" xfId="18825" xr:uid="{00000000-0005-0000-0000-00007C490000}"/>
    <cellStyle name="Input 16 6 3" xfId="18826" xr:uid="{00000000-0005-0000-0000-00007D490000}"/>
    <cellStyle name="Input 16 6 3 2" xfId="18827" xr:uid="{00000000-0005-0000-0000-00007E490000}"/>
    <cellStyle name="Input 16 6 3 3" xfId="18828" xr:uid="{00000000-0005-0000-0000-00007F490000}"/>
    <cellStyle name="Input 16 6 3 4" xfId="18829" xr:uid="{00000000-0005-0000-0000-000080490000}"/>
    <cellStyle name="Input 16 6 4" xfId="18830" xr:uid="{00000000-0005-0000-0000-000081490000}"/>
    <cellStyle name="Input 16 6 4 2" xfId="18831" xr:uid="{00000000-0005-0000-0000-000082490000}"/>
    <cellStyle name="Input 16 6 4 3" xfId="18832" xr:uid="{00000000-0005-0000-0000-000083490000}"/>
    <cellStyle name="Input 16 6 4 4" xfId="18833" xr:uid="{00000000-0005-0000-0000-000084490000}"/>
    <cellStyle name="Input 16 6 5" xfId="18834" xr:uid="{00000000-0005-0000-0000-000085490000}"/>
    <cellStyle name="Input 16 6 5 2" xfId="18835" xr:uid="{00000000-0005-0000-0000-000086490000}"/>
    <cellStyle name="Input 16 6 5 3" xfId="18836" xr:uid="{00000000-0005-0000-0000-000087490000}"/>
    <cellStyle name="Input 16 6 5 4" xfId="18837" xr:uid="{00000000-0005-0000-0000-000088490000}"/>
    <cellStyle name="Input 16 6 6" xfId="18838" xr:uid="{00000000-0005-0000-0000-000089490000}"/>
    <cellStyle name="Input 16 6 6 2" xfId="18839" xr:uid="{00000000-0005-0000-0000-00008A490000}"/>
    <cellStyle name="Input 16 6 6 3" xfId="18840" xr:uid="{00000000-0005-0000-0000-00008B490000}"/>
    <cellStyle name="Input 16 6 6 4" xfId="18841" xr:uid="{00000000-0005-0000-0000-00008C490000}"/>
    <cellStyle name="Input 16 6 7" xfId="18842" xr:uid="{00000000-0005-0000-0000-00008D490000}"/>
    <cellStyle name="Input 16 6 8" xfId="18843" xr:uid="{00000000-0005-0000-0000-00008E490000}"/>
    <cellStyle name="Input 16 6 9" xfId="18844" xr:uid="{00000000-0005-0000-0000-00008F490000}"/>
    <cellStyle name="Input 16 7" xfId="18845" xr:uid="{00000000-0005-0000-0000-000090490000}"/>
    <cellStyle name="Input 16 7 10" xfId="18846" xr:uid="{00000000-0005-0000-0000-000091490000}"/>
    <cellStyle name="Input 16 7 2" xfId="18847" xr:uid="{00000000-0005-0000-0000-000092490000}"/>
    <cellStyle name="Input 16 7 2 2" xfId="18848" xr:uid="{00000000-0005-0000-0000-000093490000}"/>
    <cellStyle name="Input 16 7 2 3" xfId="18849" xr:uid="{00000000-0005-0000-0000-000094490000}"/>
    <cellStyle name="Input 16 7 2 4" xfId="18850" xr:uid="{00000000-0005-0000-0000-000095490000}"/>
    <cellStyle name="Input 16 7 3" xfId="18851" xr:uid="{00000000-0005-0000-0000-000096490000}"/>
    <cellStyle name="Input 16 7 3 2" xfId="18852" xr:uid="{00000000-0005-0000-0000-000097490000}"/>
    <cellStyle name="Input 16 7 3 3" xfId="18853" xr:uid="{00000000-0005-0000-0000-000098490000}"/>
    <cellStyle name="Input 16 7 3 4" xfId="18854" xr:uid="{00000000-0005-0000-0000-000099490000}"/>
    <cellStyle name="Input 16 7 4" xfId="18855" xr:uid="{00000000-0005-0000-0000-00009A490000}"/>
    <cellStyle name="Input 16 7 4 2" xfId="18856" xr:uid="{00000000-0005-0000-0000-00009B490000}"/>
    <cellStyle name="Input 16 7 4 3" xfId="18857" xr:uid="{00000000-0005-0000-0000-00009C490000}"/>
    <cellStyle name="Input 16 7 4 4" xfId="18858" xr:uid="{00000000-0005-0000-0000-00009D490000}"/>
    <cellStyle name="Input 16 7 5" xfId="18859" xr:uid="{00000000-0005-0000-0000-00009E490000}"/>
    <cellStyle name="Input 16 7 5 2" xfId="18860" xr:uid="{00000000-0005-0000-0000-00009F490000}"/>
    <cellStyle name="Input 16 7 5 3" xfId="18861" xr:uid="{00000000-0005-0000-0000-0000A0490000}"/>
    <cellStyle name="Input 16 7 5 4" xfId="18862" xr:uid="{00000000-0005-0000-0000-0000A1490000}"/>
    <cellStyle name="Input 16 7 6" xfId="18863" xr:uid="{00000000-0005-0000-0000-0000A2490000}"/>
    <cellStyle name="Input 16 7 6 2" xfId="18864" xr:uid="{00000000-0005-0000-0000-0000A3490000}"/>
    <cellStyle name="Input 16 7 6 3" xfId="18865" xr:uid="{00000000-0005-0000-0000-0000A4490000}"/>
    <cellStyle name="Input 16 7 6 4" xfId="18866" xr:uid="{00000000-0005-0000-0000-0000A5490000}"/>
    <cellStyle name="Input 16 7 7" xfId="18867" xr:uid="{00000000-0005-0000-0000-0000A6490000}"/>
    <cellStyle name="Input 16 7 7 2" xfId="18868" xr:uid="{00000000-0005-0000-0000-0000A7490000}"/>
    <cellStyle name="Input 16 7 7 3" xfId="18869" xr:uid="{00000000-0005-0000-0000-0000A8490000}"/>
    <cellStyle name="Input 16 7 7 4" xfId="18870" xr:uid="{00000000-0005-0000-0000-0000A9490000}"/>
    <cellStyle name="Input 16 7 8" xfId="18871" xr:uid="{00000000-0005-0000-0000-0000AA490000}"/>
    <cellStyle name="Input 16 7 9" xfId="18872" xr:uid="{00000000-0005-0000-0000-0000AB490000}"/>
    <cellStyle name="Input 16 8" xfId="18873" xr:uid="{00000000-0005-0000-0000-0000AC490000}"/>
    <cellStyle name="Input 16 8 2" xfId="18874" xr:uid="{00000000-0005-0000-0000-0000AD490000}"/>
    <cellStyle name="Input 16 8 3" xfId="18875" xr:uid="{00000000-0005-0000-0000-0000AE490000}"/>
    <cellStyle name="Input 16 8 4" xfId="18876" xr:uid="{00000000-0005-0000-0000-0000AF490000}"/>
    <cellStyle name="Input 16 9" xfId="18877" xr:uid="{00000000-0005-0000-0000-0000B0490000}"/>
    <cellStyle name="Input 16 9 2" xfId="18878" xr:uid="{00000000-0005-0000-0000-0000B1490000}"/>
    <cellStyle name="Input 16 9 3" xfId="18879" xr:uid="{00000000-0005-0000-0000-0000B2490000}"/>
    <cellStyle name="Input 16 9 4" xfId="18880" xr:uid="{00000000-0005-0000-0000-0000B3490000}"/>
    <cellStyle name="Input 160" xfId="18881" xr:uid="{00000000-0005-0000-0000-0000B4490000}"/>
    <cellStyle name="Input 160 10" xfId="18882" xr:uid="{00000000-0005-0000-0000-0000B5490000}"/>
    <cellStyle name="Input 160 11" xfId="18883" xr:uid="{00000000-0005-0000-0000-0000B6490000}"/>
    <cellStyle name="Input 160 2" xfId="18884" xr:uid="{00000000-0005-0000-0000-0000B7490000}"/>
    <cellStyle name="Input 160 2 10" xfId="18885" xr:uid="{00000000-0005-0000-0000-0000B8490000}"/>
    <cellStyle name="Input 160 2 11" xfId="18886" xr:uid="{00000000-0005-0000-0000-0000B9490000}"/>
    <cellStyle name="Input 160 2 2" xfId="18887" xr:uid="{00000000-0005-0000-0000-0000BA490000}"/>
    <cellStyle name="Input 160 2 2 2" xfId="18888" xr:uid="{00000000-0005-0000-0000-0000BB490000}"/>
    <cellStyle name="Input 160 2 2 3" xfId="18889" xr:uid="{00000000-0005-0000-0000-0000BC490000}"/>
    <cellStyle name="Input 160 2 2 4" xfId="18890" xr:uid="{00000000-0005-0000-0000-0000BD490000}"/>
    <cellStyle name="Input 160 2 3" xfId="18891" xr:uid="{00000000-0005-0000-0000-0000BE490000}"/>
    <cellStyle name="Input 160 2 3 2" xfId="18892" xr:uid="{00000000-0005-0000-0000-0000BF490000}"/>
    <cellStyle name="Input 160 2 3 3" xfId="18893" xr:uid="{00000000-0005-0000-0000-0000C0490000}"/>
    <cellStyle name="Input 160 2 3 4" xfId="18894" xr:uid="{00000000-0005-0000-0000-0000C1490000}"/>
    <cellStyle name="Input 160 2 4" xfId="18895" xr:uid="{00000000-0005-0000-0000-0000C2490000}"/>
    <cellStyle name="Input 160 2 4 2" xfId="18896" xr:uid="{00000000-0005-0000-0000-0000C3490000}"/>
    <cellStyle name="Input 160 2 4 3" xfId="18897" xr:uid="{00000000-0005-0000-0000-0000C4490000}"/>
    <cellStyle name="Input 160 2 4 4" xfId="18898" xr:uid="{00000000-0005-0000-0000-0000C5490000}"/>
    <cellStyle name="Input 160 2 5" xfId="18899" xr:uid="{00000000-0005-0000-0000-0000C6490000}"/>
    <cellStyle name="Input 160 2 5 2" xfId="18900" xr:uid="{00000000-0005-0000-0000-0000C7490000}"/>
    <cellStyle name="Input 160 2 5 3" xfId="18901" xr:uid="{00000000-0005-0000-0000-0000C8490000}"/>
    <cellStyle name="Input 160 2 5 4" xfId="18902" xr:uid="{00000000-0005-0000-0000-0000C9490000}"/>
    <cellStyle name="Input 160 2 6" xfId="18903" xr:uid="{00000000-0005-0000-0000-0000CA490000}"/>
    <cellStyle name="Input 160 2 6 2" xfId="18904" xr:uid="{00000000-0005-0000-0000-0000CB490000}"/>
    <cellStyle name="Input 160 2 6 3" xfId="18905" xr:uid="{00000000-0005-0000-0000-0000CC490000}"/>
    <cellStyle name="Input 160 2 6 4" xfId="18906" xr:uid="{00000000-0005-0000-0000-0000CD490000}"/>
    <cellStyle name="Input 160 2 7" xfId="18907" xr:uid="{00000000-0005-0000-0000-0000CE490000}"/>
    <cellStyle name="Input 160 2 7 2" xfId="18908" xr:uid="{00000000-0005-0000-0000-0000CF490000}"/>
    <cellStyle name="Input 160 2 7 3" xfId="18909" xr:uid="{00000000-0005-0000-0000-0000D0490000}"/>
    <cellStyle name="Input 160 2 7 4" xfId="18910" xr:uid="{00000000-0005-0000-0000-0000D1490000}"/>
    <cellStyle name="Input 160 2 8" xfId="18911" xr:uid="{00000000-0005-0000-0000-0000D2490000}"/>
    <cellStyle name="Input 160 2 8 2" xfId="18912" xr:uid="{00000000-0005-0000-0000-0000D3490000}"/>
    <cellStyle name="Input 160 2 8 3" xfId="18913" xr:uid="{00000000-0005-0000-0000-0000D4490000}"/>
    <cellStyle name="Input 160 2 8 4" xfId="18914" xr:uid="{00000000-0005-0000-0000-0000D5490000}"/>
    <cellStyle name="Input 160 2 9" xfId="18915" xr:uid="{00000000-0005-0000-0000-0000D6490000}"/>
    <cellStyle name="Input 160 3" xfId="18916" xr:uid="{00000000-0005-0000-0000-0000D7490000}"/>
    <cellStyle name="Input 160 3 10" xfId="18917" xr:uid="{00000000-0005-0000-0000-0000D8490000}"/>
    <cellStyle name="Input 160 3 2" xfId="18918" xr:uid="{00000000-0005-0000-0000-0000D9490000}"/>
    <cellStyle name="Input 160 3 2 2" xfId="18919" xr:uid="{00000000-0005-0000-0000-0000DA490000}"/>
    <cellStyle name="Input 160 3 2 3" xfId="18920" xr:uid="{00000000-0005-0000-0000-0000DB490000}"/>
    <cellStyle name="Input 160 3 2 4" xfId="18921" xr:uid="{00000000-0005-0000-0000-0000DC490000}"/>
    <cellStyle name="Input 160 3 3" xfId="18922" xr:uid="{00000000-0005-0000-0000-0000DD490000}"/>
    <cellStyle name="Input 160 3 3 2" xfId="18923" xr:uid="{00000000-0005-0000-0000-0000DE490000}"/>
    <cellStyle name="Input 160 3 3 3" xfId="18924" xr:uid="{00000000-0005-0000-0000-0000DF490000}"/>
    <cellStyle name="Input 160 3 3 4" xfId="18925" xr:uid="{00000000-0005-0000-0000-0000E0490000}"/>
    <cellStyle name="Input 160 3 4" xfId="18926" xr:uid="{00000000-0005-0000-0000-0000E1490000}"/>
    <cellStyle name="Input 160 3 4 2" xfId="18927" xr:uid="{00000000-0005-0000-0000-0000E2490000}"/>
    <cellStyle name="Input 160 3 4 3" xfId="18928" xr:uid="{00000000-0005-0000-0000-0000E3490000}"/>
    <cellStyle name="Input 160 3 4 4" xfId="18929" xr:uid="{00000000-0005-0000-0000-0000E4490000}"/>
    <cellStyle name="Input 160 3 5" xfId="18930" xr:uid="{00000000-0005-0000-0000-0000E5490000}"/>
    <cellStyle name="Input 160 3 5 2" xfId="18931" xr:uid="{00000000-0005-0000-0000-0000E6490000}"/>
    <cellStyle name="Input 160 3 5 3" xfId="18932" xr:uid="{00000000-0005-0000-0000-0000E7490000}"/>
    <cellStyle name="Input 160 3 5 4" xfId="18933" xr:uid="{00000000-0005-0000-0000-0000E8490000}"/>
    <cellStyle name="Input 160 3 6" xfId="18934" xr:uid="{00000000-0005-0000-0000-0000E9490000}"/>
    <cellStyle name="Input 160 3 6 2" xfId="18935" xr:uid="{00000000-0005-0000-0000-0000EA490000}"/>
    <cellStyle name="Input 160 3 6 3" xfId="18936" xr:uid="{00000000-0005-0000-0000-0000EB490000}"/>
    <cellStyle name="Input 160 3 6 4" xfId="18937" xr:uid="{00000000-0005-0000-0000-0000EC490000}"/>
    <cellStyle name="Input 160 3 7" xfId="18938" xr:uid="{00000000-0005-0000-0000-0000ED490000}"/>
    <cellStyle name="Input 160 3 7 2" xfId="18939" xr:uid="{00000000-0005-0000-0000-0000EE490000}"/>
    <cellStyle name="Input 160 3 7 3" xfId="18940" xr:uid="{00000000-0005-0000-0000-0000EF490000}"/>
    <cellStyle name="Input 160 3 7 4" xfId="18941" xr:uid="{00000000-0005-0000-0000-0000F0490000}"/>
    <cellStyle name="Input 160 3 8" xfId="18942" xr:uid="{00000000-0005-0000-0000-0000F1490000}"/>
    <cellStyle name="Input 160 3 9" xfId="18943" xr:uid="{00000000-0005-0000-0000-0000F2490000}"/>
    <cellStyle name="Input 160 4" xfId="18944" xr:uid="{00000000-0005-0000-0000-0000F3490000}"/>
    <cellStyle name="Input 160 4 2" xfId="18945" xr:uid="{00000000-0005-0000-0000-0000F4490000}"/>
    <cellStyle name="Input 160 4 2 2" xfId="18946" xr:uid="{00000000-0005-0000-0000-0000F5490000}"/>
    <cellStyle name="Input 160 4 2 3" xfId="18947" xr:uid="{00000000-0005-0000-0000-0000F6490000}"/>
    <cellStyle name="Input 160 4 2 4" xfId="18948" xr:uid="{00000000-0005-0000-0000-0000F7490000}"/>
    <cellStyle name="Input 160 4 3" xfId="18949" xr:uid="{00000000-0005-0000-0000-0000F8490000}"/>
    <cellStyle name="Input 160 4 3 2" xfId="18950" xr:uid="{00000000-0005-0000-0000-0000F9490000}"/>
    <cellStyle name="Input 160 4 3 3" xfId="18951" xr:uid="{00000000-0005-0000-0000-0000FA490000}"/>
    <cellStyle name="Input 160 4 3 4" xfId="18952" xr:uid="{00000000-0005-0000-0000-0000FB490000}"/>
    <cellStyle name="Input 160 4 4" xfId="18953" xr:uid="{00000000-0005-0000-0000-0000FC490000}"/>
    <cellStyle name="Input 160 4 4 2" xfId="18954" xr:uid="{00000000-0005-0000-0000-0000FD490000}"/>
    <cellStyle name="Input 160 4 4 3" xfId="18955" xr:uid="{00000000-0005-0000-0000-0000FE490000}"/>
    <cellStyle name="Input 160 4 4 4" xfId="18956" xr:uid="{00000000-0005-0000-0000-0000FF490000}"/>
    <cellStyle name="Input 160 4 5" xfId="18957" xr:uid="{00000000-0005-0000-0000-0000004A0000}"/>
    <cellStyle name="Input 160 4 5 2" xfId="18958" xr:uid="{00000000-0005-0000-0000-0000014A0000}"/>
    <cellStyle name="Input 160 4 5 3" xfId="18959" xr:uid="{00000000-0005-0000-0000-0000024A0000}"/>
    <cellStyle name="Input 160 4 5 4" xfId="18960" xr:uid="{00000000-0005-0000-0000-0000034A0000}"/>
    <cellStyle name="Input 160 4 6" xfId="18961" xr:uid="{00000000-0005-0000-0000-0000044A0000}"/>
    <cellStyle name="Input 160 4 6 2" xfId="18962" xr:uid="{00000000-0005-0000-0000-0000054A0000}"/>
    <cellStyle name="Input 160 4 6 3" xfId="18963" xr:uid="{00000000-0005-0000-0000-0000064A0000}"/>
    <cellStyle name="Input 160 4 6 4" xfId="18964" xr:uid="{00000000-0005-0000-0000-0000074A0000}"/>
    <cellStyle name="Input 160 4 7" xfId="18965" xr:uid="{00000000-0005-0000-0000-0000084A0000}"/>
    <cellStyle name="Input 160 4 8" xfId="18966" xr:uid="{00000000-0005-0000-0000-0000094A0000}"/>
    <cellStyle name="Input 160 4 9" xfId="18967" xr:uid="{00000000-0005-0000-0000-00000A4A0000}"/>
    <cellStyle name="Input 160 5" xfId="18968" xr:uid="{00000000-0005-0000-0000-00000B4A0000}"/>
    <cellStyle name="Input 160 5 2" xfId="18969" xr:uid="{00000000-0005-0000-0000-00000C4A0000}"/>
    <cellStyle name="Input 160 5 3" xfId="18970" xr:uid="{00000000-0005-0000-0000-00000D4A0000}"/>
    <cellStyle name="Input 160 5 4" xfId="18971" xr:uid="{00000000-0005-0000-0000-00000E4A0000}"/>
    <cellStyle name="Input 160 6" xfId="18972" xr:uid="{00000000-0005-0000-0000-00000F4A0000}"/>
    <cellStyle name="Input 160 6 2" xfId="18973" xr:uid="{00000000-0005-0000-0000-0000104A0000}"/>
    <cellStyle name="Input 160 6 3" xfId="18974" xr:uid="{00000000-0005-0000-0000-0000114A0000}"/>
    <cellStyle name="Input 160 6 4" xfId="18975" xr:uid="{00000000-0005-0000-0000-0000124A0000}"/>
    <cellStyle name="Input 160 7" xfId="18976" xr:uid="{00000000-0005-0000-0000-0000134A0000}"/>
    <cellStyle name="Input 160 7 2" xfId="18977" xr:uid="{00000000-0005-0000-0000-0000144A0000}"/>
    <cellStyle name="Input 160 7 3" xfId="18978" xr:uid="{00000000-0005-0000-0000-0000154A0000}"/>
    <cellStyle name="Input 160 7 4" xfId="18979" xr:uid="{00000000-0005-0000-0000-0000164A0000}"/>
    <cellStyle name="Input 160 8" xfId="18980" xr:uid="{00000000-0005-0000-0000-0000174A0000}"/>
    <cellStyle name="Input 160 8 2" xfId="18981" xr:uid="{00000000-0005-0000-0000-0000184A0000}"/>
    <cellStyle name="Input 160 8 3" xfId="18982" xr:uid="{00000000-0005-0000-0000-0000194A0000}"/>
    <cellStyle name="Input 160 8 4" xfId="18983" xr:uid="{00000000-0005-0000-0000-00001A4A0000}"/>
    <cellStyle name="Input 160 9" xfId="18984" xr:uid="{00000000-0005-0000-0000-00001B4A0000}"/>
    <cellStyle name="Input 161" xfId="18985" xr:uid="{00000000-0005-0000-0000-00001C4A0000}"/>
    <cellStyle name="Input 161 10" xfId="18986" xr:uid="{00000000-0005-0000-0000-00001D4A0000}"/>
    <cellStyle name="Input 161 11" xfId="18987" xr:uid="{00000000-0005-0000-0000-00001E4A0000}"/>
    <cellStyle name="Input 161 2" xfId="18988" xr:uid="{00000000-0005-0000-0000-00001F4A0000}"/>
    <cellStyle name="Input 161 2 10" xfId="18989" xr:uid="{00000000-0005-0000-0000-0000204A0000}"/>
    <cellStyle name="Input 161 2 11" xfId="18990" xr:uid="{00000000-0005-0000-0000-0000214A0000}"/>
    <cellStyle name="Input 161 2 2" xfId="18991" xr:uid="{00000000-0005-0000-0000-0000224A0000}"/>
    <cellStyle name="Input 161 2 2 2" xfId="18992" xr:uid="{00000000-0005-0000-0000-0000234A0000}"/>
    <cellStyle name="Input 161 2 2 3" xfId="18993" xr:uid="{00000000-0005-0000-0000-0000244A0000}"/>
    <cellStyle name="Input 161 2 2 4" xfId="18994" xr:uid="{00000000-0005-0000-0000-0000254A0000}"/>
    <cellStyle name="Input 161 2 3" xfId="18995" xr:uid="{00000000-0005-0000-0000-0000264A0000}"/>
    <cellStyle name="Input 161 2 3 2" xfId="18996" xr:uid="{00000000-0005-0000-0000-0000274A0000}"/>
    <cellStyle name="Input 161 2 3 3" xfId="18997" xr:uid="{00000000-0005-0000-0000-0000284A0000}"/>
    <cellStyle name="Input 161 2 3 4" xfId="18998" xr:uid="{00000000-0005-0000-0000-0000294A0000}"/>
    <cellStyle name="Input 161 2 4" xfId="18999" xr:uid="{00000000-0005-0000-0000-00002A4A0000}"/>
    <cellStyle name="Input 161 2 4 2" xfId="19000" xr:uid="{00000000-0005-0000-0000-00002B4A0000}"/>
    <cellStyle name="Input 161 2 4 3" xfId="19001" xr:uid="{00000000-0005-0000-0000-00002C4A0000}"/>
    <cellStyle name="Input 161 2 4 4" xfId="19002" xr:uid="{00000000-0005-0000-0000-00002D4A0000}"/>
    <cellStyle name="Input 161 2 5" xfId="19003" xr:uid="{00000000-0005-0000-0000-00002E4A0000}"/>
    <cellStyle name="Input 161 2 5 2" xfId="19004" xr:uid="{00000000-0005-0000-0000-00002F4A0000}"/>
    <cellStyle name="Input 161 2 5 3" xfId="19005" xr:uid="{00000000-0005-0000-0000-0000304A0000}"/>
    <cellStyle name="Input 161 2 5 4" xfId="19006" xr:uid="{00000000-0005-0000-0000-0000314A0000}"/>
    <cellStyle name="Input 161 2 6" xfId="19007" xr:uid="{00000000-0005-0000-0000-0000324A0000}"/>
    <cellStyle name="Input 161 2 6 2" xfId="19008" xr:uid="{00000000-0005-0000-0000-0000334A0000}"/>
    <cellStyle name="Input 161 2 6 3" xfId="19009" xr:uid="{00000000-0005-0000-0000-0000344A0000}"/>
    <cellStyle name="Input 161 2 6 4" xfId="19010" xr:uid="{00000000-0005-0000-0000-0000354A0000}"/>
    <cellStyle name="Input 161 2 7" xfId="19011" xr:uid="{00000000-0005-0000-0000-0000364A0000}"/>
    <cellStyle name="Input 161 2 7 2" xfId="19012" xr:uid="{00000000-0005-0000-0000-0000374A0000}"/>
    <cellStyle name="Input 161 2 7 3" xfId="19013" xr:uid="{00000000-0005-0000-0000-0000384A0000}"/>
    <cellStyle name="Input 161 2 7 4" xfId="19014" xr:uid="{00000000-0005-0000-0000-0000394A0000}"/>
    <cellStyle name="Input 161 2 8" xfId="19015" xr:uid="{00000000-0005-0000-0000-00003A4A0000}"/>
    <cellStyle name="Input 161 2 8 2" xfId="19016" xr:uid="{00000000-0005-0000-0000-00003B4A0000}"/>
    <cellStyle name="Input 161 2 8 3" xfId="19017" xr:uid="{00000000-0005-0000-0000-00003C4A0000}"/>
    <cellStyle name="Input 161 2 8 4" xfId="19018" xr:uid="{00000000-0005-0000-0000-00003D4A0000}"/>
    <cellStyle name="Input 161 2 9" xfId="19019" xr:uid="{00000000-0005-0000-0000-00003E4A0000}"/>
    <cellStyle name="Input 161 3" xfId="19020" xr:uid="{00000000-0005-0000-0000-00003F4A0000}"/>
    <cellStyle name="Input 161 3 10" xfId="19021" xr:uid="{00000000-0005-0000-0000-0000404A0000}"/>
    <cellStyle name="Input 161 3 2" xfId="19022" xr:uid="{00000000-0005-0000-0000-0000414A0000}"/>
    <cellStyle name="Input 161 3 2 2" xfId="19023" xr:uid="{00000000-0005-0000-0000-0000424A0000}"/>
    <cellStyle name="Input 161 3 2 3" xfId="19024" xr:uid="{00000000-0005-0000-0000-0000434A0000}"/>
    <cellStyle name="Input 161 3 2 4" xfId="19025" xr:uid="{00000000-0005-0000-0000-0000444A0000}"/>
    <cellStyle name="Input 161 3 3" xfId="19026" xr:uid="{00000000-0005-0000-0000-0000454A0000}"/>
    <cellStyle name="Input 161 3 3 2" xfId="19027" xr:uid="{00000000-0005-0000-0000-0000464A0000}"/>
    <cellStyle name="Input 161 3 3 3" xfId="19028" xr:uid="{00000000-0005-0000-0000-0000474A0000}"/>
    <cellStyle name="Input 161 3 3 4" xfId="19029" xr:uid="{00000000-0005-0000-0000-0000484A0000}"/>
    <cellStyle name="Input 161 3 4" xfId="19030" xr:uid="{00000000-0005-0000-0000-0000494A0000}"/>
    <cellStyle name="Input 161 3 4 2" xfId="19031" xr:uid="{00000000-0005-0000-0000-00004A4A0000}"/>
    <cellStyle name="Input 161 3 4 3" xfId="19032" xr:uid="{00000000-0005-0000-0000-00004B4A0000}"/>
    <cellStyle name="Input 161 3 4 4" xfId="19033" xr:uid="{00000000-0005-0000-0000-00004C4A0000}"/>
    <cellStyle name="Input 161 3 5" xfId="19034" xr:uid="{00000000-0005-0000-0000-00004D4A0000}"/>
    <cellStyle name="Input 161 3 5 2" xfId="19035" xr:uid="{00000000-0005-0000-0000-00004E4A0000}"/>
    <cellStyle name="Input 161 3 5 3" xfId="19036" xr:uid="{00000000-0005-0000-0000-00004F4A0000}"/>
    <cellStyle name="Input 161 3 5 4" xfId="19037" xr:uid="{00000000-0005-0000-0000-0000504A0000}"/>
    <cellStyle name="Input 161 3 6" xfId="19038" xr:uid="{00000000-0005-0000-0000-0000514A0000}"/>
    <cellStyle name="Input 161 3 6 2" xfId="19039" xr:uid="{00000000-0005-0000-0000-0000524A0000}"/>
    <cellStyle name="Input 161 3 6 3" xfId="19040" xr:uid="{00000000-0005-0000-0000-0000534A0000}"/>
    <cellStyle name="Input 161 3 6 4" xfId="19041" xr:uid="{00000000-0005-0000-0000-0000544A0000}"/>
    <cellStyle name="Input 161 3 7" xfId="19042" xr:uid="{00000000-0005-0000-0000-0000554A0000}"/>
    <cellStyle name="Input 161 3 7 2" xfId="19043" xr:uid="{00000000-0005-0000-0000-0000564A0000}"/>
    <cellStyle name="Input 161 3 7 3" xfId="19044" xr:uid="{00000000-0005-0000-0000-0000574A0000}"/>
    <cellStyle name="Input 161 3 7 4" xfId="19045" xr:uid="{00000000-0005-0000-0000-0000584A0000}"/>
    <cellStyle name="Input 161 3 8" xfId="19046" xr:uid="{00000000-0005-0000-0000-0000594A0000}"/>
    <cellStyle name="Input 161 3 9" xfId="19047" xr:uid="{00000000-0005-0000-0000-00005A4A0000}"/>
    <cellStyle name="Input 161 4" xfId="19048" xr:uid="{00000000-0005-0000-0000-00005B4A0000}"/>
    <cellStyle name="Input 161 4 2" xfId="19049" xr:uid="{00000000-0005-0000-0000-00005C4A0000}"/>
    <cellStyle name="Input 161 4 2 2" xfId="19050" xr:uid="{00000000-0005-0000-0000-00005D4A0000}"/>
    <cellStyle name="Input 161 4 2 3" xfId="19051" xr:uid="{00000000-0005-0000-0000-00005E4A0000}"/>
    <cellStyle name="Input 161 4 2 4" xfId="19052" xr:uid="{00000000-0005-0000-0000-00005F4A0000}"/>
    <cellStyle name="Input 161 4 3" xfId="19053" xr:uid="{00000000-0005-0000-0000-0000604A0000}"/>
    <cellStyle name="Input 161 4 3 2" xfId="19054" xr:uid="{00000000-0005-0000-0000-0000614A0000}"/>
    <cellStyle name="Input 161 4 3 3" xfId="19055" xr:uid="{00000000-0005-0000-0000-0000624A0000}"/>
    <cellStyle name="Input 161 4 3 4" xfId="19056" xr:uid="{00000000-0005-0000-0000-0000634A0000}"/>
    <cellStyle name="Input 161 4 4" xfId="19057" xr:uid="{00000000-0005-0000-0000-0000644A0000}"/>
    <cellStyle name="Input 161 4 4 2" xfId="19058" xr:uid="{00000000-0005-0000-0000-0000654A0000}"/>
    <cellStyle name="Input 161 4 4 3" xfId="19059" xr:uid="{00000000-0005-0000-0000-0000664A0000}"/>
    <cellStyle name="Input 161 4 4 4" xfId="19060" xr:uid="{00000000-0005-0000-0000-0000674A0000}"/>
    <cellStyle name="Input 161 4 5" xfId="19061" xr:uid="{00000000-0005-0000-0000-0000684A0000}"/>
    <cellStyle name="Input 161 4 5 2" xfId="19062" xr:uid="{00000000-0005-0000-0000-0000694A0000}"/>
    <cellStyle name="Input 161 4 5 3" xfId="19063" xr:uid="{00000000-0005-0000-0000-00006A4A0000}"/>
    <cellStyle name="Input 161 4 5 4" xfId="19064" xr:uid="{00000000-0005-0000-0000-00006B4A0000}"/>
    <cellStyle name="Input 161 4 6" xfId="19065" xr:uid="{00000000-0005-0000-0000-00006C4A0000}"/>
    <cellStyle name="Input 161 4 6 2" xfId="19066" xr:uid="{00000000-0005-0000-0000-00006D4A0000}"/>
    <cellStyle name="Input 161 4 6 3" xfId="19067" xr:uid="{00000000-0005-0000-0000-00006E4A0000}"/>
    <cellStyle name="Input 161 4 6 4" xfId="19068" xr:uid="{00000000-0005-0000-0000-00006F4A0000}"/>
    <cellStyle name="Input 161 4 7" xfId="19069" xr:uid="{00000000-0005-0000-0000-0000704A0000}"/>
    <cellStyle name="Input 161 4 8" xfId="19070" xr:uid="{00000000-0005-0000-0000-0000714A0000}"/>
    <cellStyle name="Input 161 4 9" xfId="19071" xr:uid="{00000000-0005-0000-0000-0000724A0000}"/>
    <cellStyle name="Input 161 5" xfId="19072" xr:uid="{00000000-0005-0000-0000-0000734A0000}"/>
    <cellStyle name="Input 161 5 2" xfId="19073" xr:uid="{00000000-0005-0000-0000-0000744A0000}"/>
    <cellStyle name="Input 161 5 3" xfId="19074" xr:uid="{00000000-0005-0000-0000-0000754A0000}"/>
    <cellStyle name="Input 161 5 4" xfId="19075" xr:uid="{00000000-0005-0000-0000-0000764A0000}"/>
    <cellStyle name="Input 161 6" xfId="19076" xr:uid="{00000000-0005-0000-0000-0000774A0000}"/>
    <cellStyle name="Input 161 6 2" xfId="19077" xr:uid="{00000000-0005-0000-0000-0000784A0000}"/>
    <cellStyle name="Input 161 6 3" xfId="19078" xr:uid="{00000000-0005-0000-0000-0000794A0000}"/>
    <cellStyle name="Input 161 6 4" xfId="19079" xr:uid="{00000000-0005-0000-0000-00007A4A0000}"/>
    <cellStyle name="Input 161 7" xfId="19080" xr:uid="{00000000-0005-0000-0000-00007B4A0000}"/>
    <cellStyle name="Input 161 7 2" xfId="19081" xr:uid="{00000000-0005-0000-0000-00007C4A0000}"/>
    <cellStyle name="Input 161 7 3" xfId="19082" xr:uid="{00000000-0005-0000-0000-00007D4A0000}"/>
    <cellStyle name="Input 161 7 4" xfId="19083" xr:uid="{00000000-0005-0000-0000-00007E4A0000}"/>
    <cellStyle name="Input 161 8" xfId="19084" xr:uid="{00000000-0005-0000-0000-00007F4A0000}"/>
    <cellStyle name="Input 161 8 2" xfId="19085" xr:uid="{00000000-0005-0000-0000-0000804A0000}"/>
    <cellStyle name="Input 161 8 3" xfId="19086" xr:uid="{00000000-0005-0000-0000-0000814A0000}"/>
    <cellStyle name="Input 161 8 4" xfId="19087" xr:uid="{00000000-0005-0000-0000-0000824A0000}"/>
    <cellStyle name="Input 161 9" xfId="19088" xr:uid="{00000000-0005-0000-0000-0000834A0000}"/>
    <cellStyle name="Input 162" xfId="19089" xr:uid="{00000000-0005-0000-0000-0000844A0000}"/>
    <cellStyle name="Input 162 10" xfId="19090" xr:uid="{00000000-0005-0000-0000-0000854A0000}"/>
    <cellStyle name="Input 162 11" xfId="19091" xr:uid="{00000000-0005-0000-0000-0000864A0000}"/>
    <cellStyle name="Input 162 2" xfId="19092" xr:uid="{00000000-0005-0000-0000-0000874A0000}"/>
    <cellStyle name="Input 162 2 10" xfId="19093" xr:uid="{00000000-0005-0000-0000-0000884A0000}"/>
    <cellStyle name="Input 162 2 11" xfId="19094" xr:uid="{00000000-0005-0000-0000-0000894A0000}"/>
    <cellStyle name="Input 162 2 2" xfId="19095" xr:uid="{00000000-0005-0000-0000-00008A4A0000}"/>
    <cellStyle name="Input 162 2 2 2" xfId="19096" xr:uid="{00000000-0005-0000-0000-00008B4A0000}"/>
    <cellStyle name="Input 162 2 2 3" xfId="19097" xr:uid="{00000000-0005-0000-0000-00008C4A0000}"/>
    <cellStyle name="Input 162 2 2 4" xfId="19098" xr:uid="{00000000-0005-0000-0000-00008D4A0000}"/>
    <cellStyle name="Input 162 2 3" xfId="19099" xr:uid="{00000000-0005-0000-0000-00008E4A0000}"/>
    <cellStyle name="Input 162 2 3 2" xfId="19100" xr:uid="{00000000-0005-0000-0000-00008F4A0000}"/>
    <cellStyle name="Input 162 2 3 3" xfId="19101" xr:uid="{00000000-0005-0000-0000-0000904A0000}"/>
    <cellStyle name="Input 162 2 3 4" xfId="19102" xr:uid="{00000000-0005-0000-0000-0000914A0000}"/>
    <cellStyle name="Input 162 2 4" xfId="19103" xr:uid="{00000000-0005-0000-0000-0000924A0000}"/>
    <cellStyle name="Input 162 2 4 2" xfId="19104" xr:uid="{00000000-0005-0000-0000-0000934A0000}"/>
    <cellStyle name="Input 162 2 4 3" xfId="19105" xr:uid="{00000000-0005-0000-0000-0000944A0000}"/>
    <cellStyle name="Input 162 2 4 4" xfId="19106" xr:uid="{00000000-0005-0000-0000-0000954A0000}"/>
    <cellStyle name="Input 162 2 5" xfId="19107" xr:uid="{00000000-0005-0000-0000-0000964A0000}"/>
    <cellStyle name="Input 162 2 5 2" xfId="19108" xr:uid="{00000000-0005-0000-0000-0000974A0000}"/>
    <cellStyle name="Input 162 2 5 3" xfId="19109" xr:uid="{00000000-0005-0000-0000-0000984A0000}"/>
    <cellStyle name="Input 162 2 5 4" xfId="19110" xr:uid="{00000000-0005-0000-0000-0000994A0000}"/>
    <cellStyle name="Input 162 2 6" xfId="19111" xr:uid="{00000000-0005-0000-0000-00009A4A0000}"/>
    <cellStyle name="Input 162 2 6 2" xfId="19112" xr:uid="{00000000-0005-0000-0000-00009B4A0000}"/>
    <cellStyle name="Input 162 2 6 3" xfId="19113" xr:uid="{00000000-0005-0000-0000-00009C4A0000}"/>
    <cellStyle name="Input 162 2 6 4" xfId="19114" xr:uid="{00000000-0005-0000-0000-00009D4A0000}"/>
    <cellStyle name="Input 162 2 7" xfId="19115" xr:uid="{00000000-0005-0000-0000-00009E4A0000}"/>
    <cellStyle name="Input 162 2 7 2" xfId="19116" xr:uid="{00000000-0005-0000-0000-00009F4A0000}"/>
    <cellStyle name="Input 162 2 7 3" xfId="19117" xr:uid="{00000000-0005-0000-0000-0000A04A0000}"/>
    <cellStyle name="Input 162 2 7 4" xfId="19118" xr:uid="{00000000-0005-0000-0000-0000A14A0000}"/>
    <cellStyle name="Input 162 2 8" xfId="19119" xr:uid="{00000000-0005-0000-0000-0000A24A0000}"/>
    <cellStyle name="Input 162 2 8 2" xfId="19120" xr:uid="{00000000-0005-0000-0000-0000A34A0000}"/>
    <cellStyle name="Input 162 2 8 3" xfId="19121" xr:uid="{00000000-0005-0000-0000-0000A44A0000}"/>
    <cellStyle name="Input 162 2 8 4" xfId="19122" xr:uid="{00000000-0005-0000-0000-0000A54A0000}"/>
    <cellStyle name="Input 162 2 9" xfId="19123" xr:uid="{00000000-0005-0000-0000-0000A64A0000}"/>
    <cellStyle name="Input 162 3" xfId="19124" xr:uid="{00000000-0005-0000-0000-0000A74A0000}"/>
    <cellStyle name="Input 162 3 10" xfId="19125" xr:uid="{00000000-0005-0000-0000-0000A84A0000}"/>
    <cellStyle name="Input 162 3 2" xfId="19126" xr:uid="{00000000-0005-0000-0000-0000A94A0000}"/>
    <cellStyle name="Input 162 3 2 2" xfId="19127" xr:uid="{00000000-0005-0000-0000-0000AA4A0000}"/>
    <cellStyle name="Input 162 3 2 3" xfId="19128" xr:uid="{00000000-0005-0000-0000-0000AB4A0000}"/>
    <cellStyle name="Input 162 3 2 4" xfId="19129" xr:uid="{00000000-0005-0000-0000-0000AC4A0000}"/>
    <cellStyle name="Input 162 3 3" xfId="19130" xr:uid="{00000000-0005-0000-0000-0000AD4A0000}"/>
    <cellStyle name="Input 162 3 3 2" xfId="19131" xr:uid="{00000000-0005-0000-0000-0000AE4A0000}"/>
    <cellStyle name="Input 162 3 3 3" xfId="19132" xr:uid="{00000000-0005-0000-0000-0000AF4A0000}"/>
    <cellStyle name="Input 162 3 3 4" xfId="19133" xr:uid="{00000000-0005-0000-0000-0000B04A0000}"/>
    <cellStyle name="Input 162 3 4" xfId="19134" xr:uid="{00000000-0005-0000-0000-0000B14A0000}"/>
    <cellStyle name="Input 162 3 4 2" xfId="19135" xr:uid="{00000000-0005-0000-0000-0000B24A0000}"/>
    <cellStyle name="Input 162 3 4 3" xfId="19136" xr:uid="{00000000-0005-0000-0000-0000B34A0000}"/>
    <cellStyle name="Input 162 3 4 4" xfId="19137" xr:uid="{00000000-0005-0000-0000-0000B44A0000}"/>
    <cellStyle name="Input 162 3 5" xfId="19138" xr:uid="{00000000-0005-0000-0000-0000B54A0000}"/>
    <cellStyle name="Input 162 3 5 2" xfId="19139" xr:uid="{00000000-0005-0000-0000-0000B64A0000}"/>
    <cellStyle name="Input 162 3 5 3" xfId="19140" xr:uid="{00000000-0005-0000-0000-0000B74A0000}"/>
    <cellStyle name="Input 162 3 5 4" xfId="19141" xr:uid="{00000000-0005-0000-0000-0000B84A0000}"/>
    <cellStyle name="Input 162 3 6" xfId="19142" xr:uid="{00000000-0005-0000-0000-0000B94A0000}"/>
    <cellStyle name="Input 162 3 6 2" xfId="19143" xr:uid="{00000000-0005-0000-0000-0000BA4A0000}"/>
    <cellStyle name="Input 162 3 6 3" xfId="19144" xr:uid="{00000000-0005-0000-0000-0000BB4A0000}"/>
    <cellStyle name="Input 162 3 6 4" xfId="19145" xr:uid="{00000000-0005-0000-0000-0000BC4A0000}"/>
    <cellStyle name="Input 162 3 7" xfId="19146" xr:uid="{00000000-0005-0000-0000-0000BD4A0000}"/>
    <cellStyle name="Input 162 3 7 2" xfId="19147" xr:uid="{00000000-0005-0000-0000-0000BE4A0000}"/>
    <cellStyle name="Input 162 3 7 3" xfId="19148" xr:uid="{00000000-0005-0000-0000-0000BF4A0000}"/>
    <cellStyle name="Input 162 3 7 4" xfId="19149" xr:uid="{00000000-0005-0000-0000-0000C04A0000}"/>
    <cellStyle name="Input 162 3 8" xfId="19150" xr:uid="{00000000-0005-0000-0000-0000C14A0000}"/>
    <cellStyle name="Input 162 3 9" xfId="19151" xr:uid="{00000000-0005-0000-0000-0000C24A0000}"/>
    <cellStyle name="Input 162 4" xfId="19152" xr:uid="{00000000-0005-0000-0000-0000C34A0000}"/>
    <cellStyle name="Input 162 4 2" xfId="19153" xr:uid="{00000000-0005-0000-0000-0000C44A0000}"/>
    <cellStyle name="Input 162 4 2 2" xfId="19154" xr:uid="{00000000-0005-0000-0000-0000C54A0000}"/>
    <cellStyle name="Input 162 4 2 3" xfId="19155" xr:uid="{00000000-0005-0000-0000-0000C64A0000}"/>
    <cellStyle name="Input 162 4 2 4" xfId="19156" xr:uid="{00000000-0005-0000-0000-0000C74A0000}"/>
    <cellStyle name="Input 162 4 3" xfId="19157" xr:uid="{00000000-0005-0000-0000-0000C84A0000}"/>
    <cellStyle name="Input 162 4 3 2" xfId="19158" xr:uid="{00000000-0005-0000-0000-0000C94A0000}"/>
    <cellStyle name="Input 162 4 3 3" xfId="19159" xr:uid="{00000000-0005-0000-0000-0000CA4A0000}"/>
    <cellStyle name="Input 162 4 3 4" xfId="19160" xr:uid="{00000000-0005-0000-0000-0000CB4A0000}"/>
    <cellStyle name="Input 162 4 4" xfId="19161" xr:uid="{00000000-0005-0000-0000-0000CC4A0000}"/>
    <cellStyle name="Input 162 4 4 2" xfId="19162" xr:uid="{00000000-0005-0000-0000-0000CD4A0000}"/>
    <cellStyle name="Input 162 4 4 3" xfId="19163" xr:uid="{00000000-0005-0000-0000-0000CE4A0000}"/>
    <cellStyle name="Input 162 4 4 4" xfId="19164" xr:uid="{00000000-0005-0000-0000-0000CF4A0000}"/>
    <cellStyle name="Input 162 4 5" xfId="19165" xr:uid="{00000000-0005-0000-0000-0000D04A0000}"/>
    <cellStyle name="Input 162 4 5 2" xfId="19166" xr:uid="{00000000-0005-0000-0000-0000D14A0000}"/>
    <cellStyle name="Input 162 4 5 3" xfId="19167" xr:uid="{00000000-0005-0000-0000-0000D24A0000}"/>
    <cellStyle name="Input 162 4 5 4" xfId="19168" xr:uid="{00000000-0005-0000-0000-0000D34A0000}"/>
    <cellStyle name="Input 162 4 6" xfId="19169" xr:uid="{00000000-0005-0000-0000-0000D44A0000}"/>
    <cellStyle name="Input 162 4 6 2" xfId="19170" xr:uid="{00000000-0005-0000-0000-0000D54A0000}"/>
    <cellStyle name="Input 162 4 6 3" xfId="19171" xr:uid="{00000000-0005-0000-0000-0000D64A0000}"/>
    <cellStyle name="Input 162 4 6 4" xfId="19172" xr:uid="{00000000-0005-0000-0000-0000D74A0000}"/>
    <cellStyle name="Input 162 4 7" xfId="19173" xr:uid="{00000000-0005-0000-0000-0000D84A0000}"/>
    <cellStyle name="Input 162 4 8" xfId="19174" xr:uid="{00000000-0005-0000-0000-0000D94A0000}"/>
    <cellStyle name="Input 162 4 9" xfId="19175" xr:uid="{00000000-0005-0000-0000-0000DA4A0000}"/>
    <cellStyle name="Input 162 5" xfId="19176" xr:uid="{00000000-0005-0000-0000-0000DB4A0000}"/>
    <cellStyle name="Input 162 5 2" xfId="19177" xr:uid="{00000000-0005-0000-0000-0000DC4A0000}"/>
    <cellStyle name="Input 162 5 3" xfId="19178" xr:uid="{00000000-0005-0000-0000-0000DD4A0000}"/>
    <cellStyle name="Input 162 5 4" xfId="19179" xr:uid="{00000000-0005-0000-0000-0000DE4A0000}"/>
    <cellStyle name="Input 162 6" xfId="19180" xr:uid="{00000000-0005-0000-0000-0000DF4A0000}"/>
    <cellStyle name="Input 162 6 2" xfId="19181" xr:uid="{00000000-0005-0000-0000-0000E04A0000}"/>
    <cellStyle name="Input 162 6 3" xfId="19182" xr:uid="{00000000-0005-0000-0000-0000E14A0000}"/>
    <cellStyle name="Input 162 6 4" xfId="19183" xr:uid="{00000000-0005-0000-0000-0000E24A0000}"/>
    <cellStyle name="Input 162 7" xfId="19184" xr:uid="{00000000-0005-0000-0000-0000E34A0000}"/>
    <cellStyle name="Input 162 7 2" xfId="19185" xr:uid="{00000000-0005-0000-0000-0000E44A0000}"/>
    <cellStyle name="Input 162 7 3" xfId="19186" xr:uid="{00000000-0005-0000-0000-0000E54A0000}"/>
    <cellStyle name="Input 162 7 4" xfId="19187" xr:uid="{00000000-0005-0000-0000-0000E64A0000}"/>
    <cellStyle name="Input 162 8" xfId="19188" xr:uid="{00000000-0005-0000-0000-0000E74A0000}"/>
    <cellStyle name="Input 162 8 2" xfId="19189" xr:uid="{00000000-0005-0000-0000-0000E84A0000}"/>
    <cellStyle name="Input 162 8 3" xfId="19190" xr:uid="{00000000-0005-0000-0000-0000E94A0000}"/>
    <cellStyle name="Input 162 8 4" xfId="19191" xr:uid="{00000000-0005-0000-0000-0000EA4A0000}"/>
    <cellStyle name="Input 162 9" xfId="19192" xr:uid="{00000000-0005-0000-0000-0000EB4A0000}"/>
    <cellStyle name="Input 163" xfId="19193" xr:uid="{00000000-0005-0000-0000-0000EC4A0000}"/>
    <cellStyle name="Input 163 10" xfId="19194" xr:uid="{00000000-0005-0000-0000-0000ED4A0000}"/>
    <cellStyle name="Input 163 11" xfId="19195" xr:uid="{00000000-0005-0000-0000-0000EE4A0000}"/>
    <cellStyle name="Input 163 2" xfId="19196" xr:uid="{00000000-0005-0000-0000-0000EF4A0000}"/>
    <cellStyle name="Input 163 2 10" xfId="19197" xr:uid="{00000000-0005-0000-0000-0000F04A0000}"/>
    <cellStyle name="Input 163 2 11" xfId="19198" xr:uid="{00000000-0005-0000-0000-0000F14A0000}"/>
    <cellStyle name="Input 163 2 2" xfId="19199" xr:uid="{00000000-0005-0000-0000-0000F24A0000}"/>
    <cellStyle name="Input 163 2 2 2" xfId="19200" xr:uid="{00000000-0005-0000-0000-0000F34A0000}"/>
    <cellStyle name="Input 163 2 2 3" xfId="19201" xr:uid="{00000000-0005-0000-0000-0000F44A0000}"/>
    <cellStyle name="Input 163 2 2 4" xfId="19202" xr:uid="{00000000-0005-0000-0000-0000F54A0000}"/>
    <cellStyle name="Input 163 2 3" xfId="19203" xr:uid="{00000000-0005-0000-0000-0000F64A0000}"/>
    <cellStyle name="Input 163 2 3 2" xfId="19204" xr:uid="{00000000-0005-0000-0000-0000F74A0000}"/>
    <cellStyle name="Input 163 2 3 3" xfId="19205" xr:uid="{00000000-0005-0000-0000-0000F84A0000}"/>
    <cellStyle name="Input 163 2 3 4" xfId="19206" xr:uid="{00000000-0005-0000-0000-0000F94A0000}"/>
    <cellStyle name="Input 163 2 4" xfId="19207" xr:uid="{00000000-0005-0000-0000-0000FA4A0000}"/>
    <cellStyle name="Input 163 2 4 2" xfId="19208" xr:uid="{00000000-0005-0000-0000-0000FB4A0000}"/>
    <cellStyle name="Input 163 2 4 3" xfId="19209" xr:uid="{00000000-0005-0000-0000-0000FC4A0000}"/>
    <cellStyle name="Input 163 2 4 4" xfId="19210" xr:uid="{00000000-0005-0000-0000-0000FD4A0000}"/>
    <cellStyle name="Input 163 2 5" xfId="19211" xr:uid="{00000000-0005-0000-0000-0000FE4A0000}"/>
    <cellStyle name="Input 163 2 5 2" xfId="19212" xr:uid="{00000000-0005-0000-0000-0000FF4A0000}"/>
    <cellStyle name="Input 163 2 5 3" xfId="19213" xr:uid="{00000000-0005-0000-0000-0000004B0000}"/>
    <cellStyle name="Input 163 2 5 4" xfId="19214" xr:uid="{00000000-0005-0000-0000-0000014B0000}"/>
    <cellStyle name="Input 163 2 6" xfId="19215" xr:uid="{00000000-0005-0000-0000-0000024B0000}"/>
    <cellStyle name="Input 163 2 6 2" xfId="19216" xr:uid="{00000000-0005-0000-0000-0000034B0000}"/>
    <cellStyle name="Input 163 2 6 3" xfId="19217" xr:uid="{00000000-0005-0000-0000-0000044B0000}"/>
    <cellStyle name="Input 163 2 6 4" xfId="19218" xr:uid="{00000000-0005-0000-0000-0000054B0000}"/>
    <cellStyle name="Input 163 2 7" xfId="19219" xr:uid="{00000000-0005-0000-0000-0000064B0000}"/>
    <cellStyle name="Input 163 2 7 2" xfId="19220" xr:uid="{00000000-0005-0000-0000-0000074B0000}"/>
    <cellStyle name="Input 163 2 7 3" xfId="19221" xr:uid="{00000000-0005-0000-0000-0000084B0000}"/>
    <cellStyle name="Input 163 2 7 4" xfId="19222" xr:uid="{00000000-0005-0000-0000-0000094B0000}"/>
    <cellStyle name="Input 163 2 8" xfId="19223" xr:uid="{00000000-0005-0000-0000-00000A4B0000}"/>
    <cellStyle name="Input 163 2 8 2" xfId="19224" xr:uid="{00000000-0005-0000-0000-00000B4B0000}"/>
    <cellStyle name="Input 163 2 8 3" xfId="19225" xr:uid="{00000000-0005-0000-0000-00000C4B0000}"/>
    <cellStyle name="Input 163 2 8 4" xfId="19226" xr:uid="{00000000-0005-0000-0000-00000D4B0000}"/>
    <cellStyle name="Input 163 2 9" xfId="19227" xr:uid="{00000000-0005-0000-0000-00000E4B0000}"/>
    <cellStyle name="Input 163 3" xfId="19228" xr:uid="{00000000-0005-0000-0000-00000F4B0000}"/>
    <cellStyle name="Input 163 3 10" xfId="19229" xr:uid="{00000000-0005-0000-0000-0000104B0000}"/>
    <cellStyle name="Input 163 3 2" xfId="19230" xr:uid="{00000000-0005-0000-0000-0000114B0000}"/>
    <cellStyle name="Input 163 3 2 2" xfId="19231" xr:uid="{00000000-0005-0000-0000-0000124B0000}"/>
    <cellStyle name="Input 163 3 2 3" xfId="19232" xr:uid="{00000000-0005-0000-0000-0000134B0000}"/>
    <cellStyle name="Input 163 3 2 4" xfId="19233" xr:uid="{00000000-0005-0000-0000-0000144B0000}"/>
    <cellStyle name="Input 163 3 3" xfId="19234" xr:uid="{00000000-0005-0000-0000-0000154B0000}"/>
    <cellStyle name="Input 163 3 3 2" xfId="19235" xr:uid="{00000000-0005-0000-0000-0000164B0000}"/>
    <cellStyle name="Input 163 3 3 3" xfId="19236" xr:uid="{00000000-0005-0000-0000-0000174B0000}"/>
    <cellStyle name="Input 163 3 3 4" xfId="19237" xr:uid="{00000000-0005-0000-0000-0000184B0000}"/>
    <cellStyle name="Input 163 3 4" xfId="19238" xr:uid="{00000000-0005-0000-0000-0000194B0000}"/>
    <cellStyle name="Input 163 3 4 2" xfId="19239" xr:uid="{00000000-0005-0000-0000-00001A4B0000}"/>
    <cellStyle name="Input 163 3 4 3" xfId="19240" xr:uid="{00000000-0005-0000-0000-00001B4B0000}"/>
    <cellStyle name="Input 163 3 4 4" xfId="19241" xr:uid="{00000000-0005-0000-0000-00001C4B0000}"/>
    <cellStyle name="Input 163 3 5" xfId="19242" xr:uid="{00000000-0005-0000-0000-00001D4B0000}"/>
    <cellStyle name="Input 163 3 5 2" xfId="19243" xr:uid="{00000000-0005-0000-0000-00001E4B0000}"/>
    <cellStyle name="Input 163 3 5 3" xfId="19244" xr:uid="{00000000-0005-0000-0000-00001F4B0000}"/>
    <cellStyle name="Input 163 3 5 4" xfId="19245" xr:uid="{00000000-0005-0000-0000-0000204B0000}"/>
    <cellStyle name="Input 163 3 6" xfId="19246" xr:uid="{00000000-0005-0000-0000-0000214B0000}"/>
    <cellStyle name="Input 163 3 6 2" xfId="19247" xr:uid="{00000000-0005-0000-0000-0000224B0000}"/>
    <cellStyle name="Input 163 3 6 3" xfId="19248" xr:uid="{00000000-0005-0000-0000-0000234B0000}"/>
    <cellStyle name="Input 163 3 6 4" xfId="19249" xr:uid="{00000000-0005-0000-0000-0000244B0000}"/>
    <cellStyle name="Input 163 3 7" xfId="19250" xr:uid="{00000000-0005-0000-0000-0000254B0000}"/>
    <cellStyle name="Input 163 3 7 2" xfId="19251" xr:uid="{00000000-0005-0000-0000-0000264B0000}"/>
    <cellStyle name="Input 163 3 7 3" xfId="19252" xr:uid="{00000000-0005-0000-0000-0000274B0000}"/>
    <cellStyle name="Input 163 3 7 4" xfId="19253" xr:uid="{00000000-0005-0000-0000-0000284B0000}"/>
    <cellStyle name="Input 163 3 8" xfId="19254" xr:uid="{00000000-0005-0000-0000-0000294B0000}"/>
    <cellStyle name="Input 163 3 9" xfId="19255" xr:uid="{00000000-0005-0000-0000-00002A4B0000}"/>
    <cellStyle name="Input 163 4" xfId="19256" xr:uid="{00000000-0005-0000-0000-00002B4B0000}"/>
    <cellStyle name="Input 163 4 2" xfId="19257" xr:uid="{00000000-0005-0000-0000-00002C4B0000}"/>
    <cellStyle name="Input 163 4 2 2" xfId="19258" xr:uid="{00000000-0005-0000-0000-00002D4B0000}"/>
    <cellStyle name="Input 163 4 2 3" xfId="19259" xr:uid="{00000000-0005-0000-0000-00002E4B0000}"/>
    <cellStyle name="Input 163 4 2 4" xfId="19260" xr:uid="{00000000-0005-0000-0000-00002F4B0000}"/>
    <cellStyle name="Input 163 4 3" xfId="19261" xr:uid="{00000000-0005-0000-0000-0000304B0000}"/>
    <cellStyle name="Input 163 4 3 2" xfId="19262" xr:uid="{00000000-0005-0000-0000-0000314B0000}"/>
    <cellStyle name="Input 163 4 3 3" xfId="19263" xr:uid="{00000000-0005-0000-0000-0000324B0000}"/>
    <cellStyle name="Input 163 4 3 4" xfId="19264" xr:uid="{00000000-0005-0000-0000-0000334B0000}"/>
    <cellStyle name="Input 163 4 4" xfId="19265" xr:uid="{00000000-0005-0000-0000-0000344B0000}"/>
    <cellStyle name="Input 163 4 4 2" xfId="19266" xr:uid="{00000000-0005-0000-0000-0000354B0000}"/>
    <cellStyle name="Input 163 4 4 3" xfId="19267" xr:uid="{00000000-0005-0000-0000-0000364B0000}"/>
    <cellStyle name="Input 163 4 4 4" xfId="19268" xr:uid="{00000000-0005-0000-0000-0000374B0000}"/>
    <cellStyle name="Input 163 4 5" xfId="19269" xr:uid="{00000000-0005-0000-0000-0000384B0000}"/>
    <cellStyle name="Input 163 4 5 2" xfId="19270" xr:uid="{00000000-0005-0000-0000-0000394B0000}"/>
    <cellStyle name="Input 163 4 5 3" xfId="19271" xr:uid="{00000000-0005-0000-0000-00003A4B0000}"/>
    <cellStyle name="Input 163 4 5 4" xfId="19272" xr:uid="{00000000-0005-0000-0000-00003B4B0000}"/>
    <cellStyle name="Input 163 4 6" xfId="19273" xr:uid="{00000000-0005-0000-0000-00003C4B0000}"/>
    <cellStyle name="Input 163 4 6 2" xfId="19274" xr:uid="{00000000-0005-0000-0000-00003D4B0000}"/>
    <cellStyle name="Input 163 4 6 3" xfId="19275" xr:uid="{00000000-0005-0000-0000-00003E4B0000}"/>
    <cellStyle name="Input 163 4 6 4" xfId="19276" xr:uid="{00000000-0005-0000-0000-00003F4B0000}"/>
    <cellStyle name="Input 163 4 7" xfId="19277" xr:uid="{00000000-0005-0000-0000-0000404B0000}"/>
    <cellStyle name="Input 163 4 8" xfId="19278" xr:uid="{00000000-0005-0000-0000-0000414B0000}"/>
    <cellStyle name="Input 163 4 9" xfId="19279" xr:uid="{00000000-0005-0000-0000-0000424B0000}"/>
    <cellStyle name="Input 163 5" xfId="19280" xr:uid="{00000000-0005-0000-0000-0000434B0000}"/>
    <cellStyle name="Input 163 5 2" xfId="19281" xr:uid="{00000000-0005-0000-0000-0000444B0000}"/>
    <cellStyle name="Input 163 5 3" xfId="19282" xr:uid="{00000000-0005-0000-0000-0000454B0000}"/>
    <cellStyle name="Input 163 5 4" xfId="19283" xr:uid="{00000000-0005-0000-0000-0000464B0000}"/>
    <cellStyle name="Input 163 6" xfId="19284" xr:uid="{00000000-0005-0000-0000-0000474B0000}"/>
    <cellStyle name="Input 163 6 2" xfId="19285" xr:uid="{00000000-0005-0000-0000-0000484B0000}"/>
    <cellStyle name="Input 163 6 3" xfId="19286" xr:uid="{00000000-0005-0000-0000-0000494B0000}"/>
    <cellStyle name="Input 163 6 4" xfId="19287" xr:uid="{00000000-0005-0000-0000-00004A4B0000}"/>
    <cellStyle name="Input 163 7" xfId="19288" xr:uid="{00000000-0005-0000-0000-00004B4B0000}"/>
    <cellStyle name="Input 163 7 2" xfId="19289" xr:uid="{00000000-0005-0000-0000-00004C4B0000}"/>
    <cellStyle name="Input 163 7 3" xfId="19290" xr:uid="{00000000-0005-0000-0000-00004D4B0000}"/>
    <cellStyle name="Input 163 7 4" xfId="19291" xr:uid="{00000000-0005-0000-0000-00004E4B0000}"/>
    <cellStyle name="Input 163 8" xfId="19292" xr:uid="{00000000-0005-0000-0000-00004F4B0000}"/>
    <cellStyle name="Input 163 8 2" xfId="19293" xr:uid="{00000000-0005-0000-0000-0000504B0000}"/>
    <cellStyle name="Input 163 8 3" xfId="19294" xr:uid="{00000000-0005-0000-0000-0000514B0000}"/>
    <cellStyle name="Input 163 8 4" xfId="19295" xr:uid="{00000000-0005-0000-0000-0000524B0000}"/>
    <cellStyle name="Input 163 9" xfId="19296" xr:uid="{00000000-0005-0000-0000-0000534B0000}"/>
    <cellStyle name="Input 164" xfId="19297" xr:uid="{00000000-0005-0000-0000-0000544B0000}"/>
    <cellStyle name="Input 164 10" xfId="19298" xr:uid="{00000000-0005-0000-0000-0000554B0000}"/>
    <cellStyle name="Input 164 11" xfId="19299" xr:uid="{00000000-0005-0000-0000-0000564B0000}"/>
    <cellStyle name="Input 164 2" xfId="19300" xr:uid="{00000000-0005-0000-0000-0000574B0000}"/>
    <cellStyle name="Input 164 2 10" xfId="19301" xr:uid="{00000000-0005-0000-0000-0000584B0000}"/>
    <cellStyle name="Input 164 2 11" xfId="19302" xr:uid="{00000000-0005-0000-0000-0000594B0000}"/>
    <cellStyle name="Input 164 2 2" xfId="19303" xr:uid="{00000000-0005-0000-0000-00005A4B0000}"/>
    <cellStyle name="Input 164 2 2 2" xfId="19304" xr:uid="{00000000-0005-0000-0000-00005B4B0000}"/>
    <cellStyle name="Input 164 2 2 3" xfId="19305" xr:uid="{00000000-0005-0000-0000-00005C4B0000}"/>
    <cellStyle name="Input 164 2 2 4" xfId="19306" xr:uid="{00000000-0005-0000-0000-00005D4B0000}"/>
    <cellStyle name="Input 164 2 3" xfId="19307" xr:uid="{00000000-0005-0000-0000-00005E4B0000}"/>
    <cellStyle name="Input 164 2 3 2" xfId="19308" xr:uid="{00000000-0005-0000-0000-00005F4B0000}"/>
    <cellStyle name="Input 164 2 3 3" xfId="19309" xr:uid="{00000000-0005-0000-0000-0000604B0000}"/>
    <cellStyle name="Input 164 2 3 4" xfId="19310" xr:uid="{00000000-0005-0000-0000-0000614B0000}"/>
    <cellStyle name="Input 164 2 4" xfId="19311" xr:uid="{00000000-0005-0000-0000-0000624B0000}"/>
    <cellStyle name="Input 164 2 4 2" xfId="19312" xr:uid="{00000000-0005-0000-0000-0000634B0000}"/>
    <cellStyle name="Input 164 2 4 3" xfId="19313" xr:uid="{00000000-0005-0000-0000-0000644B0000}"/>
    <cellStyle name="Input 164 2 4 4" xfId="19314" xr:uid="{00000000-0005-0000-0000-0000654B0000}"/>
    <cellStyle name="Input 164 2 5" xfId="19315" xr:uid="{00000000-0005-0000-0000-0000664B0000}"/>
    <cellStyle name="Input 164 2 5 2" xfId="19316" xr:uid="{00000000-0005-0000-0000-0000674B0000}"/>
    <cellStyle name="Input 164 2 5 3" xfId="19317" xr:uid="{00000000-0005-0000-0000-0000684B0000}"/>
    <cellStyle name="Input 164 2 5 4" xfId="19318" xr:uid="{00000000-0005-0000-0000-0000694B0000}"/>
    <cellStyle name="Input 164 2 6" xfId="19319" xr:uid="{00000000-0005-0000-0000-00006A4B0000}"/>
    <cellStyle name="Input 164 2 6 2" xfId="19320" xr:uid="{00000000-0005-0000-0000-00006B4B0000}"/>
    <cellStyle name="Input 164 2 6 3" xfId="19321" xr:uid="{00000000-0005-0000-0000-00006C4B0000}"/>
    <cellStyle name="Input 164 2 6 4" xfId="19322" xr:uid="{00000000-0005-0000-0000-00006D4B0000}"/>
    <cellStyle name="Input 164 2 7" xfId="19323" xr:uid="{00000000-0005-0000-0000-00006E4B0000}"/>
    <cellStyle name="Input 164 2 7 2" xfId="19324" xr:uid="{00000000-0005-0000-0000-00006F4B0000}"/>
    <cellStyle name="Input 164 2 7 3" xfId="19325" xr:uid="{00000000-0005-0000-0000-0000704B0000}"/>
    <cellStyle name="Input 164 2 7 4" xfId="19326" xr:uid="{00000000-0005-0000-0000-0000714B0000}"/>
    <cellStyle name="Input 164 2 8" xfId="19327" xr:uid="{00000000-0005-0000-0000-0000724B0000}"/>
    <cellStyle name="Input 164 2 8 2" xfId="19328" xr:uid="{00000000-0005-0000-0000-0000734B0000}"/>
    <cellStyle name="Input 164 2 8 3" xfId="19329" xr:uid="{00000000-0005-0000-0000-0000744B0000}"/>
    <cellStyle name="Input 164 2 8 4" xfId="19330" xr:uid="{00000000-0005-0000-0000-0000754B0000}"/>
    <cellStyle name="Input 164 2 9" xfId="19331" xr:uid="{00000000-0005-0000-0000-0000764B0000}"/>
    <cellStyle name="Input 164 3" xfId="19332" xr:uid="{00000000-0005-0000-0000-0000774B0000}"/>
    <cellStyle name="Input 164 3 10" xfId="19333" xr:uid="{00000000-0005-0000-0000-0000784B0000}"/>
    <cellStyle name="Input 164 3 2" xfId="19334" xr:uid="{00000000-0005-0000-0000-0000794B0000}"/>
    <cellStyle name="Input 164 3 2 2" xfId="19335" xr:uid="{00000000-0005-0000-0000-00007A4B0000}"/>
    <cellStyle name="Input 164 3 2 3" xfId="19336" xr:uid="{00000000-0005-0000-0000-00007B4B0000}"/>
    <cellStyle name="Input 164 3 2 4" xfId="19337" xr:uid="{00000000-0005-0000-0000-00007C4B0000}"/>
    <cellStyle name="Input 164 3 3" xfId="19338" xr:uid="{00000000-0005-0000-0000-00007D4B0000}"/>
    <cellStyle name="Input 164 3 3 2" xfId="19339" xr:uid="{00000000-0005-0000-0000-00007E4B0000}"/>
    <cellStyle name="Input 164 3 3 3" xfId="19340" xr:uid="{00000000-0005-0000-0000-00007F4B0000}"/>
    <cellStyle name="Input 164 3 3 4" xfId="19341" xr:uid="{00000000-0005-0000-0000-0000804B0000}"/>
    <cellStyle name="Input 164 3 4" xfId="19342" xr:uid="{00000000-0005-0000-0000-0000814B0000}"/>
    <cellStyle name="Input 164 3 4 2" xfId="19343" xr:uid="{00000000-0005-0000-0000-0000824B0000}"/>
    <cellStyle name="Input 164 3 4 3" xfId="19344" xr:uid="{00000000-0005-0000-0000-0000834B0000}"/>
    <cellStyle name="Input 164 3 4 4" xfId="19345" xr:uid="{00000000-0005-0000-0000-0000844B0000}"/>
    <cellStyle name="Input 164 3 5" xfId="19346" xr:uid="{00000000-0005-0000-0000-0000854B0000}"/>
    <cellStyle name="Input 164 3 5 2" xfId="19347" xr:uid="{00000000-0005-0000-0000-0000864B0000}"/>
    <cellStyle name="Input 164 3 5 3" xfId="19348" xr:uid="{00000000-0005-0000-0000-0000874B0000}"/>
    <cellStyle name="Input 164 3 5 4" xfId="19349" xr:uid="{00000000-0005-0000-0000-0000884B0000}"/>
    <cellStyle name="Input 164 3 6" xfId="19350" xr:uid="{00000000-0005-0000-0000-0000894B0000}"/>
    <cellStyle name="Input 164 3 6 2" xfId="19351" xr:uid="{00000000-0005-0000-0000-00008A4B0000}"/>
    <cellStyle name="Input 164 3 6 3" xfId="19352" xr:uid="{00000000-0005-0000-0000-00008B4B0000}"/>
    <cellStyle name="Input 164 3 6 4" xfId="19353" xr:uid="{00000000-0005-0000-0000-00008C4B0000}"/>
    <cellStyle name="Input 164 3 7" xfId="19354" xr:uid="{00000000-0005-0000-0000-00008D4B0000}"/>
    <cellStyle name="Input 164 3 7 2" xfId="19355" xr:uid="{00000000-0005-0000-0000-00008E4B0000}"/>
    <cellStyle name="Input 164 3 7 3" xfId="19356" xr:uid="{00000000-0005-0000-0000-00008F4B0000}"/>
    <cellStyle name="Input 164 3 7 4" xfId="19357" xr:uid="{00000000-0005-0000-0000-0000904B0000}"/>
    <cellStyle name="Input 164 3 8" xfId="19358" xr:uid="{00000000-0005-0000-0000-0000914B0000}"/>
    <cellStyle name="Input 164 3 9" xfId="19359" xr:uid="{00000000-0005-0000-0000-0000924B0000}"/>
    <cellStyle name="Input 164 4" xfId="19360" xr:uid="{00000000-0005-0000-0000-0000934B0000}"/>
    <cellStyle name="Input 164 4 2" xfId="19361" xr:uid="{00000000-0005-0000-0000-0000944B0000}"/>
    <cellStyle name="Input 164 4 2 2" xfId="19362" xr:uid="{00000000-0005-0000-0000-0000954B0000}"/>
    <cellStyle name="Input 164 4 2 3" xfId="19363" xr:uid="{00000000-0005-0000-0000-0000964B0000}"/>
    <cellStyle name="Input 164 4 2 4" xfId="19364" xr:uid="{00000000-0005-0000-0000-0000974B0000}"/>
    <cellStyle name="Input 164 4 3" xfId="19365" xr:uid="{00000000-0005-0000-0000-0000984B0000}"/>
    <cellStyle name="Input 164 4 3 2" xfId="19366" xr:uid="{00000000-0005-0000-0000-0000994B0000}"/>
    <cellStyle name="Input 164 4 3 3" xfId="19367" xr:uid="{00000000-0005-0000-0000-00009A4B0000}"/>
    <cellStyle name="Input 164 4 3 4" xfId="19368" xr:uid="{00000000-0005-0000-0000-00009B4B0000}"/>
    <cellStyle name="Input 164 4 4" xfId="19369" xr:uid="{00000000-0005-0000-0000-00009C4B0000}"/>
    <cellStyle name="Input 164 4 4 2" xfId="19370" xr:uid="{00000000-0005-0000-0000-00009D4B0000}"/>
    <cellStyle name="Input 164 4 4 3" xfId="19371" xr:uid="{00000000-0005-0000-0000-00009E4B0000}"/>
    <cellStyle name="Input 164 4 4 4" xfId="19372" xr:uid="{00000000-0005-0000-0000-00009F4B0000}"/>
    <cellStyle name="Input 164 4 5" xfId="19373" xr:uid="{00000000-0005-0000-0000-0000A04B0000}"/>
    <cellStyle name="Input 164 4 5 2" xfId="19374" xr:uid="{00000000-0005-0000-0000-0000A14B0000}"/>
    <cellStyle name="Input 164 4 5 3" xfId="19375" xr:uid="{00000000-0005-0000-0000-0000A24B0000}"/>
    <cellStyle name="Input 164 4 5 4" xfId="19376" xr:uid="{00000000-0005-0000-0000-0000A34B0000}"/>
    <cellStyle name="Input 164 4 6" xfId="19377" xr:uid="{00000000-0005-0000-0000-0000A44B0000}"/>
    <cellStyle name="Input 164 4 6 2" xfId="19378" xr:uid="{00000000-0005-0000-0000-0000A54B0000}"/>
    <cellStyle name="Input 164 4 6 3" xfId="19379" xr:uid="{00000000-0005-0000-0000-0000A64B0000}"/>
    <cellStyle name="Input 164 4 6 4" xfId="19380" xr:uid="{00000000-0005-0000-0000-0000A74B0000}"/>
    <cellStyle name="Input 164 4 7" xfId="19381" xr:uid="{00000000-0005-0000-0000-0000A84B0000}"/>
    <cellStyle name="Input 164 4 8" xfId="19382" xr:uid="{00000000-0005-0000-0000-0000A94B0000}"/>
    <cellStyle name="Input 164 4 9" xfId="19383" xr:uid="{00000000-0005-0000-0000-0000AA4B0000}"/>
    <cellStyle name="Input 164 5" xfId="19384" xr:uid="{00000000-0005-0000-0000-0000AB4B0000}"/>
    <cellStyle name="Input 164 5 2" xfId="19385" xr:uid="{00000000-0005-0000-0000-0000AC4B0000}"/>
    <cellStyle name="Input 164 5 3" xfId="19386" xr:uid="{00000000-0005-0000-0000-0000AD4B0000}"/>
    <cellStyle name="Input 164 5 4" xfId="19387" xr:uid="{00000000-0005-0000-0000-0000AE4B0000}"/>
    <cellStyle name="Input 164 6" xfId="19388" xr:uid="{00000000-0005-0000-0000-0000AF4B0000}"/>
    <cellStyle name="Input 164 6 2" xfId="19389" xr:uid="{00000000-0005-0000-0000-0000B04B0000}"/>
    <cellStyle name="Input 164 6 3" xfId="19390" xr:uid="{00000000-0005-0000-0000-0000B14B0000}"/>
    <cellStyle name="Input 164 6 4" xfId="19391" xr:uid="{00000000-0005-0000-0000-0000B24B0000}"/>
    <cellStyle name="Input 164 7" xfId="19392" xr:uid="{00000000-0005-0000-0000-0000B34B0000}"/>
    <cellStyle name="Input 164 7 2" xfId="19393" xr:uid="{00000000-0005-0000-0000-0000B44B0000}"/>
    <cellStyle name="Input 164 7 3" xfId="19394" xr:uid="{00000000-0005-0000-0000-0000B54B0000}"/>
    <cellStyle name="Input 164 7 4" xfId="19395" xr:uid="{00000000-0005-0000-0000-0000B64B0000}"/>
    <cellStyle name="Input 164 8" xfId="19396" xr:uid="{00000000-0005-0000-0000-0000B74B0000}"/>
    <cellStyle name="Input 164 8 2" xfId="19397" xr:uid="{00000000-0005-0000-0000-0000B84B0000}"/>
    <cellStyle name="Input 164 8 3" xfId="19398" xr:uid="{00000000-0005-0000-0000-0000B94B0000}"/>
    <cellStyle name="Input 164 8 4" xfId="19399" xr:uid="{00000000-0005-0000-0000-0000BA4B0000}"/>
    <cellStyle name="Input 164 9" xfId="19400" xr:uid="{00000000-0005-0000-0000-0000BB4B0000}"/>
    <cellStyle name="Input 165" xfId="19401" xr:uid="{00000000-0005-0000-0000-0000BC4B0000}"/>
    <cellStyle name="Input 165 10" xfId="19402" xr:uid="{00000000-0005-0000-0000-0000BD4B0000}"/>
    <cellStyle name="Input 165 11" xfId="19403" xr:uid="{00000000-0005-0000-0000-0000BE4B0000}"/>
    <cellStyle name="Input 165 2" xfId="19404" xr:uid="{00000000-0005-0000-0000-0000BF4B0000}"/>
    <cellStyle name="Input 165 2 10" xfId="19405" xr:uid="{00000000-0005-0000-0000-0000C04B0000}"/>
    <cellStyle name="Input 165 2 11" xfId="19406" xr:uid="{00000000-0005-0000-0000-0000C14B0000}"/>
    <cellStyle name="Input 165 2 2" xfId="19407" xr:uid="{00000000-0005-0000-0000-0000C24B0000}"/>
    <cellStyle name="Input 165 2 2 2" xfId="19408" xr:uid="{00000000-0005-0000-0000-0000C34B0000}"/>
    <cellStyle name="Input 165 2 2 3" xfId="19409" xr:uid="{00000000-0005-0000-0000-0000C44B0000}"/>
    <cellStyle name="Input 165 2 2 4" xfId="19410" xr:uid="{00000000-0005-0000-0000-0000C54B0000}"/>
    <cellStyle name="Input 165 2 3" xfId="19411" xr:uid="{00000000-0005-0000-0000-0000C64B0000}"/>
    <cellStyle name="Input 165 2 3 2" xfId="19412" xr:uid="{00000000-0005-0000-0000-0000C74B0000}"/>
    <cellStyle name="Input 165 2 3 3" xfId="19413" xr:uid="{00000000-0005-0000-0000-0000C84B0000}"/>
    <cellStyle name="Input 165 2 3 4" xfId="19414" xr:uid="{00000000-0005-0000-0000-0000C94B0000}"/>
    <cellStyle name="Input 165 2 4" xfId="19415" xr:uid="{00000000-0005-0000-0000-0000CA4B0000}"/>
    <cellStyle name="Input 165 2 4 2" xfId="19416" xr:uid="{00000000-0005-0000-0000-0000CB4B0000}"/>
    <cellStyle name="Input 165 2 4 3" xfId="19417" xr:uid="{00000000-0005-0000-0000-0000CC4B0000}"/>
    <cellStyle name="Input 165 2 4 4" xfId="19418" xr:uid="{00000000-0005-0000-0000-0000CD4B0000}"/>
    <cellStyle name="Input 165 2 5" xfId="19419" xr:uid="{00000000-0005-0000-0000-0000CE4B0000}"/>
    <cellStyle name="Input 165 2 5 2" xfId="19420" xr:uid="{00000000-0005-0000-0000-0000CF4B0000}"/>
    <cellStyle name="Input 165 2 5 3" xfId="19421" xr:uid="{00000000-0005-0000-0000-0000D04B0000}"/>
    <cellStyle name="Input 165 2 5 4" xfId="19422" xr:uid="{00000000-0005-0000-0000-0000D14B0000}"/>
    <cellStyle name="Input 165 2 6" xfId="19423" xr:uid="{00000000-0005-0000-0000-0000D24B0000}"/>
    <cellStyle name="Input 165 2 6 2" xfId="19424" xr:uid="{00000000-0005-0000-0000-0000D34B0000}"/>
    <cellStyle name="Input 165 2 6 3" xfId="19425" xr:uid="{00000000-0005-0000-0000-0000D44B0000}"/>
    <cellStyle name="Input 165 2 6 4" xfId="19426" xr:uid="{00000000-0005-0000-0000-0000D54B0000}"/>
    <cellStyle name="Input 165 2 7" xfId="19427" xr:uid="{00000000-0005-0000-0000-0000D64B0000}"/>
    <cellStyle name="Input 165 2 7 2" xfId="19428" xr:uid="{00000000-0005-0000-0000-0000D74B0000}"/>
    <cellStyle name="Input 165 2 7 3" xfId="19429" xr:uid="{00000000-0005-0000-0000-0000D84B0000}"/>
    <cellStyle name="Input 165 2 7 4" xfId="19430" xr:uid="{00000000-0005-0000-0000-0000D94B0000}"/>
    <cellStyle name="Input 165 2 8" xfId="19431" xr:uid="{00000000-0005-0000-0000-0000DA4B0000}"/>
    <cellStyle name="Input 165 2 8 2" xfId="19432" xr:uid="{00000000-0005-0000-0000-0000DB4B0000}"/>
    <cellStyle name="Input 165 2 8 3" xfId="19433" xr:uid="{00000000-0005-0000-0000-0000DC4B0000}"/>
    <cellStyle name="Input 165 2 8 4" xfId="19434" xr:uid="{00000000-0005-0000-0000-0000DD4B0000}"/>
    <cellStyle name="Input 165 2 9" xfId="19435" xr:uid="{00000000-0005-0000-0000-0000DE4B0000}"/>
    <cellStyle name="Input 165 3" xfId="19436" xr:uid="{00000000-0005-0000-0000-0000DF4B0000}"/>
    <cellStyle name="Input 165 3 10" xfId="19437" xr:uid="{00000000-0005-0000-0000-0000E04B0000}"/>
    <cellStyle name="Input 165 3 2" xfId="19438" xr:uid="{00000000-0005-0000-0000-0000E14B0000}"/>
    <cellStyle name="Input 165 3 2 2" xfId="19439" xr:uid="{00000000-0005-0000-0000-0000E24B0000}"/>
    <cellStyle name="Input 165 3 2 3" xfId="19440" xr:uid="{00000000-0005-0000-0000-0000E34B0000}"/>
    <cellStyle name="Input 165 3 2 4" xfId="19441" xr:uid="{00000000-0005-0000-0000-0000E44B0000}"/>
    <cellStyle name="Input 165 3 3" xfId="19442" xr:uid="{00000000-0005-0000-0000-0000E54B0000}"/>
    <cellStyle name="Input 165 3 3 2" xfId="19443" xr:uid="{00000000-0005-0000-0000-0000E64B0000}"/>
    <cellStyle name="Input 165 3 3 3" xfId="19444" xr:uid="{00000000-0005-0000-0000-0000E74B0000}"/>
    <cellStyle name="Input 165 3 3 4" xfId="19445" xr:uid="{00000000-0005-0000-0000-0000E84B0000}"/>
    <cellStyle name="Input 165 3 4" xfId="19446" xr:uid="{00000000-0005-0000-0000-0000E94B0000}"/>
    <cellStyle name="Input 165 3 4 2" xfId="19447" xr:uid="{00000000-0005-0000-0000-0000EA4B0000}"/>
    <cellStyle name="Input 165 3 4 3" xfId="19448" xr:uid="{00000000-0005-0000-0000-0000EB4B0000}"/>
    <cellStyle name="Input 165 3 4 4" xfId="19449" xr:uid="{00000000-0005-0000-0000-0000EC4B0000}"/>
    <cellStyle name="Input 165 3 5" xfId="19450" xr:uid="{00000000-0005-0000-0000-0000ED4B0000}"/>
    <cellStyle name="Input 165 3 5 2" xfId="19451" xr:uid="{00000000-0005-0000-0000-0000EE4B0000}"/>
    <cellStyle name="Input 165 3 5 3" xfId="19452" xr:uid="{00000000-0005-0000-0000-0000EF4B0000}"/>
    <cellStyle name="Input 165 3 5 4" xfId="19453" xr:uid="{00000000-0005-0000-0000-0000F04B0000}"/>
    <cellStyle name="Input 165 3 6" xfId="19454" xr:uid="{00000000-0005-0000-0000-0000F14B0000}"/>
    <cellStyle name="Input 165 3 6 2" xfId="19455" xr:uid="{00000000-0005-0000-0000-0000F24B0000}"/>
    <cellStyle name="Input 165 3 6 3" xfId="19456" xr:uid="{00000000-0005-0000-0000-0000F34B0000}"/>
    <cellStyle name="Input 165 3 6 4" xfId="19457" xr:uid="{00000000-0005-0000-0000-0000F44B0000}"/>
    <cellStyle name="Input 165 3 7" xfId="19458" xr:uid="{00000000-0005-0000-0000-0000F54B0000}"/>
    <cellStyle name="Input 165 3 7 2" xfId="19459" xr:uid="{00000000-0005-0000-0000-0000F64B0000}"/>
    <cellStyle name="Input 165 3 7 3" xfId="19460" xr:uid="{00000000-0005-0000-0000-0000F74B0000}"/>
    <cellStyle name="Input 165 3 7 4" xfId="19461" xr:uid="{00000000-0005-0000-0000-0000F84B0000}"/>
    <cellStyle name="Input 165 3 8" xfId="19462" xr:uid="{00000000-0005-0000-0000-0000F94B0000}"/>
    <cellStyle name="Input 165 3 9" xfId="19463" xr:uid="{00000000-0005-0000-0000-0000FA4B0000}"/>
    <cellStyle name="Input 165 4" xfId="19464" xr:uid="{00000000-0005-0000-0000-0000FB4B0000}"/>
    <cellStyle name="Input 165 4 2" xfId="19465" xr:uid="{00000000-0005-0000-0000-0000FC4B0000}"/>
    <cellStyle name="Input 165 4 2 2" xfId="19466" xr:uid="{00000000-0005-0000-0000-0000FD4B0000}"/>
    <cellStyle name="Input 165 4 2 3" xfId="19467" xr:uid="{00000000-0005-0000-0000-0000FE4B0000}"/>
    <cellStyle name="Input 165 4 2 4" xfId="19468" xr:uid="{00000000-0005-0000-0000-0000FF4B0000}"/>
    <cellStyle name="Input 165 4 3" xfId="19469" xr:uid="{00000000-0005-0000-0000-0000004C0000}"/>
    <cellStyle name="Input 165 4 3 2" xfId="19470" xr:uid="{00000000-0005-0000-0000-0000014C0000}"/>
    <cellStyle name="Input 165 4 3 3" xfId="19471" xr:uid="{00000000-0005-0000-0000-0000024C0000}"/>
    <cellStyle name="Input 165 4 3 4" xfId="19472" xr:uid="{00000000-0005-0000-0000-0000034C0000}"/>
    <cellStyle name="Input 165 4 4" xfId="19473" xr:uid="{00000000-0005-0000-0000-0000044C0000}"/>
    <cellStyle name="Input 165 4 4 2" xfId="19474" xr:uid="{00000000-0005-0000-0000-0000054C0000}"/>
    <cellStyle name="Input 165 4 4 3" xfId="19475" xr:uid="{00000000-0005-0000-0000-0000064C0000}"/>
    <cellStyle name="Input 165 4 4 4" xfId="19476" xr:uid="{00000000-0005-0000-0000-0000074C0000}"/>
    <cellStyle name="Input 165 4 5" xfId="19477" xr:uid="{00000000-0005-0000-0000-0000084C0000}"/>
    <cellStyle name="Input 165 4 5 2" xfId="19478" xr:uid="{00000000-0005-0000-0000-0000094C0000}"/>
    <cellStyle name="Input 165 4 5 3" xfId="19479" xr:uid="{00000000-0005-0000-0000-00000A4C0000}"/>
    <cellStyle name="Input 165 4 5 4" xfId="19480" xr:uid="{00000000-0005-0000-0000-00000B4C0000}"/>
    <cellStyle name="Input 165 4 6" xfId="19481" xr:uid="{00000000-0005-0000-0000-00000C4C0000}"/>
    <cellStyle name="Input 165 4 6 2" xfId="19482" xr:uid="{00000000-0005-0000-0000-00000D4C0000}"/>
    <cellStyle name="Input 165 4 6 3" xfId="19483" xr:uid="{00000000-0005-0000-0000-00000E4C0000}"/>
    <cellStyle name="Input 165 4 6 4" xfId="19484" xr:uid="{00000000-0005-0000-0000-00000F4C0000}"/>
    <cellStyle name="Input 165 4 7" xfId="19485" xr:uid="{00000000-0005-0000-0000-0000104C0000}"/>
    <cellStyle name="Input 165 4 8" xfId="19486" xr:uid="{00000000-0005-0000-0000-0000114C0000}"/>
    <cellStyle name="Input 165 4 9" xfId="19487" xr:uid="{00000000-0005-0000-0000-0000124C0000}"/>
    <cellStyle name="Input 165 5" xfId="19488" xr:uid="{00000000-0005-0000-0000-0000134C0000}"/>
    <cellStyle name="Input 165 5 2" xfId="19489" xr:uid="{00000000-0005-0000-0000-0000144C0000}"/>
    <cellStyle name="Input 165 5 3" xfId="19490" xr:uid="{00000000-0005-0000-0000-0000154C0000}"/>
    <cellStyle name="Input 165 5 4" xfId="19491" xr:uid="{00000000-0005-0000-0000-0000164C0000}"/>
    <cellStyle name="Input 165 6" xfId="19492" xr:uid="{00000000-0005-0000-0000-0000174C0000}"/>
    <cellStyle name="Input 165 6 2" xfId="19493" xr:uid="{00000000-0005-0000-0000-0000184C0000}"/>
    <cellStyle name="Input 165 6 3" xfId="19494" xr:uid="{00000000-0005-0000-0000-0000194C0000}"/>
    <cellStyle name="Input 165 6 4" xfId="19495" xr:uid="{00000000-0005-0000-0000-00001A4C0000}"/>
    <cellStyle name="Input 165 7" xfId="19496" xr:uid="{00000000-0005-0000-0000-00001B4C0000}"/>
    <cellStyle name="Input 165 7 2" xfId="19497" xr:uid="{00000000-0005-0000-0000-00001C4C0000}"/>
    <cellStyle name="Input 165 7 3" xfId="19498" xr:uid="{00000000-0005-0000-0000-00001D4C0000}"/>
    <cellStyle name="Input 165 7 4" xfId="19499" xr:uid="{00000000-0005-0000-0000-00001E4C0000}"/>
    <cellStyle name="Input 165 8" xfId="19500" xr:uid="{00000000-0005-0000-0000-00001F4C0000}"/>
    <cellStyle name="Input 165 8 2" xfId="19501" xr:uid="{00000000-0005-0000-0000-0000204C0000}"/>
    <cellStyle name="Input 165 8 3" xfId="19502" xr:uid="{00000000-0005-0000-0000-0000214C0000}"/>
    <cellStyle name="Input 165 8 4" xfId="19503" xr:uid="{00000000-0005-0000-0000-0000224C0000}"/>
    <cellStyle name="Input 165 9" xfId="19504" xr:uid="{00000000-0005-0000-0000-0000234C0000}"/>
    <cellStyle name="Input 166" xfId="19505" xr:uid="{00000000-0005-0000-0000-0000244C0000}"/>
    <cellStyle name="Input 166 10" xfId="19506" xr:uid="{00000000-0005-0000-0000-0000254C0000}"/>
    <cellStyle name="Input 166 11" xfId="19507" xr:uid="{00000000-0005-0000-0000-0000264C0000}"/>
    <cellStyle name="Input 166 2" xfId="19508" xr:uid="{00000000-0005-0000-0000-0000274C0000}"/>
    <cellStyle name="Input 166 2 10" xfId="19509" xr:uid="{00000000-0005-0000-0000-0000284C0000}"/>
    <cellStyle name="Input 166 2 11" xfId="19510" xr:uid="{00000000-0005-0000-0000-0000294C0000}"/>
    <cellStyle name="Input 166 2 2" xfId="19511" xr:uid="{00000000-0005-0000-0000-00002A4C0000}"/>
    <cellStyle name="Input 166 2 2 2" xfId="19512" xr:uid="{00000000-0005-0000-0000-00002B4C0000}"/>
    <cellStyle name="Input 166 2 2 3" xfId="19513" xr:uid="{00000000-0005-0000-0000-00002C4C0000}"/>
    <cellStyle name="Input 166 2 2 4" xfId="19514" xr:uid="{00000000-0005-0000-0000-00002D4C0000}"/>
    <cellStyle name="Input 166 2 3" xfId="19515" xr:uid="{00000000-0005-0000-0000-00002E4C0000}"/>
    <cellStyle name="Input 166 2 3 2" xfId="19516" xr:uid="{00000000-0005-0000-0000-00002F4C0000}"/>
    <cellStyle name="Input 166 2 3 3" xfId="19517" xr:uid="{00000000-0005-0000-0000-0000304C0000}"/>
    <cellStyle name="Input 166 2 3 4" xfId="19518" xr:uid="{00000000-0005-0000-0000-0000314C0000}"/>
    <cellStyle name="Input 166 2 4" xfId="19519" xr:uid="{00000000-0005-0000-0000-0000324C0000}"/>
    <cellStyle name="Input 166 2 4 2" xfId="19520" xr:uid="{00000000-0005-0000-0000-0000334C0000}"/>
    <cellStyle name="Input 166 2 4 3" xfId="19521" xr:uid="{00000000-0005-0000-0000-0000344C0000}"/>
    <cellStyle name="Input 166 2 4 4" xfId="19522" xr:uid="{00000000-0005-0000-0000-0000354C0000}"/>
    <cellStyle name="Input 166 2 5" xfId="19523" xr:uid="{00000000-0005-0000-0000-0000364C0000}"/>
    <cellStyle name="Input 166 2 5 2" xfId="19524" xr:uid="{00000000-0005-0000-0000-0000374C0000}"/>
    <cellStyle name="Input 166 2 5 3" xfId="19525" xr:uid="{00000000-0005-0000-0000-0000384C0000}"/>
    <cellStyle name="Input 166 2 5 4" xfId="19526" xr:uid="{00000000-0005-0000-0000-0000394C0000}"/>
    <cellStyle name="Input 166 2 6" xfId="19527" xr:uid="{00000000-0005-0000-0000-00003A4C0000}"/>
    <cellStyle name="Input 166 2 6 2" xfId="19528" xr:uid="{00000000-0005-0000-0000-00003B4C0000}"/>
    <cellStyle name="Input 166 2 6 3" xfId="19529" xr:uid="{00000000-0005-0000-0000-00003C4C0000}"/>
    <cellStyle name="Input 166 2 6 4" xfId="19530" xr:uid="{00000000-0005-0000-0000-00003D4C0000}"/>
    <cellStyle name="Input 166 2 7" xfId="19531" xr:uid="{00000000-0005-0000-0000-00003E4C0000}"/>
    <cellStyle name="Input 166 2 7 2" xfId="19532" xr:uid="{00000000-0005-0000-0000-00003F4C0000}"/>
    <cellStyle name="Input 166 2 7 3" xfId="19533" xr:uid="{00000000-0005-0000-0000-0000404C0000}"/>
    <cellStyle name="Input 166 2 7 4" xfId="19534" xr:uid="{00000000-0005-0000-0000-0000414C0000}"/>
    <cellStyle name="Input 166 2 8" xfId="19535" xr:uid="{00000000-0005-0000-0000-0000424C0000}"/>
    <cellStyle name="Input 166 2 8 2" xfId="19536" xr:uid="{00000000-0005-0000-0000-0000434C0000}"/>
    <cellStyle name="Input 166 2 8 3" xfId="19537" xr:uid="{00000000-0005-0000-0000-0000444C0000}"/>
    <cellStyle name="Input 166 2 8 4" xfId="19538" xr:uid="{00000000-0005-0000-0000-0000454C0000}"/>
    <cellStyle name="Input 166 2 9" xfId="19539" xr:uid="{00000000-0005-0000-0000-0000464C0000}"/>
    <cellStyle name="Input 166 3" xfId="19540" xr:uid="{00000000-0005-0000-0000-0000474C0000}"/>
    <cellStyle name="Input 166 3 10" xfId="19541" xr:uid="{00000000-0005-0000-0000-0000484C0000}"/>
    <cellStyle name="Input 166 3 2" xfId="19542" xr:uid="{00000000-0005-0000-0000-0000494C0000}"/>
    <cellStyle name="Input 166 3 2 2" xfId="19543" xr:uid="{00000000-0005-0000-0000-00004A4C0000}"/>
    <cellStyle name="Input 166 3 2 3" xfId="19544" xr:uid="{00000000-0005-0000-0000-00004B4C0000}"/>
    <cellStyle name="Input 166 3 2 4" xfId="19545" xr:uid="{00000000-0005-0000-0000-00004C4C0000}"/>
    <cellStyle name="Input 166 3 3" xfId="19546" xr:uid="{00000000-0005-0000-0000-00004D4C0000}"/>
    <cellStyle name="Input 166 3 3 2" xfId="19547" xr:uid="{00000000-0005-0000-0000-00004E4C0000}"/>
    <cellStyle name="Input 166 3 3 3" xfId="19548" xr:uid="{00000000-0005-0000-0000-00004F4C0000}"/>
    <cellStyle name="Input 166 3 3 4" xfId="19549" xr:uid="{00000000-0005-0000-0000-0000504C0000}"/>
    <cellStyle name="Input 166 3 4" xfId="19550" xr:uid="{00000000-0005-0000-0000-0000514C0000}"/>
    <cellStyle name="Input 166 3 4 2" xfId="19551" xr:uid="{00000000-0005-0000-0000-0000524C0000}"/>
    <cellStyle name="Input 166 3 4 3" xfId="19552" xr:uid="{00000000-0005-0000-0000-0000534C0000}"/>
    <cellStyle name="Input 166 3 4 4" xfId="19553" xr:uid="{00000000-0005-0000-0000-0000544C0000}"/>
    <cellStyle name="Input 166 3 5" xfId="19554" xr:uid="{00000000-0005-0000-0000-0000554C0000}"/>
    <cellStyle name="Input 166 3 5 2" xfId="19555" xr:uid="{00000000-0005-0000-0000-0000564C0000}"/>
    <cellStyle name="Input 166 3 5 3" xfId="19556" xr:uid="{00000000-0005-0000-0000-0000574C0000}"/>
    <cellStyle name="Input 166 3 5 4" xfId="19557" xr:uid="{00000000-0005-0000-0000-0000584C0000}"/>
    <cellStyle name="Input 166 3 6" xfId="19558" xr:uid="{00000000-0005-0000-0000-0000594C0000}"/>
    <cellStyle name="Input 166 3 6 2" xfId="19559" xr:uid="{00000000-0005-0000-0000-00005A4C0000}"/>
    <cellStyle name="Input 166 3 6 3" xfId="19560" xr:uid="{00000000-0005-0000-0000-00005B4C0000}"/>
    <cellStyle name="Input 166 3 6 4" xfId="19561" xr:uid="{00000000-0005-0000-0000-00005C4C0000}"/>
    <cellStyle name="Input 166 3 7" xfId="19562" xr:uid="{00000000-0005-0000-0000-00005D4C0000}"/>
    <cellStyle name="Input 166 3 7 2" xfId="19563" xr:uid="{00000000-0005-0000-0000-00005E4C0000}"/>
    <cellStyle name="Input 166 3 7 3" xfId="19564" xr:uid="{00000000-0005-0000-0000-00005F4C0000}"/>
    <cellStyle name="Input 166 3 7 4" xfId="19565" xr:uid="{00000000-0005-0000-0000-0000604C0000}"/>
    <cellStyle name="Input 166 3 8" xfId="19566" xr:uid="{00000000-0005-0000-0000-0000614C0000}"/>
    <cellStyle name="Input 166 3 9" xfId="19567" xr:uid="{00000000-0005-0000-0000-0000624C0000}"/>
    <cellStyle name="Input 166 4" xfId="19568" xr:uid="{00000000-0005-0000-0000-0000634C0000}"/>
    <cellStyle name="Input 166 4 2" xfId="19569" xr:uid="{00000000-0005-0000-0000-0000644C0000}"/>
    <cellStyle name="Input 166 4 2 2" xfId="19570" xr:uid="{00000000-0005-0000-0000-0000654C0000}"/>
    <cellStyle name="Input 166 4 2 3" xfId="19571" xr:uid="{00000000-0005-0000-0000-0000664C0000}"/>
    <cellStyle name="Input 166 4 2 4" xfId="19572" xr:uid="{00000000-0005-0000-0000-0000674C0000}"/>
    <cellStyle name="Input 166 4 3" xfId="19573" xr:uid="{00000000-0005-0000-0000-0000684C0000}"/>
    <cellStyle name="Input 166 4 3 2" xfId="19574" xr:uid="{00000000-0005-0000-0000-0000694C0000}"/>
    <cellStyle name="Input 166 4 3 3" xfId="19575" xr:uid="{00000000-0005-0000-0000-00006A4C0000}"/>
    <cellStyle name="Input 166 4 3 4" xfId="19576" xr:uid="{00000000-0005-0000-0000-00006B4C0000}"/>
    <cellStyle name="Input 166 4 4" xfId="19577" xr:uid="{00000000-0005-0000-0000-00006C4C0000}"/>
    <cellStyle name="Input 166 4 4 2" xfId="19578" xr:uid="{00000000-0005-0000-0000-00006D4C0000}"/>
    <cellStyle name="Input 166 4 4 3" xfId="19579" xr:uid="{00000000-0005-0000-0000-00006E4C0000}"/>
    <cellStyle name="Input 166 4 4 4" xfId="19580" xr:uid="{00000000-0005-0000-0000-00006F4C0000}"/>
    <cellStyle name="Input 166 4 5" xfId="19581" xr:uid="{00000000-0005-0000-0000-0000704C0000}"/>
    <cellStyle name="Input 166 4 5 2" xfId="19582" xr:uid="{00000000-0005-0000-0000-0000714C0000}"/>
    <cellStyle name="Input 166 4 5 3" xfId="19583" xr:uid="{00000000-0005-0000-0000-0000724C0000}"/>
    <cellStyle name="Input 166 4 5 4" xfId="19584" xr:uid="{00000000-0005-0000-0000-0000734C0000}"/>
    <cellStyle name="Input 166 4 6" xfId="19585" xr:uid="{00000000-0005-0000-0000-0000744C0000}"/>
    <cellStyle name="Input 166 4 6 2" xfId="19586" xr:uid="{00000000-0005-0000-0000-0000754C0000}"/>
    <cellStyle name="Input 166 4 6 3" xfId="19587" xr:uid="{00000000-0005-0000-0000-0000764C0000}"/>
    <cellStyle name="Input 166 4 6 4" xfId="19588" xr:uid="{00000000-0005-0000-0000-0000774C0000}"/>
    <cellStyle name="Input 166 4 7" xfId="19589" xr:uid="{00000000-0005-0000-0000-0000784C0000}"/>
    <cellStyle name="Input 166 4 8" xfId="19590" xr:uid="{00000000-0005-0000-0000-0000794C0000}"/>
    <cellStyle name="Input 166 4 9" xfId="19591" xr:uid="{00000000-0005-0000-0000-00007A4C0000}"/>
    <cellStyle name="Input 166 5" xfId="19592" xr:uid="{00000000-0005-0000-0000-00007B4C0000}"/>
    <cellStyle name="Input 166 5 2" xfId="19593" xr:uid="{00000000-0005-0000-0000-00007C4C0000}"/>
    <cellStyle name="Input 166 5 3" xfId="19594" xr:uid="{00000000-0005-0000-0000-00007D4C0000}"/>
    <cellStyle name="Input 166 5 4" xfId="19595" xr:uid="{00000000-0005-0000-0000-00007E4C0000}"/>
    <cellStyle name="Input 166 6" xfId="19596" xr:uid="{00000000-0005-0000-0000-00007F4C0000}"/>
    <cellStyle name="Input 166 6 2" xfId="19597" xr:uid="{00000000-0005-0000-0000-0000804C0000}"/>
    <cellStyle name="Input 166 6 3" xfId="19598" xr:uid="{00000000-0005-0000-0000-0000814C0000}"/>
    <cellStyle name="Input 166 6 4" xfId="19599" xr:uid="{00000000-0005-0000-0000-0000824C0000}"/>
    <cellStyle name="Input 166 7" xfId="19600" xr:uid="{00000000-0005-0000-0000-0000834C0000}"/>
    <cellStyle name="Input 166 7 2" xfId="19601" xr:uid="{00000000-0005-0000-0000-0000844C0000}"/>
    <cellStyle name="Input 166 7 3" xfId="19602" xr:uid="{00000000-0005-0000-0000-0000854C0000}"/>
    <cellStyle name="Input 166 7 4" xfId="19603" xr:uid="{00000000-0005-0000-0000-0000864C0000}"/>
    <cellStyle name="Input 166 8" xfId="19604" xr:uid="{00000000-0005-0000-0000-0000874C0000}"/>
    <cellStyle name="Input 166 8 2" xfId="19605" xr:uid="{00000000-0005-0000-0000-0000884C0000}"/>
    <cellStyle name="Input 166 8 3" xfId="19606" xr:uid="{00000000-0005-0000-0000-0000894C0000}"/>
    <cellStyle name="Input 166 8 4" xfId="19607" xr:uid="{00000000-0005-0000-0000-00008A4C0000}"/>
    <cellStyle name="Input 166 9" xfId="19608" xr:uid="{00000000-0005-0000-0000-00008B4C0000}"/>
    <cellStyle name="Input 167" xfId="19609" xr:uid="{00000000-0005-0000-0000-00008C4C0000}"/>
    <cellStyle name="Input 167 10" xfId="19610" xr:uid="{00000000-0005-0000-0000-00008D4C0000}"/>
    <cellStyle name="Input 167 11" xfId="19611" xr:uid="{00000000-0005-0000-0000-00008E4C0000}"/>
    <cellStyle name="Input 167 2" xfId="19612" xr:uid="{00000000-0005-0000-0000-00008F4C0000}"/>
    <cellStyle name="Input 167 2 10" xfId="19613" xr:uid="{00000000-0005-0000-0000-0000904C0000}"/>
    <cellStyle name="Input 167 2 11" xfId="19614" xr:uid="{00000000-0005-0000-0000-0000914C0000}"/>
    <cellStyle name="Input 167 2 2" xfId="19615" xr:uid="{00000000-0005-0000-0000-0000924C0000}"/>
    <cellStyle name="Input 167 2 2 2" xfId="19616" xr:uid="{00000000-0005-0000-0000-0000934C0000}"/>
    <cellStyle name="Input 167 2 2 3" xfId="19617" xr:uid="{00000000-0005-0000-0000-0000944C0000}"/>
    <cellStyle name="Input 167 2 2 4" xfId="19618" xr:uid="{00000000-0005-0000-0000-0000954C0000}"/>
    <cellStyle name="Input 167 2 3" xfId="19619" xr:uid="{00000000-0005-0000-0000-0000964C0000}"/>
    <cellStyle name="Input 167 2 3 2" xfId="19620" xr:uid="{00000000-0005-0000-0000-0000974C0000}"/>
    <cellStyle name="Input 167 2 3 3" xfId="19621" xr:uid="{00000000-0005-0000-0000-0000984C0000}"/>
    <cellStyle name="Input 167 2 3 4" xfId="19622" xr:uid="{00000000-0005-0000-0000-0000994C0000}"/>
    <cellStyle name="Input 167 2 4" xfId="19623" xr:uid="{00000000-0005-0000-0000-00009A4C0000}"/>
    <cellStyle name="Input 167 2 4 2" xfId="19624" xr:uid="{00000000-0005-0000-0000-00009B4C0000}"/>
    <cellStyle name="Input 167 2 4 3" xfId="19625" xr:uid="{00000000-0005-0000-0000-00009C4C0000}"/>
    <cellStyle name="Input 167 2 4 4" xfId="19626" xr:uid="{00000000-0005-0000-0000-00009D4C0000}"/>
    <cellStyle name="Input 167 2 5" xfId="19627" xr:uid="{00000000-0005-0000-0000-00009E4C0000}"/>
    <cellStyle name="Input 167 2 5 2" xfId="19628" xr:uid="{00000000-0005-0000-0000-00009F4C0000}"/>
    <cellStyle name="Input 167 2 5 3" xfId="19629" xr:uid="{00000000-0005-0000-0000-0000A04C0000}"/>
    <cellStyle name="Input 167 2 5 4" xfId="19630" xr:uid="{00000000-0005-0000-0000-0000A14C0000}"/>
    <cellStyle name="Input 167 2 6" xfId="19631" xr:uid="{00000000-0005-0000-0000-0000A24C0000}"/>
    <cellStyle name="Input 167 2 6 2" xfId="19632" xr:uid="{00000000-0005-0000-0000-0000A34C0000}"/>
    <cellStyle name="Input 167 2 6 3" xfId="19633" xr:uid="{00000000-0005-0000-0000-0000A44C0000}"/>
    <cellStyle name="Input 167 2 6 4" xfId="19634" xr:uid="{00000000-0005-0000-0000-0000A54C0000}"/>
    <cellStyle name="Input 167 2 7" xfId="19635" xr:uid="{00000000-0005-0000-0000-0000A64C0000}"/>
    <cellStyle name="Input 167 2 7 2" xfId="19636" xr:uid="{00000000-0005-0000-0000-0000A74C0000}"/>
    <cellStyle name="Input 167 2 7 3" xfId="19637" xr:uid="{00000000-0005-0000-0000-0000A84C0000}"/>
    <cellStyle name="Input 167 2 7 4" xfId="19638" xr:uid="{00000000-0005-0000-0000-0000A94C0000}"/>
    <cellStyle name="Input 167 2 8" xfId="19639" xr:uid="{00000000-0005-0000-0000-0000AA4C0000}"/>
    <cellStyle name="Input 167 2 8 2" xfId="19640" xr:uid="{00000000-0005-0000-0000-0000AB4C0000}"/>
    <cellStyle name="Input 167 2 8 3" xfId="19641" xr:uid="{00000000-0005-0000-0000-0000AC4C0000}"/>
    <cellStyle name="Input 167 2 8 4" xfId="19642" xr:uid="{00000000-0005-0000-0000-0000AD4C0000}"/>
    <cellStyle name="Input 167 2 9" xfId="19643" xr:uid="{00000000-0005-0000-0000-0000AE4C0000}"/>
    <cellStyle name="Input 167 3" xfId="19644" xr:uid="{00000000-0005-0000-0000-0000AF4C0000}"/>
    <cellStyle name="Input 167 3 10" xfId="19645" xr:uid="{00000000-0005-0000-0000-0000B04C0000}"/>
    <cellStyle name="Input 167 3 2" xfId="19646" xr:uid="{00000000-0005-0000-0000-0000B14C0000}"/>
    <cellStyle name="Input 167 3 2 2" xfId="19647" xr:uid="{00000000-0005-0000-0000-0000B24C0000}"/>
    <cellStyle name="Input 167 3 2 3" xfId="19648" xr:uid="{00000000-0005-0000-0000-0000B34C0000}"/>
    <cellStyle name="Input 167 3 2 4" xfId="19649" xr:uid="{00000000-0005-0000-0000-0000B44C0000}"/>
    <cellStyle name="Input 167 3 3" xfId="19650" xr:uid="{00000000-0005-0000-0000-0000B54C0000}"/>
    <cellStyle name="Input 167 3 3 2" xfId="19651" xr:uid="{00000000-0005-0000-0000-0000B64C0000}"/>
    <cellStyle name="Input 167 3 3 3" xfId="19652" xr:uid="{00000000-0005-0000-0000-0000B74C0000}"/>
    <cellStyle name="Input 167 3 3 4" xfId="19653" xr:uid="{00000000-0005-0000-0000-0000B84C0000}"/>
    <cellStyle name="Input 167 3 4" xfId="19654" xr:uid="{00000000-0005-0000-0000-0000B94C0000}"/>
    <cellStyle name="Input 167 3 4 2" xfId="19655" xr:uid="{00000000-0005-0000-0000-0000BA4C0000}"/>
    <cellStyle name="Input 167 3 4 3" xfId="19656" xr:uid="{00000000-0005-0000-0000-0000BB4C0000}"/>
    <cellStyle name="Input 167 3 4 4" xfId="19657" xr:uid="{00000000-0005-0000-0000-0000BC4C0000}"/>
    <cellStyle name="Input 167 3 5" xfId="19658" xr:uid="{00000000-0005-0000-0000-0000BD4C0000}"/>
    <cellStyle name="Input 167 3 5 2" xfId="19659" xr:uid="{00000000-0005-0000-0000-0000BE4C0000}"/>
    <cellStyle name="Input 167 3 5 3" xfId="19660" xr:uid="{00000000-0005-0000-0000-0000BF4C0000}"/>
    <cellStyle name="Input 167 3 5 4" xfId="19661" xr:uid="{00000000-0005-0000-0000-0000C04C0000}"/>
    <cellStyle name="Input 167 3 6" xfId="19662" xr:uid="{00000000-0005-0000-0000-0000C14C0000}"/>
    <cellStyle name="Input 167 3 6 2" xfId="19663" xr:uid="{00000000-0005-0000-0000-0000C24C0000}"/>
    <cellStyle name="Input 167 3 6 3" xfId="19664" xr:uid="{00000000-0005-0000-0000-0000C34C0000}"/>
    <cellStyle name="Input 167 3 6 4" xfId="19665" xr:uid="{00000000-0005-0000-0000-0000C44C0000}"/>
    <cellStyle name="Input 167 3 7" xfId="19666" xr:uid="{00000000-0005-0000-0000-0000C54C0000}"/>
    <cellStyle name="Input 167 3 7 2" xfId="19667" xr:uid="{00000000-0005-0000-0000-0000C64C0000}"/>
    <cellStyle name="Input 167 3 7 3" xfId="19668" xr:uid="{00000000-0005-0000-0000-0000C74C0000}"/>
    <cellStyle name="Input 167 3 7 4" xfId="19669" xr:uid="{00000000-0005-0000-0000-0000C84C0000}"/>
    <cellStyle name="Input 167 3 8" xfId="19670" xr:uid="{00000000-0005-0000-0000-0000C94C0000}"/>
    <cellStyle name="Input 167 3 9" xfId="19671" xr:uid="{00000000-0005-0000-0000-0000CA4C0000}"/>
    <cellStyle name="Input 167 4" xfId="19672" xr:uid="{00000000-0005-0000-0000-0000CB4C0000}"/>
    <cellStyle name="Input 167 4 2" xfId="19673" xr:uid="{00000000-0005-0000-0000-0000CC4C0000}"/>
    <cellStyle name="Input 167 4 2 2" xfId="19674" xr:uid="{00000000-0005-0000-0000-0000CD4C0000}"/>
    <cellStyle name="Input 167 4 2 3" xfId="19675" xr:uid="{00000000-0005-0000-0000-0000CE4C0000}"/>
    <cellStyle name="Input 167 4 2 4" xfId="19676" xr:uid="{00000000-0005-0000-0000-0000CF4C0000}"/>
    <cellStyle name="Input 167 4 3" xfId="19677" xr:uid="{00000000-0005-0000-0000-0000D04C0000}"/>
    <cellStyle name="Input 167 4 3 2" xfId="19678" xr:uid="{00000000-0005-0000-0000-0000D14C0000}"/>
    <cellStyle name="Input 167 4 3 3" xfId="19679" xr:uid="{00000000-0005-0000-0000-0000D24C0000}"/>
    <cellStyle name="Input 167 4 3 4" xfId="19680" xr:uid="{00000000-0005-0000-0000-0000D34C0000}"/>
    <cellStyle name="Input 167 4 4" xfId="19681" xr:uid="{00000000-0005-0000-0000-0000D44C0000}"/>
    <cellStyle name="Input 167 4 4 2" xfId="19682" xr:uid="{00000000-0005-0000-0000-0000D54C0000}"/>
    <cellStyle name="Input 167 4 4 3" xfId="19683" xr:uid="{00000000-0005-0000-0000-0000D64C0000}"/>
    <cellStyle name="Input 167 4 4 4" xfId="19684" xr:uid="{00000000-0005-0000-0000-0000D74C0000}"/>
    <cellStyle name="Input 167 4 5" xfId="19685" xr:uid="{00000000-0005-0000-0000-0000D84C0000}"/>
    <cellStyle name="Input 167 4 5 2" xfId="19686" xr:uid="{00000000-0005-0000-0000-0000D94C0000}"/>
    <cellStyle name="Input 167 4 5 3" xfId="19687" xr:uid="{00000000-0005-0000-0000-0000DA4C0000}"/>
    <cellStyle name="Input 167 4 5 4" xfId="19688" xr:uid="{00000000-0005-0000-0000-0000DB4C0000}"/>
    <cellStyle name="Input 167 4 6" xfId="19689" xr:uid="{00000000-0005-0000-0000-0000DC4C0000}"/>
    <cellStyle name="Input 167 4 6 2" xfId="19690" xr:uid="{00000000-0005-0000-0000-0000DD4C0000}"/>
    <cellStyle name="Input 167 4 6 3" xfId="19691" xr:uid="{00000000-0005-0000-0000-0000DE4C0000}"/>
    <cellStyle name="Input 167 4 6 4" xfId="19692" xr:uid="{00000000-0005-0000-0000-0000DF4C0000}"/>
    <cellStyle name="Input 167 4 7" xfId="19693" xr:uid="{00000000-0005-0000-0000-0000E04C0000}"/>
    <cellStyle name="Input 167 4 8" xfId="19694" xr:uid="{00000000-0005-0000-0000-0000E14C0000}"/>
    <cellStyle name="Input 167 4 9" xfId="19695" xr:uid="{00000000-0005-0000-0000-0000E24C0000}"/>
    <cellStyle name="Input 167 5" xfId="19696" xr:uid="{00000000-0005-0000-0000-0000E34C0000}"/>
    <cellStyle name="Input 167 5 2" xfId="19697" xr:uid="{00000000-0005-0000-0000-0000E44C0000}"/>
    <cellStyle name="Input 167 5 3" xfId="19698" xr:uid="{00000000-0005-0000-0000-0000E54C0000}"/>
    <cellStyle name="Input 167 5 4" xfId="19699" xr:uid="{00000000-0005-0000-0000-0000E64C0000}"/>
    <cellStyle name="Input 167 6" xfId="19700" xr:uid="{00000000-0005-0000-0000-0000E74C0000}"/>
    <cellStyle name="Input 167 6 2" xfId="19701" xr:uid="{00000000-0005-0000-0000-0000E84C0000}"/>
    <cellStyle name="Input 167 6 3" xfId="19702" xr:uid="{00000000-0005-0000-0000-0000E94C0000}"/>
    <cellStyle name="Input 167 6 4" xfId="19703" xr:uid="{00000000-0005-0000-0000-0000EA4C0000}"/>
    <cellStyle name="Input 167 7" xfId="19704" xr:uid="{00000000-0005-0000-0000-0000EB4C0000}"/>
    <cellStyle name="Input 167 7 2" xfId="19705" xr:uid="{00000000-0005-0000-0000-0000EC4C0000}"/>
    <cellStyle name="Input 167 7 3" xfId="19706" xr:uid="{00000000-0005-0000-0000-0000ED4C0000}"/>
    <cellStyle name="Input 167 7 4" xfId="19707" xr:uid="{00000000-0005-0000-0000-0000EE4C0000}"/>
    <cellStyle name="Input 167 8" xfId="19708" xr:uid="{00000000-0005-0000-0000-0000EF4C0000}"/>
    <cellStyle name="Input 167 8 2" xfId="19709" xr:uid="{00000000-0005-0000-0000-0000F04C0000}"/>
    <cellStyle name="Input 167 8 3" xfId="19710" xr:uid="{00000000-0005-0000-0000-0000F14C0000}"/>
    <cellStyle name="Input 167 8 4" xfId="19711" xr:uid="{00000000-0005-0000-0000-0000F24C0000}"/>
    <cellStyle name="Input 167 9" xfId="19712" xr:uid="{00000000-0005-0000-0000-0000F34C0000}"/>
    <cellStyle name="Input 168" xfId="19713" xr:uid="{00000000-0005-0000-0000-0000F44C0000}"/>
    <cellStyle name="Input 168 10" xfId="19714" xr:uid="{00000000-0005-0000-0000-0000F54C0000}"/>
    <cellStyle name="Input 168 11" xfId="19715" xr:uid="{00000000-0005-0000-0000-0000F64C0000}"/>
    <cellStyle name="Input 168 2" xfId="19716" xr:uid="{00000000-0005-0000-0000-0000F74C0000}"/>
    <cellStyle name="Input 168 2 10" xfId="19717" xr:uid="{00000000-0005-0000-0000-0000F84C0000}"/>
    <cellStyle name="Input 168 2 11" xfId="19718" xr:uid="{00000000-0005-0000-0000-0000F94C0000}"/>
    <cellStyle name="Input 168 2 2" xfId="19719" xr:uid="{00000000-0005-0000-0000-0000FA4C0000}"/>
    <cellStyle name="Input 168 2 2 2" xfId="19720" xr:uid="{00000000-0005-0000-0000-0000FB4C0000}"/>
    <cellStyle name="Input 168 2 2 3" xfId="19721" xr:uid="{00000000-0005-0000-0000-0000FC4C0000}"/>
    <cellStyle name="Input 168 2 2 4" xfId="19722" xr:uid="{00000000-0005-0000-0000-0000FD4C0000}"/>
    <cellStyle name="Input 168 2 3" xfId="19723" xr:uid="{00000000-0005-0000-0000-0000FE4C0000}"/>
    <cellStyle name="Input 168 2 3 2" xfId="19724" xr:uid="{00000000-0005-0000-0000-0000FF4C0000}"/>
    <cellStyle name="Input 168 2 3 3" xfId="19725" xr:uid="{00000000-0005-0000-0000-0000004D0000}"/>
    <cellStyle name="Input 168 2 3 4" xfId="19726" xr:uid="{00000000-0005-0000-0000-0000014D0000}"/>
    <cellStyle name="Input 168 2 4" xfId="19727" xr:uid="{00000000-0005-0000-0000-0000024D0000}"/>
    <cellStyle name="Input 168 2 4 2" xfId="19728" xr:uid="{00000000-0005-0000-0000-0000034D0000}"/>
    <cellStyle name="Input 168 2 4 3" xfId="19729" xr:uid="{00000000-0005-0000-0000-0000044D0000}"/>
    <cellStyle name="Input 168 2 4 4" xfId="19730" xr:uid="{00000000-0005-0000-0000-0000054D0000}"/>
    <cellStyle name="Input 168 2 5" xfId="19731" xr:uid="{00000000-0005-0000-0000-0000064D0000}"/>
    <cellStyle name="Input 168 2 5 2" xfId="19732" xr:uid="{00000000-0005-0000-0000-0000074D0000}"/>
    <cellStyle name="Input 168 2 5 3" xfId="19733" xr:uid="{00000000-0005-0000-0000-0000084D0000}"/>
    <cellStyle name="Input 168 2 5 4" xfId="19734" xr:uid="{00000000-0005-0000-0000-0000094D0000}"/>
    <cellStyle name="Input 168 2 6" xfId="19735" xr:uid="{00000000-0005-0000-0000-00000A4D0000}"/>
    <cellStyle name="Input 168 2 6 2" xfId="19736" xr:uid="{00000000-0005-0000-0000-00000B4D0000}"/>
    <cellStyle name="Input 168 2 6 3" xfId="19737" xr:uid="{00000000-0005-0000-0000-00000C4D0000}"/>
    <cellStyle name="Input 168 2 6 4" xfId="19738" xr:uid="{00000000-0005-0000-0000-00000D4D0000}"/>
    <cellStyle name="Input 168 2 7" xfId="19739" xr:uid="{00000000-0005-0000-0000-00000E4D0000}"/>
    <cellStyle name="Input 168 2 7 2" xfId="19740" xr:uid="{00000000-0005-0000-0000-00000F4D0000}"/>
    <cellStyle name="Input 168 2 7 3" xfId="19741" xr:uid="{00000000-0005-0000-0000-0000104D0000}"/>
    <cellStyle name="Input 168 2 7 4" xfId="19742" xr:uid="{00000000-0005-0000-0000-0000114D0000}"/>
    <cellStyle name="Input 168 2 8" xfId="19743" xr:uid="{00000000-0005-0000-0000-0000124D0000}"/>
    <cellStyle name="Input 168 2 8 2" xfId="19744" xr:uid="{00000000-0005-0000-0000-0000134D0000}"/>
    <cellStyle name="Input 168 2 8 3" xfId="19745" xr:uid="{00000000-0005-0000-0000-0000144D0000}"/>
    <cellStyle name="Input 168 2 8 4" xfId="19746" xr:uid="{00000000-0005-0000-0000-0000154D0000}"/>
    <cellStyle name="Input 168 2 9" xfId="19747" xr:uid="{00000000-0005-0000-0000-0000164D0000}"/>
    <cellStyle name="Input 168 3" xfId="19748" xr:uid="{00000000-0005-0000-0000-0000174D0000}"/>
    <cellStyle name="Input 168 3 10" xfId="19749" xr:uid="{00000000-0005-0000-0000-0000184D0000}"/>
    <cellStyle name="Input 168 3 2" xfId="19750" xr:uid="{00000000-0005-0000-0000-0000194D0000}"/>
    <cellStyle name="Input 168 3 2 2" xfId="19751" xr:uid="{00000000-0005-0000-0000-00001A4D0000}"/>
    <cellStyle name="Input 168 3 2 3" xfId="19752" xr:uid="{00000000-0005-0000-0000-00001B4D0000}"/>
    <cellStyle name="Input 168 3 2 4" xfId="19753" xr:uid="{00000000-0005-0000-0000-00001C4D0000}"/>
    <cellStyle name="Input 168 3 3" xfId="19754" xr:uid="{00000000-0005-0000-0000-00001D4D0000}"/>
    <cellStyle name="Input 168 3 3 2" xfId="19755" xr:uid="{00000000-0005-0000-0000-00001E4D0000}"/>
    <cellStyle name="Input 168 3 3 3" xfId="19756" xr:uid="{00000000-0005-0000-0000-00001F4D0000}"/>
    <cellStyle name="Input 168 3 3 4" xfId="19757" xr:uid="{00000000-0005-0000-0000-0000204D0000}"/>
    <cellStyle name="Input 168 3 4" xfId="19758" xr:uid="{00000000-0005-0000-0000-0000214D0000}"/>
    <cellStyle name="Input 168 3 4 2" xfId="19759" xr:uid="{00000000-0005-0000-0000-0000224D0000}"/>
    <cellStyle name="Input 168 3 4 3" xfId="19760" xr:uid="{00000000-0005-0000-0000-0000234D0000}"/>
    <cellStyle name="Input 168 3 4 4" xfId="19761" xr:uid="{00000000-0005-0000-0000-0000244D0000}"/>
    <cellStyle name="Input 168 3 5" xfId="19762" xr:uid="{00000000-0005-0000-0000-0000254D0000}"/>
    <cellStyle name="Input 168 3 5 2" xfId="19763" xr:uid="{00000000-0005-0000-0000-0000264D0000}"/>
    <cellStyle name="Input 168 3 5 3" xfId="19764" xr:uid="{00000000-0005-0000-0000-0000274D0000}"/>
    <cellStyle name="Input 168 3 5 4" xfId="19765" xr:uid="{00000000-0005-0000-0000-0000284D0000}"/>
    <cellStyle name="Input 168 3 6" xfId="19766" xr:uid="{00000000-0005-0000-0000-0000294D0000}"/>
    <cellStyle name="Input 168 3 6 2" xfId="19767" xr:uid="{00000000-0005-0000-0000-00002A4D0000}"/>
    <cellStyle name="Input 168 3 6 3" xfId="19768" xr:uid="{00000000-0005-0000-0000-00002B4D0000}"/>
    <cellStyle name="Input 168 3 6 4" xfId="19769" xr:uid="{00000000-0005-0000-0000-00002C4D0000}"/>
    <cellStyle name="Input 168 3 7" xfId="19770" xr:uid="{00000000-0005-0000-0000-00002D4D0000}"/>
    <cellStyle name="Input 168 3 7 2" xfId="19771" xr:uid="{00000000-0005-0000-0000-00002E4D0000}"/>
    <cellStyle name="Input 168 3 7 3" xfId="19772" xr:uid="{00000000-0005-0000-0000-00002F4D0000}"/>
    <cellStyle name="Input 168 3 7 4" xfId="19773" xr:uid="{00000000-0005-0000-0000-0000304D0000}"/>
    <cellStyle name="Input 168 3 8" xfId="19774" xr:uid="{00000000-0005-0000-0000-0000314D0000}"/>
    <cellStyle name="Input 168 3 9" xfId="19775" xr:uid="{00000000-0005-0000-0000-0000324D0000}"/>
    <cellStyle name="Input 168 4" xfId="19776" xr:uid="{00000000-0005-0000-0000-0000334D0000}"/>
    <cellStyle name="Input 168 4 2" xfId="19777" xr:uid="{00000000-0005-0000-0000-0000344D0000}"/>
    <cellStyle name="Input 168 4 2 2" xfId="19778" xr:uid="{00000000-0005-0000-0000-0000354D0000}"/>
    <cellStyle name="Input 168 4 2 3" xfId="19779" xr:uid="{00000000-0005-0000-0000-0000364D0000}"/>
    <cellStyle name="Input 168 4 2 4" xfId="19780" xr:uid="{00000000-0005-0000-0000-0000374D0000}"/>
    <cellStyle name="Input 168 4 3" xfId="19781" xr:uid="{00000000-0005-0000-0000-0000384D0000}"/>
    <cellStyle name="Input 168 4 3 2" xfId="19782" xr:uid="{00000000-0005-0000-0000-0000394D0000}"/>
    <cellStyle name="Input 168 4 3 3" xfId="19783" xr:uid="{00000000-0005-0000-0000-00003A4D0000}"/>
    <cellStyle name="Input 168 4 3 4" xfId="19784" xr:uid="{00000000-0005-0000-0000-00003B4D0000}"/>
    <cellStyle name="Input 168 4 4" xfId="19785" xr:uid="{00000000-0005-0000-0000-00003C4D0000}"/>
    <cellStyle name="Input 168 4 4 2" xfId="19786" xr:uid="{00000000-0005-0000-0000-00003D4D0000}"/>
    <cellStyle name="Input 168 4 4 3" xfId="19787" xr:uid="{00000000-0005-0000-0000-00003E4D0000}"/>
    <cellStyle name="Input 168 4 4 4" xfId="19788" xr:uid="{00000000-0005-0000-0000-00003F4D0000}"/>
    <cellStyle name="Input 168 4 5" xfId="19789" xr:uid="{00000000-0005-0000-0000-0000404D0000}"/>
    <cellStyle name="Input 168 4 5 2" xfId="19790" xr:uid="{00000000-0005-0000-0000-0000414D0000}"/>
    <cellStyle name="Input 168 4 5 3" xfId="19791" xr:uid="{00000000-0005-0000-0000-0000424D0000}"/>
    <cellStyle name="Input 168 4 5 4" xfId="19792" xr:uid="{00000000-0005-0000-0000-0000434D0000}"/>
    <cellStyle name="Input 168 4 6" xfId="19793" xr:uid="{00000000-0005-0000-0000-0000444D0000}"/>
    <cellStyle name="Input 168 4 6 2" xfId="19794" xr:uid="{00000000-0005-0000-0000-0000454D0000}"/>
    <cellStyle name="Input 168 4 6 3" xfId="19795" xr:uid="{00000000-0005-0000-0000-0000464D0000}"/>
    <cellStyle name="Input 168 4 6 4" xfId="19796" xr:uid="{00000000-0005-0000-0000-0000474D0000}"/>
    <cellStyle name="Input 168 4 7" xfId="19797" xr:uid="{00000000-0005-0000-0000-0000484D0000}"/>
    <cellStyle name="Input 168 4 8" xfId="19798" xr:uid="{00000000-0005-0000-0000-0000494D0000}"/>
    <cellStyle name="Input 168 4 9" xfId="19799" xr:uid="{00000000-0005-0000-0000-00004A4D0000}"/>
    <cellStyle name="Input 168 5" xfId="19800" xr:uid="{00000000-0005-0000-0000-00004B4D0000}"/>
    <cellStyle name="Input 168 5 2" xfId="19801" xr:uid="{00000000-0005-0000-0000-00004C4D0000}"/>
    <cellStyle name="Input 168 5 3" xfId="19802" xr:uid="{00000000-0005-0000-0000-00004D4D0000}"/>
    <cellStyle name="Input 168 5 4" xfId="19803" xr:uid="{00000000-0005-0000-0000-00004E4D0000}"/>
    <cellStyle name="Input 168 6" xfId="19804" xr:uid="{00000000-0005-0000-0000-00004F4D0000}"/>
    <cellStyle name="Input 168 6 2" xfId="19805" xr:uid="{00000000-0005-0000-0000-0000504D0000}"/>
    <cellStyle name="Input 168 6 3" xfId="19806" xr:uid="{00000000-0005-0000-0000-0000514D0000}"/>
    <cellStyle name="Input 168 6 4" xfId="19807" xr:uid="{00000000-0005-0000-0000-0000524D0000}"/>
    <cellStyle name="Input 168 7" xfId="19808" xr:uid="{00000000-0005-0000-0000-0000534D0000}"/>
    <cellStyle name="Input 168 7 2" xfId="19809" xr:uid="{00000000-0005-0000-0000-0000544D0000}"/>
    <cellStyle name="Input 168 7 3" xfId="19810" xr:uid="{00000000-0005-0000-0000-0000554D0000}"/>
    <cellStyle name="Input 168 7 4" xfId="19811" xr:uid="{00000000-0005-0000-0000-0000564D0000}"/>
    <cellStyle name="Input 168 8" xfId="19812" xr:uid="{00000000-0005-0000-0000-0000574D0000}"/>
    <cellStyle name="Input 168 8 2" xfId="19813" xr:uid="{00000000-0005-0000-0000-0000584D0000}"/>
    <cellStyle name="Input 168 8 3" xfId="19814" xr:uid="{00000000-0005-0000-0000-0000594D0000}"/>
    <cellStyle name="Input 168 8 4" xfId="19815" xr:uid="{00000000-0005-0000-0000-00005A4D0000}"/>
    <cellStyle name="Input 168 9" xfId="19816" xr:uid="{00000000-0005-0000-0000-00005B4D0000}"/>
    <cellStyle name="Input 169" xfId="19817" xr:uid="{00000000-0005-0000-0000-00005C4D0000}"/>
    <cellStyle name="Input 169 10" xfId="19818" xr:uid="{00000000-0005-0000-0000-00005D4D0000}"/>
    <cellStyle name="Input 169 11" xfId="19819" xr:uid="{00000000-0005-0000-0000-00005E4D0000}"/>
    <cellStyle name="Input 169 2" xfId="19820" xr:uid="{00000000-0005-0000-0000-00005F4D0000}"/>
    <cellStyle name="Input 169 2 10" xfId="19821" xr:uid="{00000000-0005-0000-0000-0000604D0000}"/>
    <cellStyle name="Input 169 2 11" xfId="19822" xr:uid="{00000000-0005-0000-0000-0000614D0000}"/>
    <cellStyle name="Input 169 2 2" xfId="19823" xr:uid="{00000000-0005-0000-0000-0000624D0000}"/>
    <cellStyle name="Input 169 2 2 2" xfId="19824" xr:uid="{00000000-0005-0000-0000-0000634D0000}"/>
    <cellStyle name="Input 169 2 2 3" xfId="19825" xr:uid="{00000000-0005-0000-0000-0000644D0000}"/>
    <cellStyle name="Input 169 2 2 4" xfId="19826" xr:uid="{00000000-0005-0000-0000-0000654D0000}"/>
    <cellStyle name="Input 169 2 3" xfId="19827" xr:uid="{00000000-0005-0000-0000-0000664D0000}"/>
    <cellStyle name="Input 169 2 3 2" xfId="19828" xr:uid="{00000000-0005-0000-0000-0000674D0000}"/>
    <cellStyle name="Input 169 2 3 3" xfId="19829" xr:uid="{00000000-0005-0000-0000-0000684D0000}"/>
    <cellStyle name="Input 169 2 3 4" xfId="19830" xr:uid="{00000000-0005-0000-0000-0000694D0000}"/>
    <cellStyle name="Input 169 2 4" xfId="19831" xr:uid="{00000000-0005-0000-0000-00006A4D0000}"/>
    <cellStyle name="Input 169 2 4 2" xfId="19832" xr:uid="{00000000-0005-0000-0000-00006B4D0000}"/>
    <cellStyle name="Input 169 2 4 3" xfId="19833" xr:uid="{00000000-0005-0000-0000-00006C4D0000}"/>
    <cellStyle name="Input 169 2 4 4" xfId="19834" xr:uid="{00000000-0005-0000-0000-00006D4D0000}"/>
    <cellStyle name="Input 169 2 5" xfId="19835" xr:uid="{00000000-0005-0000-0000-00006E4D0000}"/>
    <cellStyle name="Input 169 2 5 2" xfId="19836" xr:uid="{00000000-0005-0000-0000-00006F4D0000}"/>
    <cellStyle name="Input 169 2 5 3" xfId="19837" xr:uid="{00000000-0005-0000-0000-0000704D0000}"/>
    <cellStyle name="Input 169 2 5 4" xfId="19838" xr:uid="{00000000-0005-0000-0000-0000714D0000}"/>
    <cellStyle name="Input 169 2 6" xfId="19839" xr:uid="{00000000-0005-0000-0000-0000724D0000}"/>
    <cellStyle name="Input 169 2 6 2" xfId="19840" xr:uid="{00000000-0005-0000-0000-0000734D0000}"/>
    <cellStyle name="Input 169 2 6 3" xfId="19841" xr:uid="{00000000-0005-0000-0000-0000744D0000}"/>
    <cellStyle name="Input 169 2 6 4" xfId="19842" xr:uid="{00000000-0005-0000-0000-0000754D0000}"/>
    <cellStyle name="Input 169 2 7" xfId="19843" xr:uid="{00000000-0005-0000-0000-0000764D0000}"/>
    <cellStyle name="Input 169 2 7 2" xfId="19844" xr:uid="{00000000-0005-0000-0000-0000774D0000}"/>
    <cellStyle name="Input 169 2 7 3" xfId="19845" xr:uid="{00000000-0005-0000-0000-0000784D0000}"/>
    <cellStyle name="Input 169 2 7 4" xfId="19846" xr:uid="{00000000-0005-0000-0000-0000794D0000}"/>
    <cellStyle name="Input 169 2 8" xfId="19847" xr:uid="{00000000-0005-0000-0000-00007A4D0000}"/>
    <cellStyle name="Input 169 2 8 2" xfId="19848" xr:uid="{00000000-0005-0000-0000-00007B4D0000}"/>
    <cellStyle name="Input 169 2 8 3" xfId="19849" xr:uid="{00000000-0005-0000-0000-00007C4D0000}"/>
    <cellStyle name="Input 169 2 8 4" xfId="19850" xr:uid="{00000000-0005-0000-0000-00007D4D0000}"/>
    <cellStyle name="Input 169 2 9" xfId="19851" xr:uid="{00000000-0005-0000-0000-00007E4D0000}"/>
    <cellStyle name="Input 169 3" xfId="19852" xr:uid="{00000000-0005-0000-0000-00007F4D0000}"/>
    <cellStyle name="Input 169 3 10" xfId="19853" xr:uid="{00000000-0005-0000-0000-0000804D0000}"/>
    <cellStyle name="Input 169 3 2" xfId="19854" xr:uid="{00000000-0005-0000-0000-0000814D0000}"/>
    <cellStyle name="Input 169 3 2 2" xfId="19855" xr:uid="{00000000-0005-0000-0000-0000824D0000}"/>
    <cellStyle name="Input 169 3 2 3" xfId="19856" xr:uid="{00000000-0005-0000-0000-0000834D0000}"/>
    <cellStyle name="Input 169 3 2 4" xfId="19857" xr:uid="{00000000-0005-0000-0000-0000844D0000}"/>
    <cellStyle name="Input 169 3 3" xfId="19858" xr:uid="{00000000-0005-0000-0000-0000854D0000}"/>
    <cellStyle name="Input 169 3 3 2" xfId="19859" xr:uid="{00000000-0005-0000-0000-0000864D0000}"/>
    <cellStyle name="Input 169 3 3 3" xfId="19860" xr:uid="{00000000-0005-0000-0000-0000874D0000}"/>
    <cellStyle name="Input 169 3 3 4" xfId="19861" xr:uid="{00000000-0005-0000-0000-0000884D0000}"/>
    <cellStyle name="Input 169 3 4" xfId="19862" xr:uid="{00000000-0005-0000-0000-0000894D0000}"/>
    <cellStyle name="Input 169 3 4 2" xfId="19863" xr:uid="{00000000-0005-0000-0000-00008A4D0000}"/>
    <cellStyle name="Input 169 3 4 3" xfId="19864" xr:uid="{00000000-0005-0000-0000-00008B4D0000}"/>
    <cellStyle name="Input 169 3 4 4" xfId="19865" xr:uid="{00000000-0005-0000-0000-00008C4D0000}"/>
    <cellStyle name="Input 169 3 5" xfId="19866" xr:uid="{00000000-0005-0000-0000-00008D4D0000}"/>
    <cellStyle name="Input 169 3 5 2" xfId="19867" xr:uid="{00000000-0005-0000-0000-00008E4D0000}"/>
    <cellStyle name="Input 169 3 5 3" xfId="19868" xr:uid="{00000000-0005-0000-0000-00008F4D0000}"/>
    <cellStyle name="Input 169 3 5 4" xfId="19869" xr:uid="{00000000-0005-0000-0000-0000904D0000}"/>
    <cellStyle name="Input 169 3 6" xfId="19870" xr:uid="{00000000-0005-0000-0000-0000914D0000}"/>
    <cellStyle name="Input 169 3 6 2" xfId="19871" xr:uid="{00000000-0005-0000-0000-0000924D0000}"/>
    <cellStyle name="Input 169 3 6 3" xfId="19872" xr:uid="{00000000-0005-0000-0000-0000934D0000}"/>
    <cellStyle name="Input 169 3 6 4" xfId="19873" xr:uid="{00000000-0005-0000-0000-0000944D0000}"/>
    <cellStyle name="Input 169 3 7" xfId="19874" xr:uid="{00000000-0005-0000-0000-0000954D0000}"/>
    <cellStyle name="Input 169 3 7 2" xfId="19875" xr:uid="{00000000-0005-0000-0000-0000964D0000}"/>
    <cellStyle name="Input 169 3 7 3" xfId="19876" xr:uid="{00000000-0005-0000-0000-0000974D0000}"/>
    <cellStyle name="Input 169 3 7 4" xfId="19877" xr:uid="{00000000-0005-0000-0000-0000984D0000}"/>
    <cellStyle name="Input 169 3 8" xfId="19878" xr:uid="{00000000-0005-0000-0000-0000994D0000}"/>
    <cellStyle name="Input 169 3 9" xfId="19879" xr:uid="{00000000-0005-0000-0000-00009A4D0000}"/>
    <cellStyle name="Input 169 4" xfId="19880" xr:uid="{00000000-0005-0000-0000-00009B4D0000}"/>
    <cellStyle name="Input 169 4 2" xfId="19881" xr:uid="{00000000-0005-0000-0000-00009C4D0000}"/>
    <cellStyle name="Input 169 4 2 2" xfId="19882" xr:uid="{00000000-0005-0000-0000-00009D4D0000}"/>
    <cellStyle name="Input 169 4 2 3" xfId="19883" xr:uid="{00000000-0005-0000-0000-00009E4D0000}"/>
    <cellStyle name="Input 169 4 2 4" xfId="19884" xr:uid="{00000000-0005-0000-0000-00009F4D0000}"/>
    <cellStyle name="Input 169 4 3" xfId="19885" xr:uid="{00000000-0005-0000-0000-0000A04D0000}"/>
    <cellStyle name="Input 169 4 3 2" xfId="19886" xr:uid="{00000000-0005-0000-0000-0000A14D0000}"/>
    <cellStyle name="Input 169 4 3 3" xfId="19887" xr:uid="{00000000-0005-0000-0000-0000A24D0000}"/>
    <cellStyle name="Input 169 4 3 4" xfId="19888" xr:uid="{00000000-0005-0000-0000-0000A34D0000}"/>
    <cellStyle name="Input 169 4 4" xfId="19889" xr:uid="{00000000-0005-0000-0000-0000A44D0000}"/>
    <cellStyle name="Input 169 4 4 2" xfId="19890" xr:uid="{00000000-0005-0000-0000-0000A54D0000}"/>
    <cellStyle name="Input 169 4 4 3" xfId="19891" xr:uid="{00000000-0005-0000-0000-0000A64D0000}"/>
    <cellStyle name="Input 169 4 4 4" xfId="19892" xr:uid="{00000000-0005-0000-0000-0000A74D0000}"/>
    <cellStyle name="Input 169 4 5" xfId="19893" xr:uid="{00000000-0005-0000-0000-0000A84D0000}"/>
    <cellStyle name="Input 169 4 5 2" xfId="19894" xr:uid="{00000000-0005-0000-0000-0000A94D0000}"/>
    <cellStyle name="Input 169 4 5 3" xfId="19895" xr:uid="{00000000-0005-0000-0000-0000AA4D0000}"/>
    <cellStyle name="Input 169 4 5 4" xfId="19896" xr:uid="{00000000-0005-0000-0000-0000AB4D0000}"/>
    <cellStyle name="Input 169 4 6" xfId="19897" xr:uid="{00000000-0005-0000-0000-0000AC4D0000}"/>
    <cellStyle name="Input 169 4 6 2" xfId="19898" xr:uid="{00000000-0005-0000-0000-0000AD4D0000}"/>
    <cellStyle name="Input 169 4 6 3" xfId="19899" xr:uid="{00000000-0005-0000-0000-0000AE4D0000}"/>
    <cellStyle name="Input 169 4 6 4" xfId="19900" xr:uid="{00000000-0005-0000-0000-0000AF4D0000}"/>
    <cellStyle name="Input 169 4 7" xfId="19901" xr:uid="{00000000-0005-0000-0000-0000B04D0000}"/>
    <cellStyle name="Input 169 4 8" xfId="19902" xr:uid="{00000000-0005-0000-0000-0000B14D0000}"/>
    <cellStyle name="Input 169 4 9" xfId="19903" xr:uid="{00000000-0005-0000-0000-0000B24D0000}"/>
    <cellStyle name="Input 169 5" xfId="19904" xr:uid="{00000000-0005-0000-0000-0000B34D0000}"/>
    <cellStyle name="Input 169 5 2" xfId="19905" xr:uid="{00000000-0005-0000-0000-0000B44D0000}"/>
    <cellStyle name="Input 169 5 3" xfId="19906" xr:uid="{00000000-0005-0000-0000-0000B54D0000}"/>
    <cellStyle name="Input 169 5 4" xfId="19907" xr:uid="{00000000-0005-0000-0000-0000B64D0000}"/>
    <cellStyle name="Input 169 6" xfId="19908" xr:uid="{00000000-0005-0000-0000-0000B74D0000}"/>
    <cellStyle name="Input 169 6 2" xfId="19909" xr:uid="{00000000-0005-0000-0000-0000B84D0000}"/>
    <cellStyle name="Input 169 6 3" xfId="19910" xr:uid="{00000000-0005-0000-0000-0000B94D0000}"/>
    <cellStyle name="Input 169 6 4" xfId="19911" xr:uid="{00000000-0005-0000-0000-0000BA4D0000}"/>
    <cellStyle name="Input 169 7" xfId="19912" xr:uid="{00000000-0005-0000-0000-0000BB4D0000}"/>
    <cellStyle name="Input 169 7 2" xfId="19913" xr:uid="{00000000-0005-0000-0000-0000BC4D0000}"/>
    <cellStyle name="Input 169 7 3" xfId="19914" xr:uid="{00000000-0005-0000-0000-0000BD4D0000}"/>
    <cellStyle name="Input 169 7 4" xfId="19915" xr:uid="{00000000-0005-0000-0000-0000BE4D0000}"/>
    <cellStyle name="Input 169 8" xfId="19916" xr:uid="{00000000-0005-0000-0000-0000BF4D0000}"/>
    <cellStyle name="Input 169 8 2" xfId="19917" xr:uid="{00000000-0005-0000-0000-0000C04D0000}"/>
    <cellStyle name="Input 169 8 3" xfId="19918" xr:uid="{00000000-0005-0000-0000-0000C14D0000}"/>
    <cellStyle name="Input 169 8 4" xfId="19919" xr:uid="{00000000-0005-0000-0000-0000C24D0000}"/>
    <cellStyle name="Input 169 9" xfId="19920" xr:uid="{00000000-0005-0000-0000-0000C34D0000}"/>
    <cellStyle name="Input 17" xfId="19921" xr:uid="{00000000-0005-0000-0000-0000C44D0000}"/>
    <cellStyle name="Input 17 10" xfId="19922" xr:uid="{00000000-0005-0000-0000-0000C54D0000}"/>
    <cellStyle name="Input 17 10 2" xfId="19923" xr:uid="{00000000-0005-0000-0000-0000C64D0000}"/>
    <cellStyle name="Input 17 10 3" xfId="19924" xr:uid="{00000000-0005-0000-0000-0000C74D0000}"/>
    <cellStyle name="Input 17 10 4" xfId="19925" xr:uid="{00000000-0005-0000-0000-0000C84D0000}"/>
    <cellStyle name="Input 17 11" xfId="19926" xr:uid="{00000000-0005-0000-0000-0000C94D0000}"/>
    <cellStyle name="Input 17 11 2" xfId="19927" xr:uid="{00000000-0005-0000-0000-0000CA4D0000}"/>
    <cellStyle name="Input 17 11 3" xfId="19928" xr:uid="{00000000-0005-0000-0000-0000CB4D0000}"/>
    <cellStyle name="Input 17 11 4" xfId="19929" xr:uid="{00000000-0005-0000-0000-0000CC4D0000}"/>
    <cellStyle name="Input 17 12" xfId="19930" xr:uid="{00000000-0005-0000-0000-0000CD4D0000}"/>
    <cellStyle name="Input 17 13" xfId="19931" xr:uid="{00000000-0005-0000-0000-0000CE4D0000}"/>
    <cellStyle name="Input 17 14" xfId="19932" xr:uid="{00000000-0005-0000-0000-0000CF4D0000}"/>
    <cellStyle name="Input 17 2" xfId="19933" xr:uid="{00000000-0005-0000-0000-0000D04D0000}"/>
    <cellStyle name="Input 17 2 10" xfId="19934" xr:uid="{00000000-0005-0000-0000-0000D14D0000}"/>
    <cellStyle name="Input 17 2 11" xfId="19935" xr:uid="{00000000-0005-0000-0000-0000D24D0000}"/>
    <cellStyle name="Input 17 2 2" xfId="19936" xr:uid="{00000000-0005-0000-0000-0000D34D0000}"/>
    <cellStyle name="Input 17 2 2 2" xfId="19937" xr:uid="{00000000-0005-0000-0000-0000D44D0000}"/>
    <cellStyle name="Input 17 2 2 3" xfId="19938" xr:uid="{00000000-0005-0000-0000-0000D54D0000}"/>
    <cellStyle name="Input 17 2 2 4" xfId="19939" xr:uid="{00000000-0005-0000-0000-0000D64D0000}"/>
    <cellStyle name="Input 17 2 3" xfId="19940" xr:uid="{00000000-0005-0000-0000-0000D74D0000}"/>
    <cellStyle name="Input 17 2 3 2" xfId="19941" xr:uid="{00000000-0005-0000-0000-0000D84D0000}"/>
    <cellStyle name="Input 17 2 3 3" xfId="19942" xr:uid="{00000000-0005-0000-0000-0000D94D0000}"/>
    <cellStyle name="Input 17 2 3 4" xfId="19943" xr:uid="{00000000-0005-0000-0000-0000DA4D0000}"/>
    <cellStyle name="Input 17 2 4" xfId="19944" xr:uid="{00000000-0005-0000-0000-0000DB4D0000}"/>
    <cellStyle name="Input 17 2 4 2" xfId="19945" xr:uid="{00000000-0005-0000-0000-0000DC4D0000}"/>
    <cellStyle name="Input 17 2 4 3" xfId="19946" xr:uid="{00000000-0005-0000-0000-0000DD4D0000}"/>
    <cellStyle name="Input 17 2 4 4" xfId="19947" xr:uid="{00000000-0005-0000-0000-0000DE4D0000}"/>
    <cellStyle name="Input 17 2 5" xfId="19948" xr:uid="{00000000-0005-0000-0000-0000DF4D0000}"/>
    <cellStyle name="Input 17 2 5 2" xfId="19949" xr:uid="{00000000-0005-0000-0000-0000E04D0000}"/>
    <cellStyle name="Input 17 2 5 3" xfId="19950" xr:uid="{00000000-0005-0000-0000-0000E14D0000}"/>
    <cellStyle name="Input 17 2 5 4" xfId="19951" xr:uid="{00000000-0005-0000-0000-0000E24D0000}"/>
    <cellStyle name="Input 17 2 6" xfId="19952" xr:uid="{00000000-0005-0000-0000-0000E34D0000}"/>
    <cellStyle name="Input 17 2 6 2" xfId="19953" xr:uid="{00000000-0005-0000-0000-0000E44D0000}"/>
    <cellStyle name="Input 17 2 6 3" xfId="19954" xr:uid="{00000000-0005-0000-0000-0000E54D0000}"/>
    <cellStyle name="Input 17 2 6 4" xfId="19955" xr:uid="{00000000-0005-0000-0000-0000E64D0000}"/>
    <cellStyle name="Input 17 2 7" xfId="19956" xr:uid="{00000000-0005-0000-0000-0000E74D0000}"/>
    <cellStyle name="Input 17 2 7 2" xfId="19957" xr:uid="{00000000-0005-0000-0000-0000E84D0000}"/>
    <cellStyle name="Input 17 2 7 3" xfId="19958" xr:uid="{00000000-0005-0000-0000-0000E94D0000}"/>
    <cellStyle name="Input 17 2 7 4" xfId="19959" xr:uid="{00000000-0005-0000-0000-0000EA4D0000}"/>
    <cellStyle name="Input 17 2 8" xfId="19960" xr:uid="{00000000-0005-0000-0000-0000EB4D0000}"/>
    <cellStyle name="Input 17 2 8 2" xfId="19961" xr:uid="{00000000-0005-0000-0000-0000EC4D0000}"/>
    <cellStyle name="Input 17 2 8 3" xfId="19962" xr:uid="{00000000-0005-0000-0000-0000ED4D0000}"/>
    <cellStyle name="Input 17 2 8 4" xfId="19963" xr:uid="{00000000-0005-0000-0000-0000EE4D0000}"/>
    <cellStyle name="Input 17 2 9" xfId="19964" xr:uid="{00000000-0005-0000-0000-0000EF4D0000}"/>
    <cellStyle name="Input 17 3" xfId="19965" xr:uid="{00000000-0005-0000-0000-0000F04D0000}"/>
    <cellStyle name="Input 17 3 10" xfId="19966" xr:uid="{00000000-0005-0000-0000-0000F14D0000}"/>
    <cellStyle name="Input 17 3 2" xfId="19967" xr:uid="{00000000-0005-0000-0000-0000F24D0000}"/>
    <cellStyle name="Input 17 3 2 2" xfId="19968" xr:uid="{00000000-0005-0000-0000-0000F34D0000}"/>
    <cellStyle name="Input 17 3 2 3" xfId="19969" xr:uid="{00000000-0005-0000-0000-0000F44D0000}"/>
    <cellStyle name="Input 17 3 2 4" xfId="19970" xr:uid="{00000000-0005-0000-0000-0000F54D0000}"/>
    <cellStyle name="Input 17 3 3" xfId="19971" xr:uid="{00000000-0005-0000-0000-0000F64D0000}"/>
    <cellStyle name="Input 17 3 3 2" xfId="19972" xr:uid="{00000000-0005-0000-0000-0000F74D0000}"/>
    <cellStyle name="Input 17 3 3 3" xfId="19973" xr:uid="{00000000-0005-0000-0000-0000F84D0000}"/>
    <cellStyle name="Input 17 3 3 4" xfId="19974" xr:uid="{00000000-0005-0000-0000-0000F94D0000}"/>
    <cellStyle name="Input 17 3 4" xfId="19975" xr:uid="{00000000-0005-0000-0000-0000FA4D0000}"/>
    <cellStyle name="Input 17 3 4 2" xfId="19976" xr:uid="{00000000-0005-0000-0000-0000FB4D0000}"/>
    <cellStyle name="Input 17 3 4 3" xfId="19977" xr:uid="{00000000-0005-0000-0000-0000FC4D0000}"/>
    <cellStyle name="Input 17 3 4 4" xfId="19978" xr:uid="{00000000-0005-0000-0000-0000FD4D0000}"/>
    <cellStyle name="Input 17 3 5" xfId="19979" xr:uid="{00000000-0005-0000-0000-0000FE4D0000}"/>
    <cellStyle name="Input 17 3 5 2" xfId="19980" xr:uid="{00000000-0005-0000-0000-0000FF4D0000}"/>
    <cellStyle name="Input 17 3 5 3" xfId="19981" xr:uid="{00000000-0005-0000-0000-0000004E0000}"/>
    <cellStyle name="Input 17 3 5 4" xfId="19982" xr:uid="{00000000-0005-0000-0000-0000014E0000}"/>
    <cellStyle name="Input 17 3 6" xfId="19983" xr:uid="{00000000-0005-0000-0000-0000024E0000}"/>
    <cellStyle name="Input 17 3 6 2" xfId="19984" xr:uid="{00000000-0005-0000-0000-0000034E0000}"/>
    <cellStyle name="Input 17 3 6 3" xfId="19985" xr:uid="{00000000-0005-0000-0000-0000044E0000}"/>
    <cellStyle name="Input 17 3 6 4" xfId="19986" xr:uid="{00000000-0005-0000-0000-0000054E0000}"/>
    <cellStyle name="Input 17 3 7" xfId="19987" xr:uid="{00000000-0005-0000-0000-0000064E0000}"/>
    <cellStyle name="Input 17 3 7 2" xfId="19988" xr:uid="{00000000-0005-0000-0000-0000074E0000}"/>
    <cellStyle name="Input 17 3 7 3" xfId="19989" xr:uid="{00000000-0005-0000-0000-0000084E0000}"/>
    <cellStyle name="Input 17 3 7 4" xfId="19990" xr:uid="{00000000-0005-0000-0000-0000094E0000}"/>
    <cellStyle name="Input 17 3 8" xfId="19991" xr:uid="{00000000-0005-0000-0000-00000A4E0000}"/>
    <cellStyle name="Input 17 3 9" xfId="19992" xr:uid="{00000000-0005-0000-0000-00000B4E0000}"/>
    <cellStyle name="Input 17 4" xfId="19993" xr:uid="{00000000-0005-0000-0000-00000C4E0000}"/>
    <cellStyle name="Input 17 4 2" xfId="19994" xr:uid="{00000000-0005-0000-0000-00000D4E0000}"/>
    <cellStyle name="Input 17 4 2 2" xfId="19995" xr:uid="{00000000-0005-0000-0000-00000E4E0000}"/>
    <cellStyle name="Input 17 4 2 3" xfId="19996" xr:uid="{00000000-0005-0000-0000-00000F4E0000}"/>
    <cellStyle name="Input 17 4 2 4" xfId="19997" xr:uid="{00000000-0005-0000-0000-0000104E0000}"/>
    <cellStyle name="Input 17 4 3" xfId="19998" xr:uid="{00000000-0005-0000-0000-0000114E0000}"/>
    <cellStyle name="Input 17 4 3 2" xfId="19999" xr:uid="{00000000-0005-0000-0000-0000124E0000}"/>
    <cellStyle name="Input 17 4 3 3" xfId="20000" xr:uid="{00000000-0005-0000-0000-0000134E0000}"/>
    <cellStyle name="Input 17 4 3 4" xfId="20001" xr:uid="{00000000-0005-0000-0000-0000144E0000}"/>
    <cellStyle name="Input 17 4 4" xfId="20002" xr:uid="{00000000-0005-0000-0000-0000154E0000}"/>
    <cellStyle name="Input 17 4 4 2" xfId="20003" xr:uid="{00000000-0005-0000-0000-0000164E0000}"/>
    <cellStyle name="Input 17 4 4 3" xfId="20004" xr:uid="{00000000-0005-0000-0000-0000174E0000}"/>
    <cellStyle name="Input 17 4 4 4" xfId="20005" xr:uid="{00000000-0005-0000-0000-0000184E0000}"/>
    <cellStyle name="Input 17 4 5" xfId="20006" xr:uid="{00000000-0005-0000-0000-0000194E0000}"/>
    <cellStyle name="Input 17 4 5 2" xfId="20007" xr:uid="{00000000-0005-0000-0000-00001A4E0000}"/>
    <cellStyle name="Input 17 4 5 3" xfId="20008" xr:uid="{00000000-0005-0000-0000-00001B4E0000}"/>
    <cellStyle name="Input 17 4 5 4" xfId="20009" xr:uid="{00000000-0005-0000-0000-00001C4E0000}"/>
    <cellStyle name="Input 17 4 6" xfId="20010" xr:uid="{00000000-0005-0000-0000-00001D4E0000}"/>
    <cellStyle name="Input 17 4 6 2" xfId="20011" xr:uid="{00000000-0005-0000-0000-00001E4E0000}"/>
    <cellStyle name="Input 17 4 6 3" xfId="20012" xr:uid="{00000000-0005-0000-0000-00001F4E0000}"/>
    <cellStyle name="Input 17 4 6 4" xfId="20013" xr:uid="{00000000-0005-0000-0000-0000204E0000}"/>
    <cellStyle name="Input 17 4 7" xfId="20014" xr:uid="{00000000-0005-0000-0000-0000214E0000}"/>
    <cellStyle name="Input 17 4 8" xfId="20015" xr:uid="{00000000-0005-0000-0000-0000224E0000}"/>
    <cellStyle name="Input 17 4 9" xfId="20016" xr:uid="{00000000-0005-0000-0000-0000234E0000}"/>
    <cellStyle name="Input 17 5" xfId="20017" xr:uid="{00000000-0005-0000-0000-0000244E0000}"/>
    <cellStyle name="Input 17 5 2" xfId="20018" xr:uid="{00000000-0005-0000-0000-0000254E0000}"/>
    <cellStyle name="Input 17 5 2 2" xfId="20019" xr:uid="{00000000-0005-0000-0000-0000264E0000}"/>
    <cellStyle name="Input 17 5 2 3" xfId="20020" xr:uid="{00000000-0005-0000-0000-0000274E0000}"/>
    <cellStyle name="Input 17 5 2 4" xfId="20021" xr:uid="{00000000-0005-0000-0000-0000284E0000}"/>
    <cellStyle name="Input 17 5 3" xfId="20022" xr:uid="{00000000-0005-0000-0000-0000294E0000}"/>
    <cellStyle name="Input 17 5 3 2" xfId="20023" xr:uid="{00000000-0005-0000-0000-00002A4E0000}"/>
    <cellStyle name="Input 17 5 3 3" xfId="20024" xr:uid="{00000000-0005-0000-0000-00002B4E0000}"/>
    <cellStyle name="Input 17 5 3 4" xfId="20025" xr:uid="{00000000-0005-0000-0000-00002C4E0000}"/>
    <cellStyle name="Input 17 5 4" xfId="20026" xr:uid="{00000000-0005-0000-0000-00002D4E0000}"/>
    <cellStyle name="Input 17 5 4 2" xfId="20027" xr:uid="{00000000-0005-0000-0000-00002E4E0000}"/>
    <cellStyle name="Input 17 5 4 3" xfId="20028" xr:uid="{00000000-0005-0000-0000-00002F4E0000}"/>
    <cellStyle name="Input 17 5 4 4" xfId="20029" xr:uid="{00000000-0005-0000-0000-0000304E0000}"/>
    <cellStyle name="Input 17 5 5" xfId="20030" xr:uid="{00000000-0005-0000-0000-0000314E0000}"/>
    <cellStyle name="Input 17 5 5 2" xfId="20031" xr:uid="{00000000-0005-0000-0000-0000324E0000}"/>
    <cellStyle name="Input 17 5 5 3" xfId="20032" xr:uid="{00000000-0005-0000-0000-0000334E0000}"/>
    <cellStyle name="Input 17 5 5 4" xfId="20033" xr:uid="{00000000-0005-0000-0000-0000344E0000}"/>
    <cellStyle name="Input 17 5 6" xfId="20034" xr:uid="{00000000-0005-0000-0000-0000354E0000}"/>
    <cellStyle name="Input 17 5 6 2" xfId="20035" xr:uid="{00000000-0005-0000-0000-0000364E0000}"/>
    <cellStyle name="Input 17 5 6 3" xfId="20036" xr:uid="{00000000-0005-0000-0000-0000374E0000}"/>
    <cellStyle name="Input 17 5 6 4" xfId="20037" xr:uid="{00000000-0005-0000-0000-0000384E0000}"/>
    <cellStyle name="Input 17 5 7" xfId="20038" xr:uid="{00000000-0005-0000-0000-0000394E0000}"/>
    <cellStyle name="Input 17 5 8" xfId="20039" xr:uid="{00000000-0005-0000-0000-00003A4E0000}"/>
    <cellStyle name="Input 17 5 9" xfId="20040" xr:uid="{00000000-0005-0000-0000-00003B4E0000}"/>
    <cellStyle name="Input 17 6" xfId="20041" xr:uid="{00000000-0005-0000-0000-00003C4E0000}"/>
    <cellStyle name="Input 17 6 2" xfId="20042" xr:uid="{00000000-0005-0000-0000-00003D4E0000}"/>
    <cellStyle name="Input 17 6 2 2" xfId="20043" xr:uid="{00000000-0005-0000-0000-00003E4E0000}"/>
    <cellStyle name="Input 17 6 2 3" xfId="20044" xr:uid="{00000000-0005-0000-0000-00003F4E0000}"/>
    <cellStyle name="Input 17 6 2 4" xfId="20045" xr:uid="{00000000-0005-0000-0000-0000404E0000}"/>
    <cellStyle name="Input 17 6 3" xfId="20046" xr:uid="{00000000-0005-0000-0000-0000414E0000}"/>
    <cellStyle name="Input 17 6 3 2" xfId="20047" xr:uid="{00000000-0005-0000-0000-0000424E0000}"/>
    <cellStyle name="Input 17 6 3 3" xfId="20048" xr:uid="{00000000-0005-0000-0000-0000434E0000}"/>
    <cellStyle name="Input 17 6 3 4" xfId="20049" xr:uid="{00000000-0005-0000-0000-0000444E0000}"/>
    <cellStyle name="Input 17 6 4" xfId="20050" xr:uid="{00000000-0005-0000-0000-0000454E0000}"/>
    <cellStyle name="Input 17 6 4 2" xfId="20051" xr:uid="{00000000-0005-0000-0000-0000464E0000}"/>
    <cellStyle name="Input 17 6 4 3" xfId="20052" xr:uid="{00000000-0005-0000-0000-0000474E0000}"/>
    <cellStyle name="Input 17 6 4 4" xfId="20053" xr:uid="{00000000-0005-0000-0000-0000484E0000}"/>
    <cellStyle name="Input 17 6 5" xfId="20054" xr:uid="{00000000-0005-0000-0000-0000494E0000}"/>
    <cellStyle name="Input 17 6 5 2" xfId="20055" xr:uid="{00000000-0005-0000-0000-00004A4E0000}"/>
    <cellStyle name="Input 17 6 5 3" xfId="20056" xr:uid="{00000000-0005-0000-0000-00004B4E0000}"/>
    <cellStyle name="Input 17 6 5 4" xfId="20057" xr:uid="{00000000-0005-0000-0000-00004C4E0000}"/>
    <cellStyle name="Input 17 6 6" xfId="20058" xr:uid="{00000000-0005-0000-0000-00004D4E0000}"/>
    <cellStyle name="Input 17 6 6 2" xfId="20059" xr:uid="{00000000-0005-0000-0000-00004E4E0000}"/>
    <cellStyle name="Input 17 6 6 3" xfId="20060" xr:uid="{00000000-0005-0000-0000-00004F4E0000}"/>
    <cellStyle name="Input 17 6 6 4" xfId="20061" xr:uid="{00000000-0005-0000-0000-0000504E0000}"/>
    <cellStyle name="Input 17 6 7" xfId="20062" xr:uid="{00000000-0005-0000-0000-0000514E0000}"/>
    <cellStyle name="Input 17 6 8" xfId="20063" xr:uid="{00000000-0005-0000-0000-0000524E0000}"/>
    <cellStyle name="Input 17 6 9" xfId="20064" xr:uid="{00000000-0005-0000-0000-0000534E0000}"/>
    <cellStyle name="Input 17 7" xfId="20065" xr:uid="{00000000-0005-0000-0000-0000544E0000}"/>
    <cellStyle name="Input 17 7 10" xfId="20066" xr:uid="{00000000-0005-0000-0000-0000554E0000}"/>
    <cellStyle name="Input 17 7 2" xfId="20067" xr:uid="{00000000-0005-0000-0000-0000564E0000}"/>
    <cellStyle name="Input 17 7 2 2" xfId="20068" xr:uid="{00000000-0005-0000-0000-0000574E0000}"/>
    <cellStyle name="Input 17 7 2 3" xfId="20069" xr:uid="{00000000-0005-0000-0000-0000584E0000}"/>
    <cellStyle name="Input 17 7 2 4" xfId="20070" xr:uid="{00000000-0005-0000-0000-0000594E0000}"/>
    <cellStyle name="Input 17 7 3" xfId="20071" xr:uid="{00000000-0005-0000-0000-00005A4E0000}"/>
    <cellStyle name="Input 17 7 3 2" xfId="20072" xr:uid="{00000000-0005-0000-0000-00005B4E0000}"/>
    <cellStyle name="Input 17 7 3 3" xfId="20073" xr:uid="{00000000-0005-0000-0000-00005C4E0000}"/>
    <cellStyle name="Input 17 7 3 4" xfId="20074" xr:uid="{00000000-0005-0000-0000-00005D4E0000}"/>
    <cellStyle name="Input 17 7 4" xfId="20075" xr:uid="{00000000-0005-0000-0000-00005E4E0000}"/>
    <cellStyle name="Input 17 7 4 2" xfId="20076" xr:uid="{00000000-0005-0000-0000-00005F4E0000}"/>
    <cellStyle name="Input 17 7 4 3" xfId="20077" xr:uid="{00000000-0005-0000-0000-0000604E0000}"/>
    <cellStyle name="Input 17 7 4 4" xfId="20078" xr:uid="{00000000-0005-0000-0000-0000614E0000}"/>
    <cellStyle name="Input 17 7 5" xfId="20079" xr:uid="{00000000-0005-0000-0000-0000624E0000}"/>
    <cellStyle name="Input 17 7 5 2" xfId="20080" xr:uid="{00000000-0005-0000-0000-0000634E0000}"/>
    <cellStyle name="Input 17 7 5 3" xfId="20081" xr:uid="{00000000-0005-0000-0000-0000644E0000}"/>
    <cellStyle name="Input 17 7 5 4" xfId="20082" xr:uid="{00000000-0005-0000-0000-0000654E0000}"/>
    <cellStyle name="Input 17 7 6" xfId="20083" xr:uid="{00000000-0005-0000-0000-0000664E0000}"/>
    <cellStyle name="Input 17 7 6 2" xfId="20084" xr:uid="{00000000-0005-0000-0000-0000674E0000}"/>
    <cellStyle name="Input 17 7 6 3" xfId="20085" xr:uid="{00000000-0005-0000-0000-0000684E0000}"/>
    <cellStyle name="Input 17 7 6 4" xfId="20086" xr:uid="{00000000-0005-0000-0000-0000694E0000}"/>
    <cellStyle name="Input 17 7 7" xfId="20087" xr:uid="{00000000-0005-0000-0000-00006A4E0000}"/>
    <cellStyle name="Input 17 7 7 2" xfId="20088" xr:uid="{00000000-0005-0000-0000-00006B4E0000}"/>
    <cellStyle name="Input 17 7 7 3" xfId="20089" xr:uid="{00000000-0005-0000-0000-00006C4E0000}"/>
    <cellStyle name="Input 17 7 7 4" xfId="20090" xr:uid="{00000000-0005-0000-0000-00006D4E0000}"/>
    <cellStyle name="Input 17 7 8" xfId="20091" xr:uid="{00000000-0005-0000-0000-00006E4E0000}"/>
    <cellStyle name="Input 17 7 9" xfId="20092" xr:uid="{00000000-0005-0000-0000-00006F4E0000}"/>
    <cellStyle name="Input 17 8" xfId="20093" xr:uid="{00000000-0005-0000-0000-0000704E0000}"/>
    <cellStyle name="Input 17 8 2" xfId="20094" xr:uid="{00000000-0005-0000-0000-0000714E0000}"/>
    <cellStyle name="Input 17 8 3" xfId="20095" xr:uid="{00000000-0005-0000-0000-0000724E0000}"/>
    <cellStyle name="Input 17 8 4" xfId="20096" xr:uid="{00000000-0005-0000-0000-0000734E0000}"/>
    <cellStyle name="Input 17 9" xfId="20097" xr:uid="{00000000-0005-0000-0000-0000744E0000}"/>
    <cellStyle name="Input 17 9 2" xfId="20098" xr:uid="{00000000-0005-0000-0000-0000754E0000}"/>
    <cellStyle name="Input 17 9 3" xfId="20099" xr:uid="{00000000-0005-0000-0000-0000764E0000}"/>
    <cellStyle name="Input 17 9 4" xfId="20100" xr:uid="{00000000-0005-0000-0000-0000774E0000}"/>
    <cellStyle name="Input 170" xfId="20101" xr:uid="{00000000-0005-0000-0000-0000784E0000}"/>
    <cellStyle name="Input 170 10" xfId="20102" xr:uid="{00000000-0005-0000-0000-0000794E0000}"/>
    <cellStyle name="Input 170 11" xfId="20103" xr:uid="{00000000-0005-0000-0000-00007A4E0000}"/>
    <cellStyle name="Input 170 2" xfId="20104" xr:uid="{00000000-0005-0000-0000-00007B4E0000}"/>
    <cellStyle name="Input 170 2 10" xfId="20105" xr:uid="{00000000-0005-0000-0000-00007C4E0000}"/>
    <cellStyle name="Input 170 2 11" xfId="20106" xr:uid="{00000000-0005-0000-0000-00007D4E0000}"/>
    <cellStyle name="Input 170 2 2" xfId="20107" xr:uid="{00000000-0005-0000-0000-00007E4E0000}"/>
    <cellStyle name="Input 170 2 2 2" xfId="20108" xr:uid="{00000000-0005-0000-0000-00007F4E0000}"/>
    <cellStyle name="Input 170 2 2 3" xfId="20109" xr:uid="{00000000-0005-0000-0000-0000804E0000}"/>
    <cellStyle name="Input 170 2 2 4" xfId="20110" xr:uid="{00000000-0005-0000-0000-0000814E0000}"/>
    <cellStyle name="Input 170 2 3" xfId="20111" xr:uid="{00000000-0005-0000-0000-0000824E0000}"/>
    <cellStyle name="Input 170 2 3 2" xfId="20112" xr:uid="{00000000-0005-0000-0000-0000834E0000}"/>
    <cellStyle name="Input 170 2 3 3" xfId="20113" xr:uid="{00000000-0005-0000-0000-0000844E0000}"/>
    <cellStyle name="Input 170 2 3 4" xfId="20114" xr:uid="{00000000-0005-0000-0000-0000854E0000}"/>
    <cellStyle name="Input 170 2 4" xfId="20115" xr:uid="{00000000-0005-0000-0000-0000864E0000}"/>
    <cellStyle name="Input 170 2 4 2" xfId="20116" xr:uid="{00000000-0005-0000-0000-0000874E0000}"/>
    <cellStyle name="Input 170 2 4 3" xfId="20117" xr:uid="{00000000-0005-0000-0000-0000884E0000}"/>
    <cellStyle name="Input 170 2 4 4" xfId="20118" xr:uid="{00000000-0005-0000-0000-0000894E0000}"/>
    <cellStyle name="Input 170 2 5" xfId="20119" xr:uid="{00000000-0005-0000-0000-00008A4E0000}"/>
    <cellStyle name="Input 170 2 5 2" xfId="20120" xr:uid="{00000000-0005-0000-0000-00008B4E0000}"/>
    <cellStyle name="Input 170 2 5 3" xfId="20121" xr:uid="{00000000-0005-0000-0000-00008C4E0000}"/>
    <cellStyle name="Input 170 2 5 4" xfId="20122" xr:uid="{00000000-0005-0000-0000-00008D4E0000}"/>
    <cellStyle name="Input 170 2 6" xfId="20123" xr:uid="{00000000-0005-0000-0000-00008E4E0000}"/>
    <cellStyle name="Input 170 2 6 2" xfId="20124" xr:uid="{00000000-0005-0000-0000-00008F4E0000}"/>
    <cellStyle name="Input 170 2 6 3" xfId="20125" xr:uid="{00000000-0005-0000-0000-0000904E0000}"/>
    <cellStyle name="Input 170 2 6 4" xfId="20126" xr:uid="{00000000-0005-0000-0000-0000914E0000}"/>
    <cellStyle name="Input 170 2 7" xfId="20127" xr:uid="{00000000-0005-0000-0000-0000924E0000}"/>
    <cellStyle name="Input 170 2 7 2" xfId="20128" xr:uid="{00000000-0005-0000-0000-0000934E0000}"/>
    <cellStyle name="Input 170 2 7 3" xfId="20129" xr:uid="{00000000-0005-0000-0000-0000944E0000}"/>
    <cellStyle name="Input 170 2 7 4" xfId="20130" xr:uid="{00000000-0005-0000-0000-0000954E0000}"/>
    <cellStyle name="Input 170 2 8" xfId="20131" xr:uid="{00000000-0005-0000-0000-0000964E0000}"/>
    <cellStyle name="Input 170 2 8 2" xfId="20132" xr:uid="{00000000-0005-0000-0000-0000974E0000}"/>
    <cellStyle name="Input 170 2 8 3" xfId="20133" xr:uid="{00000000-0005-0000-0000-0000984E0000}"/>
    <cellStyle name="Input 170 2 8 4" xfId="20134" xr:uid="{00000000-0005-0000-0000-0000994E0000}"/>
    <cellStyle name="Input 170 2 9" xfId="20135" xr:uid="{00000000-0005-0000-0000-00009A4E0000}"/>
    <cellStyle name="Input 170 3" xfId="20136" xr:uid="{00000000-0005-0000-0000-00009B4E0000}"/>
    <cellStyle name="Input 170 3 10" xfId="20137" xr:uid="{00000000-0005-0000-0000-00009C4E0000}"/>
    <cellStyle name="Input 170 3 2" xfId="20138" xr:uid="{00000000-0005-0000-0000-00009D4E0000}"/>
    <cellStyle name="Input 170 3 2 2" xfId="20139" xr:uid="{00000000-0005-0000-0000-00009E4E0000}"/>
    <cellStyle name="Input 170 3 2 3" xfId="20140" xr:uid="{00000000-0005-0000-0000-00009F4E0000}"/>
    <cellStyle name="Input 170 3 2 4" xfId="20141" xr:uid="{00000000-0005-0000-0000-0000A04E0000}"/>
    <cellStyle name="Input 170 3 3" xfId="20142" xr:uid="{00000000-0005-0000-0000-0000A14E0000}"/>
    <cellStyle name="Input 170 3 3 2" xfId="20143" xr:uid="{00000000-0005-0000-0000-0000A24E0000}"/>
    <cellStyle name="Input 170 3 3 3" xfId="20144" xr:uid="{00000000-0005-0000-0000-0000A34E0000}"/>
    <cellStyle name="Input 170 3 3 4" xfId="20145" xr:uid="{00000000-0005-0000-0000-0000A44E0000}"/>
    <cellStyle name="Input 170 3 4" xfId="20146" xr:uid="{00000000-0005-0000-0000-0000A54E0000}"/>
    <cellStyle name="Input 170 3 4 2" xfId="20147" xr:uid="{00000000-0005-0000-0000-0000A64E0000}"/>
    <cellStyle name="Input 170 3 4 3" xfId="20148" xr:uid="{00000000-0005-0000-0000-0000A74E0000}"/>
    <cellStyle name="Input 170 3 4 4" xfId="20149" xr:uid="{00000000-0005-0000-0000-0000A84E0000}"/>
    <cellStyle name="Input 170 3 5" xfId="20150" xr:uid="{00000000-0005-0000-0000-0000A94E0000}"/>
    <cellStyle name="Input 170 3 5 2" xfId="20151" xr:uid="{00000000-0005-0000-0000-0000AA4E0000}"/>
    <cellStyle name="Input 170 3 5 3" xfId="20152" xr:uid="{00000000-0005-0000-0000-0000AB4E0000}"/>
    <cellStyle name="Input 170 3 5 4" xfId="20153" xr:uid="{00000000-0005-0000-0000-0000AC4E0000}"/>
    <cellStyle name="Input 170 3 6" xfId="20154" xr:uid="{00000000-0005-0000-0000-0000AD4E0000}"/>
    <cellStyle name="Input 170 3 6 2" xfId="20155" xr:uid="{00000000-0005-0000-0000-0000AE4E0000}"/>
    <cellStyle name="Input 170 3 6 3" xfId="20156" xr:uid="{00000000-0005-0000-0000-0000AF4E0000}"/>
    <cellStyle name="Input 170 3 6 4" xfId="20157" xr:uid="{00000000-0005-0000-0000-0000B04E0000}"/>
    <cellStyle name="Input 170 3 7" xfId="20158" xr:uid="{00000000-0005-0000-0000-0000B14E0000}"/>
    <cellStyle name="Input 170 3 7 2" xfId="20159" xr:uid="{00000000-0005-0000-0000-0000B24E0000}"/>
    <cellStyle name="Input 170 3 7 3" xfId="20160" xr:uid="{00000000-0005-0000-0000-0000B34E0000}"/>
    <cellStyle name="Input 170 3 7 4" xfId="20161" xr:uid="{00000000-0005-0000-0000-0000B44E0000}"/>
    <cellStyle name="Input 170 3 8" xfId="20162" xr:uid="{00000000-0005-0000-0000-0000B54E0000}"/>
    <cellStyle name="Input 170 3 9" xfId="20163" xr:uid="{00000000-0005-0000-0000-0000B64E0000}"/>
    <cellStyle name="Input 170 4" xfId="20164" xr:uid="{00000000-0005-0000-0000-0000B74E0000}"/>
    <cellStyle name="Input 170 4 2" xfId="20165" xr:uid="{00000000-0005-0000-0000-0000B84E0000}"/>
    <cellStyle name="Input 170 4 2 2" xfId="20166" xr:uid="{00000000-0005-0000-0000-0000B94E0000}"/>
    <cellStyle name="Input 170 4 2 3" xfId="20167" xr:uid="{00000000-0005-0000-0000-0000BA4E0000}"/>
    <cellStyle name="Input 170 4 2 4" xfId="20168" xr:uid="{00000000-0005-0000-0000-0000BB4E0000}"/>
    <cellStyle name="Input 170 4 3" xfId="20169" xr:uid="{00000000-0005-0000-0000-0000BC4E0000}"/>
    <cellStyle name="Input 170 4 3 2" xfId="20170" xr:uid="{00000000-0005-0000-0000-0000BD4E0000}"/>
    <cellStyle name="Input 170 4 3 3" xfId="20171" xr:uid="{00000000-0005-0000-0000-0000BE4E0000}"/>
    <cellStyle name="Input 170 4 3 4" xfId="20172" xr:uid="{00000000-0005-0000-0000-0000BF4E0000}"/>
    <cellStyle name="Input 170 4 4" xfId="20173" xr:uid="{00000000-0005-0000-0000-0000C04E0000}"/>
    <cellStyle name="Input 170 4 4 2" xfId="20174" xr:uid="{00000000-0005-0000-0000-0000C14E0000}"/>
    <cellStyle name="Input 170 4 4 3" xfId="20175" xr:uid="{00000000-0005-0000-0000-0000C24E0000}"/>
    <cellStyle name="Input 170 4 4 4" xfId="20176" xr:uid="{00000000-0005-0000-0000-0000C34E0000}"/>
    <cellStyle name="Input 170 4 5" xfId="20177" xr:uid="{00000000-0005-0000-0000-0000C44E0000}"/>
    <cellStyle name="Input 170 4 5 2" xfId="20178" xr:uid="{00000000-0005-0000-0000-0000C54E0000}"/>
    <cellStyle name="Input 170 4 5 3" xfId="20179" xr:uid="{00000000-0005-0000-0000-0000C64E0000}"/>
    <cellStyle name="Input 170 4 5 4" xfId="20180" xr:uid="{00000000-0005-0000-0000-0000C74E0000}"/>
    <cellStyle name="Input 170 4 6" xfId="20181" xr:uid="{00000000-0005-0000-0000-0000C84E0000}"/>
    <cellStyle name="Input 170 4 6 2" xfId="20182" xr:uid="{00000000-0005-0000-0000-0000C94E0000}"/>
    <cellStyle name="Input 170 4 6 3" xfId="20183" xr:uid="{00000000-0005-0000-0000-0000CA4E0000}"/>
    <cellStyle name="Input 170 4 6 4" xfId="20184" xr:uid="{00000000-0005-0000-0000-0000CB4E0000}"/>
    <cellStyle name="Input 170 4 7" xfId="20185" xr:uid="{00000000-0005-0000-0000-0000CC4E0000}"/>
    <cellStyle name="Input 170 4 8" xfId="20186" xr:uid="{00000000-0005-0000-0000-0000CD4E0000}"/>
    <cellStyle name="Input 170 4 9" xfId="20187" xr:uid="{00000000-0005-0000-0000-0000CE4E0000}"/>
    <cellStyle name="Input 170 5" xfId="20188" xr:uid="{00000000-0005-0000-0000-0000CF4E0000}"/>
    <cellStyle name="Input 170 5 2" xfId="20189" xr:uid="{00000000-0005-0000-0000-0000D04E0000}"/>
    <cellStyle name="Input 170 5 3" xfId="20190" xr:uid="{00000000-0005-0000-0000-0000D14E0000}"/>
    <cellStyle name="Input 170 5 4" xfId="20191" xr:uid="{00000000-0005-0000-0000-0000D24E0000}"/>
    <cellStyle name="Input 170 6" xfId="20192" xr:uid="{00000000-0005-0000-0000-0000D34E0000}"/>
    <cellStyle name="Input 170 6 2" xfId="20193" xr:uid="{00000000-0005-0000-0000-0000D44E0000}"/>
    <cellStyle name="Input 170 6 3" xfId="20194" xr:uid="{00000000-0005-0000-0000-0000D54E0000}"/>
    <cellStyle name="Input 170 6 4" xfId="20195" xr:uid="{00000000-0005-0000-0000-0000D64E0000}"/>
    <cellStyle name="Input 170 7" xfId="20196" xr:uid="{00000000-0005-0000-0000-0000D74E0000}"/>
    <cellStyle name="Input 170 7 2" xfId="20197" xr:uid="{00000000-0005-0000-0000-0000D84E0000}"/>
    <cellStyle name="Input 170 7 3" xfId="20198" xr:uid="{00000000-0005-0000-0000-0000D94E0000}"/>
    <cellStyle name="Input 170 7 4" xfId="20199" xr:uid="{00000000-0005-0000-0000-0000DA4E0000}"/>
    <cellStyle name="Input 170 8" xfId="20200" xr:uid="{00000000-0005-0000-0000-0000DB4E0000}"/>
    <cellStyle name="Input 170 8 2" xfId="20201" xr:uid="{00000000-0005-0000-0000-0000DC4E0000}"/>
    <cellStyle name="Input 170 8 3" xfId="20202" xr:uid="{00000000-0005-0000-0000-0000DD4E0000}"/>
    <cellStyle name="Input 170 8 4" xfId="20203" xr:uid="{00000000-0005-0000-0000-0000DE4E0000}"/>
    <cellStyle name="Input 170 9" xfId="20204" xr:uid="{00000000-0005-0000-0000-0000DF4E0000}"/>
    <cellStyle name="Input 171" xfId="20205" xr:uid="{00000000-0005-0000-0000-0000E04E0000}"/>
    <cellStyle name="Input 171 10" xfId="20206" xr:uid="{00000000-0005-0000-0000-0000E14E0000}"/>
    <cellStyle name="Input 171 11" xfId="20207" xr:uid="{00000000-0005-0000-0000-0000E24E0000}"/>
    <cellStyle name="Input 171 2" xfId="20208" xr:uid="{00000000-0005-0000-0000-0000E34E0000}"/>
    <cellStyle name="Input 171 2 10" xfId="20209" xr:uid="{00000000-0005-0000-0000-0000E44E0000}"/>
    <cellStyle name="Input 171 2 11" xfId="20210" xr:uid="{00000000-0005-0000-0000-0000E54E0000}"/>
    <cellStyle name="Input 171 2 2" xfId="20211" xr:uid="{00000000-0005-0000-0000-0000E64E0000}"/>
    <cellStyle name="Input 171 2 2 2" xfId="20212" xr:uid="{00000000-0005-0000-0000-0000E74E0000}"/>
    <cellStyle name="Input 171 2 2 3" xfId="20213" xr:uid="{00000000-0005-0000-0000-0000E84E0000}"/>
    <cellStyle name="Input 171 2 2 4" xfId="20214" xr:uid="{00000000-0005-0000-0000-0000E94E0000}"/>
    <cellStyle name="Input 171 2 3" xfId="20215" xr:uid="{00000000-0005-0000-0000-0000EA4E0000}"/>
    <cellStyle name="Input 171 2 3 2" xfId="20216" xr:uid="{00000000-0005-0000-0000-0000EB4E0000}"/>
    <cellStyle name="Input 171 2 3 3" xfId="20217" xr:uid="{00000000-0005-0000-0000-0000EC4E0000}"/>
    <cellStyle name="Input 171 2 3 4" xfId="20218" xr:uid="{00000000-0005-0000-0000-0000ED4E0000}"/>
    <cellStyle name="Input 171 2 4" xfId="20219" xr:uid="{00000000-0005-0000-0000-0000EE4E0000}"/>
    <cellStyle name="Input 171 2 4 2" xfId="20220" xr:uid="{00000000-0005-0000-0000-0000EF4E0000}"/>
    <cellStyle name="Input 171 2 4 3" xfId="20221" xr:uid="{00000000-0005-0000-0000-0000F04E0000}"/>
    <cellStyle name="Input 171 2 4 4" xfId="20222" xr:uid="{00000000-0005-0000-0000-0000F14E0000}"/>
    <cellStyle name="Input 171 2 5" xfId="20223" xr:uid="{00000000-0005-0000-0000-0000F24E0000}"/>
    <cellStyle name="Input 171 2 5 2" xfId="20224" xr:uid="{00000000-0005-0000-0000-0000F34E0000}"/>
    <cellStyle name="Input 171 2 5 3" xfId="20225" xr:uid="{00000000-0005-0000-0000-0000F44E0000}"/>
    <cellStyle name="Input 171 2 5 4" xfId="20226" xr:uid="{00000000-0005-0000-0000-0000F54E0000}"/>
    <cellStyle name="Input 171 2 6" xfId="20227" xr:uid="{00000000-0005-0000-0000-0000F64E0000}"/>
    <cellStyle name="Input 171 2 6 2" xfId="20228" xr:uid="{00000000-0005-0000-0000-0000F74E0000}"/>
    <cellStyle name="Input 171 2 6 3" xfId="20229" xr:uid="{00000000-0005-0000-0000-0000F84E0000}"/>
    <cellStyle name="Input 171 2 6 4" xfId="20230" xr:uid="{00000000-0005-0000-0000-0000F94E0000}"/>
    <cellStyle name="Input 171 2 7" xfId="20231" xr:uid="{00000000-0005-0000-0000-0000FA4E0000}"/>
    <cellStyle name="Input 171 2 7 2" xfId="20232" xr:uid="{00000000-0005-0000-0000-0000FB4E0000}"/>
    <cellStyle name="Input 171 2 7 3" xfId="20233" xr:uid="{00000000-0005-0000-0000-0000FC4E0000}"/>
    <cellStyle name="Input 171 2 7 4" xfId="20234" xr:uid="{00000000-0005-0000-0000-0000FD4E0000}"/>
    <cellStyle name="Input 171 2 8" xfId="20235" xr:uid="{00000000-0005-0000-0000-0000FE4E0000}"/>
    <cellStyle name="Input 171 2 8 2" xfId="20236" xr:uid="{00000000-0005-0000-0000-0000FF4E0000}"/>
    <cellStyle name="Input 171 2 8 3" xfId="20237" xr:uid="{00000000-0005-0000-0000-0000004F0000}"/>
    <cellStyle name="Input 171 2 8 4" xfId="20238" xr:uid="{00000000-0005-0000-0000-0000014F0000}"/>
    <cellStyle name="Input 171 2 9" xfId="20239" xr:uid="{00000000-0005-0000-0000-0000024F0000}"/>
    <cellStyle name="Input 171 3" xfId="20240" xr:uid="{00000000-0005-0000-0000-0000034F0000}"/>
    <cellStyle name="Input 171 3 10" xfId="20241" xr:uid="{00000000-0005-0000-0000-0000044F0000}"/>
    <cellStyle name="Input 171 3 2" xfId="20242" xr:uid="{00000000-0005-0000-0000-0000054F0000}"/>
    <cellStyle name="Input 171 3 2 2" xfId="20243" xr:uid="{00000000-0005-0000-0000-0000064F0000}"/>
    <cellStyle name="Input 171 3 2 3" xfId="20244" xr:uid="{00000000-0005-0000-0000-0000074F0000}"/>
    <cellStyle name="Input 171 3 2 4" xfId="20245" xr:uid="{00000000-0005-0000-0000-0000084F0000}"/>
    <cellStyle name="Input 171 3 3" xfId="20246" xr:uid="{00000000-0005-0000-0000-0000094F0000}"/>
    <cellStyle name="Input 171 3 3 2" xfId="20247" xr:uid="{00000000-0005-0000-0000-00000A4F0000}"/>
    <cellStyle name="Input 171 3 3 3" xfId="20248" xr:uid="{00000000-0005-0000-0000-00000B4F0000}"/>
    <cellStyle name="Input 171 3 3 4" xfId="20249" xr:uid="{00000000-0005-0000-0000-00000C4F0000}"/>
    <cellStyle name="Input 171 3 4" xfId="20250" xr:uid="{00000000-0005-0000-0000-00000D4F0000}"/>
    <cellStyle name="Input 171 3 4 2" xfId="20251" xr:uid="{00000000-0005-0000-0000-00000E4F0000}"/>
    <cellStyle name="Input 171 3 4 3" xfId="20252" xr:uid="{00000000-0005-0000-0000-00000F4F0000}"/>
    <cellStyle name="Input 171 3 4 4" xfId="20253" xr:uid="{00000000-0005-0000-0000-0000104F0000}"/>
    <cellStyle name="Input 171 3 5" xfId="20254" xr:uid="{00000000-0005-0000-0000-0000114F0000}"/>
    <cellStyle name="Input 171 3 5 2" xfId="20255" xr:uid="{00000000-0005-0000-0000-0000124F0000}"/>
    <cellStyle name="Input 171 3 5 3" xfId="20256" xr:uid="{00000000-0005-0000-0000-0000134F0000}"/>
    <cellStyle name="Input 171 3 5 4" xfId="20257" xr:uid="{00000000-0005-0000-0000-0000144F0000}"/>
    <cellStyle name="Input 171 3 6" xfId="20258" xr:uid="{00000000-0005-0000-0000-0000154F0000}"/>
    <cellStyle name="Input 171 3 6 2" xfId="20259" xr:uid="{00000000-0005-0000-0000-0000164F0000}"/>
    <cellStyle name="Input 171 3 6 3" xfId="20260" xr:uid="{00000000-0005-0000-0000-0000174F0000}"/>
    <cellStyle name="Input 171 3 6 4" xfId="20261" xr:uid="{00000000-0005-0000-0000-0000184F0000}"/>
    <cellStyle name="Input 171 3 7" xfId="20262" xr:uid="{00000000-0005-0000-0000-0000194F0000}"/>
    <cellStyle name="Input 171 3 7 2" xfId="20263" xr:uid="{00000000-0005-0000-0000-00001A4F0000}"/>
    <cellStyle name="Input 171 3 7 3" xfId="20264" xr:uid="{00000000-0005-0000-0000-00001B4F0000}"/>
    <cellStyle name="Input 171 3 7 4" xfId="20265" xr:uid="{00000000-0005-0000-0000-00001C4F0000}"/>
    <cellStyle name="Input 171 3 8" xfId="20266" xr:uid="{00000000-0005-0000-0000-00001D4F0000}"/>
    <cellStyle name="Input 171 3 9" xfId="20267" xr:uid="{00000000-0005-0000-0000-00001E4F0000}"/>
    <cellStyle name="Input 171 4" xfId="20268" xr:uid="{00000000-0005-0000-0000-00001F4F0000}"/>
    <cellStyle name="Input 171 4 2" xfId="20269" xr:uid="{00000000-0005-0000-0000-0000204F0000}"/>
    <cellStyle name="Input 171 4 2 2" xfId="20270" xr:uid="{00000000-0005-0000-0000-0000214F0000}"/>
    <cellStyle name="Input 171 4 2 3" xfId="20271" xr:uid="{00000000-0005-0000-0000-0000224F0000}"/>
    <cellStyle name="Input 171 4 2 4" xfId="20272" xr:uid="{00000000-0005-0000-0000-0000234F0000}"/>
    <cellStyle name="Input 171 4 3" xfId="20273" xr:uid="{00000000-0005-0000-0000-0000244F0000}"/>
    <cellStyle name="Input 171 4 3 2" xfId="20274" xr:uid="{00000000-0005-0000-0000-0000254F0000}"/>
    <cellStyle name="Input 171 4 3 3" xfId="20275" xr:uid="{00000000-0005-0000-0000-0000264F0000}"/>
    <cellStyle name="Input 171 4 3 4" xfId="20276" xr:uid="{00000000-0005-0000-0000-0000274F0000}"/>
    <cellStyle name="Input 171 4 4" xfId="20277" xr:uid="{00000000-0005-0000-0000-0000284F0000}"/>
    <cellStyle name="Input 171 4 4 2" xfId="20278" xr:uid="{00000000-0005-0000-0000-0000294F0000}"/>
    <cellStyle name="Input 171 4 4 3" xfId="20279" xr:uid="{00000000-0005-0000-0000-00002A4F0000}"/>
    <cellStyle name="Input 171 4 4 4" xfId="20280" xr:uid="{00000000-0005-0000-0000-00002B4F0000}"/>
    <cellStyle name="Input 171 4 5" xfId="20281" xr:uid="{00000000-0005-0000-0000-00002C4F0000}"/>
    <cellStyle name="Input 171 4 5 2" xfId="20282" xr:uid="{00000000-0005-0000-0000-00002D4F0000}"/>
    <cellStyle name="Input 171 4 5 3" xfId="20283" xr:uid="{00000000-0005-0000-0000-00002E4F0000}"/>
    <cellStyle name="Input 171 4 5 4" xfId="20284" xr:uid="{00000000-0005-0000-0000-00002F4F0000}"/>
    <cellStyle name="Input 171 4 6" xfId="20285" xr:uid="{00000000-0005-0000-0000-0000304F0000}"/>
    <cellStyle name="Input 171 4 6 2" xfId="20286" xr:uid="{00000000-0005-0000-0000-0000314F0000}"/>
    <cellStyle name="Input 171 4 6 3" xfId="20287" xr:uid="{00000000-0005-0000-0000-0000324F0000}"/>
    <cellStyle name="Input 171 4 6 4" xfId="20288" xr:uid="{00000000-0005-0000-0000-0000334F0000}"/>
    <cellStyle name="Input 171 4 7" xfId="20289" xr:uid="{00000000-0005-0000-0000-0000344F0000}"/>
    <cellStyle name="Input 171 4 8" xfId="20290" xr:uid="{00000000-0005-0000-0000-0000354F0000}"/>
    <cellStyle name="Input 171 4 9" xfId="20291" xr:uid="{00000000-0005-0000-0000-0000364F0000}"/>
    <cellStyle name="Input 171 5" xfId="20292" xr:uid="{00000000-0005-0000-0000-0000374F0000}"/>
    <cellStyle name="Input 171 5 2" xfId="20293" xr:uid="{00000000-0005-0000-0000-0000384F0000}"/>
    <cellStyle name="Input 171 5 3" xfId="20294" xr:uid="{00000000-0005-0000-0000-0000394F0000}"/>
    <cellStyle name="Input 171 5 4" xfId="20295" xr:uid="{00000000-0005-0000-0000-00003A4F0000}"/>
    <cellStyle name="Input 171 6" xfId="20296" xr:uid="{00000000-0005-0000-0000-00003B4F0000}"/>
    <cellStyle name="Input 171 6 2" xfId="20297" xr:uid="{00000000-0005-0000-0000-00003C4F0000}"/>
    <cellStyle name="Input 171 6 3" xfId="20298" xr:uid="{00000000-0005-0000-0000-00003D4F0000}"/>
    <cellStyle name="Input 171 6 4" xfId="20299" xr:uid="{00000000-0005-0000-0000-00003E4F0000}"/>
    <cellStyle name="Input 171 7" xfId="20300" xr:uid="{00000000-0005-0000-0000-00003F4F0000}"/>
    <cellStyle name="Input 171 7 2" xfId="20301" xr:uid="{00000000-0005-0000-0000-0000404F0000}"/>
    <cellStyle name="Input 171 7 3" xfId="20302" xr:uid="{00000000-0005-0000-0000-0000414F0000}"/>
    <cellStyle name="Input 171 7 4" xfId="20303" xr:uid="{00000000-0005-0000-0000-0000424F0000}"/>
    <cellStyle name="Input 171 8" xfId="20304" xr:uid="{00000000-0005-0000-0000-0000434F0000}"/>
    <cellStyle name="Input 171 8 2" xfId="20305" xr:uid="{00000000-0005-0000-0000-0000444F0000}"/>
    <cellStyle name="Input 171 8 3" xfId="20306" xr:uid="{00000000-0005-0000-0000-0000454F0000}"/>
    <cellStyle name="Input 171 8 4" xfId="20307" xr:uid="{00000000-0005-0000-0000-0000464F0000}"/>
    <cellStyle name="Input 171 9" xfId="20308" xr:uid="{00000000-0005-0000-0000-0000474F0000}"/>
    <cellStyle name="Input 172" xfId="20309" xr:uid="{00000000-0005-0000-0000-0000484F0000}"/>
    <cellStyle name="Input 172 10" xfId="20310" xr:uid="{00000000-0005-0000-0000-0000494F0000}"/>
    <cellStyle name="Input 172 11" xfId="20311" xr:uid="{00000000-0005-0000-0000-00004A4F0000}"/>
    <cellStyle name="Input 172 2" xfId="20312" xr:uid="{00000000-0005-0000-0000-00004B4F0000}"/>
    <cellStyle name="Input 172 2 10" xfId="20313" xr:uid="{00000000-0005-0000-0000-00004C4F0000}"/>
    <cellStyle name="Input 172 2 11" xfId="20314" xr:uid="{00000000-0005-0000-0000-00004D4F0000}"/>
    <cellStyle name="Input 172 2 2" xfId="20315" xr:uid="{00000000-0005-0000-0000-00004E4F0000}"/>
    <cellStyle name="Input 172 2 2 2" xfId="20316" xr:uid="{00000000-0005-0000-0000-00004F4F0000}"/>
    <cellStyle name="Input 172 2 2 3" xfId="20317" xr:uid="{00000000-0005-0000-0000-0000504F0000}"/>
    <cellStyle name="Input 172 2 2 4" xfId="20318" xr:uid="{00000000-0005-0000-0000-0000514F0000}"/>
    <cellStyle name="Input 172 2 3" xfId="20319" xr:uid="{00000000-0005-0000-0000-0000524F0000}"/>
    <cellStyle name="Input 172 2 3 2" xfId="20320" xr:uid="{00000000-0005-0000-0000-0000534F0000}"/>
    <cellStyle name="Input 172 2 3 3" xfId="20321" xr:uid="{00000000-0005-0000-0000-0000544F0000}"/>
    <cellStyle name="Input 172 2 3 4" xfId="20322" xr:uid="{00000000-0005-0000-0000-0000554F0000}"/>
    <cellStyle name="Input 172 2 4" xfId="20323" xr:uid="{00000000-0005-0000-0000-0000564F0000}"/>
    <cellStyle name="Input 172 2 4 2" xfId="20324" xr:uid="{00000000-0005-0000-0000-0000574F0000}"/>
    <cellStyle name="Input 172 2 4 3" xfId="20325" xr:uid="{00000000-0005-0000-0000-0000584F0000}"/>
    <cellStyle name="Input 172 2 4 4" xfId="20326" xr:uid="{00000000-0005-0000-0000-0000594F0000}"/>
    <cellStyle name="Input 172 2 5" xfId="20327" xr:uid="{00000000-0005-0000-0000-00005A4F0000}"/>
    <cellStyle name="Input 172 2 5 2" xfId="20328" xr:uid="{00000000-0005-0000-0000-00005B4F0000}"/>
    <cellStyle name="Input 172 2 5 3" xfId="20329" xr:uid="{00000000-0005-0000-0000-00005C4F0000}"/>
    <cellStyle name="Input 172 2 5 4" xfId="20330" xr:uid="{00000000-0005-0000-0000-00005D4F0000}"/>
    <cellStyle name="Input 172 2 6" xfId="20331" xr:uid="{00000000-0005-0000-0000-00005E4F0000}"/>
    <cellStyle name="Input 172 2 6 2" xfId="20332" xr:uid="{00000000-0005-0000-0000-00005F4F0000}"/>
    <cellStyle name="Input 172 2 6 3" xfId="20333" xr:uid="{00000000-0005-0000-0000-0000604F0000}"/>
    <cellStyle name="Input 172 2 6 4" xfId="20334" xr:uid="{00000000-0005-0000-0000-0000614F0000}"/>
    <cellStyle name="Input 172 2 7" xfId="20335" xr:uid="{00000000-0005-0000-0000-0000624F0000}"/>
    <cellStyle name="Input 172 2 7 2" xfId="20336" xr:uid="{00000000-0005-0000-0000-0000634F0000}"/>
    <cellStyle name="Input 172 2 7 3" xfId="20337" xr:uid="{00000000-0005-0000-0000-0000644F0000}"/>
    <cellStyle name="Input 172 2 7 4" xfId="20338" xr:uid="{00000000-0005-0000-0000-0000654F0000}"/>
    <cellStyle name="Input 172 2 8" xfId="20339" xr:uid="{00000000-0005-0000-0000-0000664F0000}"/>
    <cellStyle name="Input 172 2 8 2" xfId="20340" xr:uid="{00000000-0005-0000-0000-0000674F0000}"/>
    <cellStyle name="Input 172 2 8 3" xfId="20341" xr:uid="{00000000-0005-0000-0000-0000684F0000}"/>
    <cellStyle name="Input 172 2 8 4" xfId="20342" xr:uid="{00000000-0005-0000-0000-0000694F0000}"/>
    <cellStyle name="Input 172 2 9" xfId="20343" xr:uid="{00000000-0005-0000-0000-00006A4F0000}"/>
    <cellStyle name="Input 172 3" xfId="20344" xr:uid="{00000000-0005-0000-0000-00006B4F0000}"/>
    <cellStyle name="Input 172 3 10" xfId="20345" xr:uid="{00000000-0005-0000-0000-00006C4F0000}"/>
    <cellStyle name="Input 172 3 2" xfId="20346" xr:uid="{00000000-0005-0000-0000-00006D4F0000}"/>
    <cellStyle name="Input 172 3 2 2" xfId="20347" xr:uid="{00000000-0005-0000-0000-00006E4F0000}"/>
    <cellStyle name="Input 172 3 2 3" xfId="20348" xr:uid="{00000000-0005-0000-0000-00006F4F0000}"/>
    <cellStyle name="Input 172 3 2 4" xfId="20349" xr:uid="{00000000-0005-0000-0000-0000704F0000}"/>
    <cellStyle name="Input 172 3 3" xfId="20350" xr:uid="{00000000-0005-0000-0000-0000714F0000}"/>
    <cellStyle name="Input 172 3 3 2" xfId="20351" xr:uid="{00000000-0005-0000-0000-0000724F0000}"/>
    <cellStyle name="Input 172 3 3 3" xfId="20352" xr:uid="{00000000-0005-0000-0000-0000734F0000}"/>
    <cellStyle name="Input 172 3 3 4" xfId="20353" xr:uid="{00000000-0005-0000-0000-0000744F0000}"/>
    <cellStyle name="Input 172 3 4" xfId="20354" xr:uid="{00000000-0005-0000-0000-0000754F0000}"/>
    <cellStyle name="Input 172 3 4 2" xfId="20355" xr:uid="{00000000-0005-0000-0000-0000764F0000}"/>
    <cellStyle name="Input 172 3 4 3" xfId="20356" xr:uid="{00000000-0005-0000-0000-0000774F0000}"/>
    <cellStyle name="Input 172 3 4 4" xfId="20357" xr:uid="{00000000-0005-0000-0000-0000784F0000}"/>
    <cellStyle name="Input 172 3 5" xfId="20358" xr:uid="{00000000-0005-0000-0000-0000794F0000}"/>
    <cellStyle name="Input 172 3 5 2" xfId="20359" xr:uid="{00000000-0005-0000-0000-00007A4F0000}"/>
    <cellStyle name="Input 172 3 5 3" xfId="20360" xr:uid="{00000000-0005-0000-0000-00007B4F0000}"/>
    <cellStyle name="Input 172 3 5 4" xfId="20361" xr:uid="{00000000-0005-0000-0000-00007C4F0000}"/>
    <cellStyle name="Input 172 3 6" xfId="20362" xr:uid="{00000000-0005-0000-0000-00007D4F0000}"/>
    <cellStyle name="Input 172 3 6 2" xfId="20363" xr:uid="{00000000-0005-0000-0000-00007E4F0000}"/>
    <cellStyle name="Input 172 3 6 3" xfId="20364" xr:uid="{00000000-0005-0000-0000-00007F4F0000}"/>
    <cellStyle name="Input 172 3 6 4" xfId="20365" xr:uid="{00000000-0005-0000-0000-0000804F0000}"/>
    <cellStyle name="Input 172 3 7" xfId="20366" xr:uid="{00000000-0005-0000-0000-0000814F0000}"/>
    <cellStyle name="Input 172 3 7 2" xfId="20367" xr:uid="{00000000-0005-0000-0000-0000824F0000}"/>
    <cellStyle name="Input 172 3 7 3" xfId="20368" xr:uid="{00000000-0005-0000-0000-0000834F0000}"/>
    <cellStyle name="Input 172 3 7 4" xfId="20369" xr:uid="{00000000-0005-0000-0000-0000844F0000}"/>
    <cellStyle name="Input 172 3 8" xfId="20370" xr:uid="{00000000-0005-0000-0000-0000854F0000}"/>
    <cellStyle name="Input 172 3 9" xfId="20371" xr:uid="{00000000-0005-0000-0000-0000864F0000}"/>
    <cellStyle name="Input 172 4" xfId="20372" xr:uid="{00000000-0005-0000-0000-0000874F0000}"/>
    <cellStyle name="Input 172 4 2" xfId="20373" xr:uid="{00000000-0005-0000-0000-0000884F0000}"/>
    <cellStyle name="Input 172 4 2 2" xfId="20374" xr:uid="{00000000-0005-0000-0000-0000894F0000}"/>
    <cellStyle name="Input 172 4 2 3" xfId="20375" xr:uid="{00000000-0005-0000-0000-00008A4F0000}"/>
    <cellStyle name="Input 172 4 2 4" xfId="20376" xr:uid="{00000000-0005-0000-0000-00008B4F0000}"/>
    <cellStyle name="Input 172 4 3" xfId="20377" xr:uid="{00000000-0005-0000-0000-00008C4F0000}"/>
    <cellStyle name="Input 172 4 3 2" xfId="20378" xr:uid="{00000000-0005-0000-0000-00008D4F0000}"/>
    <cellStyle name="Input 172 4 3 3" xfId="20379" xr:uid="{00000000-0005-0000-0000-00008E4F0000}"/>
    <cellStyle name="Input 172 4 3 4" xfId="20380" xr:uid="{00000000-0005-0000-0000-00008F4F0000}"/>
    <cellStyle name="Input 172 4 4" xfId="20381" xr:uid="{00000000-0005-0000-0000-0000904F0000}"/>
    <cellStyle name="Input 172 4 4 2" xfId="20382" xr:uid="{00000000-0005-0000-0000-0000914F0000}"/>
    <cellStyle name="Input 172 4 4 3" xfId="20383" xr:uid="{00000000-0005-0000-0000-0000924F0000}"/>
    <cellStyle name="Input 172 4 4 4" xfId="20384" xr:uid="{00000000-0005-0000-0000-0000934F0000}"/>
    <cellStyle name="Input 172 4 5" xfId="20385" xr:uid="{00000000-0005-0000-0000-0000944F0000}"/>
    <cellStyle name="Input 172 4 5 2" xfId="20386" xr:uid="{00000000-0005-0000-0000-0000954F0000}"/>
    <cellStyle name="Input 172 4 5 3" xfId="20387" xr:uid="{00000000-0005-0000-0000-0000964F0000}"/>
    <cellStyle name="Input 172 4 5 4" xfId="20388" xr:uid="{00000000-0005-0000-0000-0000974F0000}"/>
    <cellStyle name="Input 172 4 6" xfId="20389" xr:uid="{00000000-0005-0000-0000-0000984F0000}"/>
    <cellStyle name="Input 172 4 6 2" xfId="20390" xr:uid="{00000000-0005-0000-0000-0000994F0000}"/>
    <cellStyle name="Input 172 4 6 3" xfId="20391" xr:uid="{00000000-0005-0000-0000-00009A4F0000}"/>
    <cellStyle name="Input 172 4 6 4" xfId="20392" xr:uid="{00000000-0005-0000-0000-00009B4F0000}"/>
    <cellStyle name="Input 172 4 7" xfId="20393" xr:uid="{00000000-0005-0000-0000-00009C4F0000}"/>
    <cellStyle name="Input 172 4 8" xfId="20394" xr:uid="{00000000-0005-0000-0000-00009D4F0000}"/>
    <cellStyle name="Input 172 4 9" xfId="20395" xr:uid="{00000000-0005-0000-0000-00009E4F0000}"/>
    <cellStyle name="Input 172 5" xfId="20396" xr:uid="{00000000-0005-0000-0000-00009F4F0000}"/>
    <cellStyle name="Input 172 5 2" xfId="20397" xr:uid="{00000000-0005-0000-0000-0000A04F0000}"/>
    <cellStyle name="Input 172 5 3" xfId="20398" xr:uid="{00000000-0005-0000-0000-0000A14F0000}"/>
    <cellStyle name="Input 172 5 4" xfId="20399" xr:uid="{00000000-0005-0000-0000-0000A24F0000}"/>
    <cellStyle name="Input 172 6" xfId="20400" xr:uid="{00000000-0005-0000-0000-0000A34F0000}"/>
    <cellStyle name="Input 172 6 2" xfId="20401" xr:uid="{00000000-0005-0000-0000-0000A44F0000}"/>
    <cellStyle name="Input 172 6 3" xfId="20402" xr:uid="{00000000-0005-0000-0000-0000A54F0000}"/>
    <cellStyle name="Input 172 6 4" xfId="20403" xr:uid="{00000000-0005-0000-0000-0000A64F0000}"/>
    <cellStyle name="Input 172 7" xfId="20404" xr:uid="{00000000-0005-0000-0000-0000A74F0000}"/>
    <cellStyle name="Input 172 7 2" xfId="20405" xr:uid="{00000000-0005-0000-0000-0000A84F0000}"/>
    <cellStyle name="Input 172 7 3" xfId="20406" xr:uid="{00000000-0005-0000-0000-0000A94F0000}"/>
    <cellStyle name="Input 172 7 4" xfId="20407" xr:uid="{00000000-0005-0000-0000-0000AA4F0000}"/>
    <cellStyle name="Input 172 8" xfId="20408" xr:uid="{00000000-0005-0000-0000-0000AB4F0000}"/>
    <cellStyle name="Input 172 8 2" xfId="20409" xr:uid="{00000000-0005-0000-0000-0000AC4F0000}"/>
    <cellStyle name="Input 172 8 3" xfId="20410" xr:uid="{00000000-0005-0000-0000-0000AD4F0000}"/>
    <cellStyle name="Input 172 8 4" xfId="20411" xr:uid="{00000000-0005-0000-0000-0000AE4F0000}"/>
    <cellStyle name="Input 172 9" xfId="20412" xr:uid="{00000000-0005-0000-0000-0000AF4F0000}"/>
    <cellStyle name="Input 173" xfId="20413" xr:uid="{00000000-0005-0000-0000-0000B04F0000}"/>
    <cellStyle name="Input 173 10" xfId="20414" xr:uid="{00000000-0005-0000-0000-0000B14F0000}"/>
    <cellStyle name="Input 173 11" xfId="20415" xr:uid="{00000000-0005-0000-0000-0000B24F0000}"/>
    <cellStyle name="Input 173 2" xfId="20416" xr:uid="{00000000-0005-0000-0000-0000B34F0000}"/>
    <cellStyle name="Input 173 2 10" xfId="20417" xr:uid="{00000000-0005-0000-0000-0000B44F0000}"/>
    <cellStyle name="Input 173 2 11" xfId="20418" xr:uid="{00000000-0005-0000-0000-0000B54F0000}"/>
    <cellStyle name="Input 173 2 2" xfId="20419" xr:uid="{00000000-0005-0000-0000-0000B64F0000}"/>
    <cellStyle name="Input 173 2 2 2" xfId="20420" xr:uid="{00000000-0005-0000-0000-0000B74F0000}"/>
    <cellStyle name="Input 173 2 2 3" xfId="20421" xr:uid="{00000000-0005-0000-0000-0000B84F0000}"/>
    <cellStyle name="Input 173 2 2 4" xfId="20422" xr:uid="{00000000-0005-0000-0000-0000B94F0000}"/>
    <cellStyle name="Input 173 2 3" xfId="20423" xr:uid="{00000000-0005-0000-0000-0000BA4F0000}"/>
    <cellStyle name="Input 173 2 3 2" xfId="20424" xr:uid="{00000000-0005-0000-0000-0000BB4F0000}"/>
    <cellStyle name="Input 173 2 3 3" xfId="20425" xr:uid="{00000000-0005-0000-0000-0000BC4F0000}"/>
    <cellStyle name="Input 173 2 3 4" xfId="20426" xr:uid="{00000000-0005-0000-0000-0000BD4F0000}"/>
    <cellStyle name="Input 173 2 4" xfId="20427" xr:uid="{00000000-0005-0000-0000-0000BE4F0000}"/>
    <cellStyle name="Input 173 2 4 2" xfId="20428" xr:uid="{00000000-0005-0000-0000-0000BF4F0000}"/>
    <cellStyle name="Input 173 2 4 3" xfId="20429" xr:uid="{00000000-0005-0000-0000-0000C04F0000}"/>
    <cellStyle name="Input 173 2 4 4" xfId="20430" xr:uid="{00000000-0005-0000-0000-0000C14F0000}"/>
    <cellStyle name="Input 173 2 5" xfId="20431" xr:uid="{00000000-0005-0000-0000-0000C24F0000}"/>
    <cellStyle name="Input 173 2 5 2" xfId="20432" xr:uid="{00000000-0005-0000-0000-0000C34F0000}"/>
    <cellStyle name="Input 173 2 5 3" xfId="20433" xr:uid="{00000000-0005-0000-0000-0000C44F0000}"/>
    <cellStyle name="Input 173 2 5 4" xfId="20434" xr:uid="{00000000-0005-0000-0000-0000C54F0000}"/>
    <cellStyle name="Input 173 2 6" xfId="20435" xr:uid="{00000000-0005-0000-0000-0000C64F0000}"/>
    <cellStyle name="Input 173 2 6 2" xfId="20436" xr:uid="{00000000-0005-0000-0000-0000C74F0000}"/>
    <cellStyle name="Input 173 2 6 3" xfId="20437" xr:uid="{00000000-0005-0000-0000-0000C84F0000}"/>
    <cellStyle name="Input 173 2 6 4" xfId="20438" xr:uid="{00000000-0005-0000-0000-0000C94F0000}"/>
    <cellStyle name="Input 173 2 7" xfId="20439" xr:uid="{00000000-0005-0000-0000-0000CA4F0000}"/>
    <cellStyle name="Input 173 2 7 2" xfId="20440" xr:uid="{00000000-0005-0000-0000-0000CB4F0000}"/>
    <cellStyle name="Input 173 2 7 3" xfId="20441" xr:uid="{00000000-0005-0000-0000-0000CC4F0000}"/>
    <cellStyle name="Input 173 2 7 4" xfId="20442" xr:uid="{00000000-0005-0000-0000-0000CD4F0000}"/>
    <cellStyle name="Input 173 2 8" xfId="20443" xr:uid="{00000000-0005-0000-0000-0000CE4F0000}"/>
    <cellStyle name="Input 173 2 8 2" xfId="20444" xr:uid="{00000000-0005-0000-0000-0000CF4F0000}"/>
    <cellStyle name="Input 173 2 8 3" xfId="20445" xr:uid="{00000000-0005-0000-0000-0000D04F0000}"/>
    <cellStyle name="Input 173 2 8 4" xfId="20446" xr:uid="{00000000-0005-0000-0000-0000D14F0000}"/>
    <cellStyle name="Input 173 2 9" xfId="20447" xr:uid="{00000000-0005-0000-0000-0000D24F0000}"/>
    <cellStyle name="Input 173 3" xfId="20448" xr:uid="{00000000-0005-0000-0000-0000D34F0000}"/>
    <cellStyle name="Input 173 3 10" xfId="20449" xr:uid="{00000000-0005-0000-0000-0000D44F0000}"/>
    <cellStyle name="Input 173 3 2" xfId="20450" xr:uid="{00000000-0005-0000-0000-0000D54F0000}"/>
    <cellStyle name="Input 173 3 2 2" xfId="20451" xr:uid="{00000000-0005-0000-0000-0000D64F0000}"/>
    <cellStyle name="Input 173 3 2 3" xfId="20452" xr:uid="{00000000-0005-0000-0000-0000D74F0000}"/>
    <cellStyle name="Input 173 3 2 4" xfId="20453" xr:uid="{00000000-0005-0000-0000-0000D84F0000}"/>
    <cellStyle name="Input 173 3 3" xfId="20454" xr:uid="{00000000-0005-0000-0000-0000D94F0000}"/>
    <cellStyle name="Input 173 3 3 2" xfId="20455" xr:uid="{00000000-0005-0000-0000-0000DA4F0000}"/>
    <cellStyle name="Input 173 3 3 3" xfId="20456" xr:uid="{00000000-0005-0000-0000-0000DB4F0000}"/>
    <cellStyle name="Input 173 3 3 4" xfId="20457" xr:uid="{00000000-0005-0000-0000-0000DC4F0000}"/>
    <cellStyle name="Input 173 3 4" xfId="20458" xr:uid="{00000000-0005-0000-0000-0000DD4F0000}"/>
    <cellStyle name="Input 173 3 4 2" xfId="20459" xr:uid="{00000000-0005-0000-0000-0000DE4F0000}"/>
    <cellStyle name="Input 173 3 4 3" xfId="20460" xr:uid="{00000000-0005-0000-0000-0000DF4F0000}"/>
    <cellStyle name="Input 173 3 4 4" xfId="20461" xr:uid="{00000000-0005-0000-0000-0000E04F0000}"/>
    <cellStyle name="Input 173 3 5" xfId="20462" xr:uid="{00000000-0005-0000-0000-0000E14F0000}"/>
    <cellStyle name="Input 173 3 5 2" xfId="20463" xr:uid="{00000000-0005-0000-0000-0000E24F0000}"/>
    <cellStyle name="Input 173 3 5 3" xfId="20464" xr:uid="{00000000-0005-0000-0000-0000E34F0000}"/>
    <cellStyle name="Input 173 3 5 4" xfId="20465" xr:uid="{00000000-0005-0000-0000-0000E44F0000}"/>
    <cellStyle name="Input 173 3 6" xfId="20466" xr:uid="{00000000-0005-0000-0000-0000E54F0000}"/>
    <cellStyle name="Input 173 3 6 2" xfId="20467" xr:uid="{00000000-0005-0000-0000-0000E64F0000}"/>
    <cellStyle name="Input 173 3 6 3" xfId="20468" xr:uid="{00000000-0005-0000-0000-0000E74F0000}"/>
    <cellStyle name="Input 173 3 6 4" xfId="20469" xr:uid="{00000000-0005-0000-0000-0000E84F0000}"/>
    <cellStyle name="Input 173 3 7" xfId="20470" xr:uid="{00000000-0005-0000-0000-0000E94F0000}"/>
    <cellStyle name="Input 173 3 7 2" xfId="20471" xr:uid="{00000000-0005-0000-0000-0000EA4F0000}"/>
    <cellStyle name="Input 173 3 7 3" xfId="20472" xr:uid="{00000000-0005-0000-0000-0000EB4F0000}"/>
    <cellStyle name="Input 173 3 7 4" xfId="20473" xr:uid="{00000000-0005-0000-0000-0000EC4F0000}"/>
    <cellStyle name="Input 173 3 8" xfId="20474" xr:uid="{00000000-0005-0000-0000-0000ED4F0000}"/>
    <cellStyle name="Input 173 3 9" xfId="20475" xr:uid="{00000000-0005-0000-0000-0000EE4F0000}"/>
    <cellStyle name="Input 173 4" xfId="20476" xr:uid="{00000000-0005-0000-0000-0000EF4F0000}"/>
    <cellStyle name="Input 173 4 2" xfId="20477" xr:uid="{00000000-0005-0000-0000-0000F04F0000}"/>
    <cellStyle name="Input 173 4 2 2" xfId="20478" xr:uid="{00000000-0005-0000-0000-0000F14F0000}"/>
    <cellStyle name="Input 173 4 2 3" xfId="20479" xr:uid="{00000000-0005-0000-0000-0000F24F0000}"/>
    <cellStyle name="Input 173 4 2 4" xfId="20480" xr:uid="{00000000-0005-0000-0000-0000F34F0000}"/>
    <cellStyle name="Input 173 4 3" xfId="20481" xr:uid="{00000000-0005-0000-0000-0000F44F0000}"/>
    <cellStyle name="Input 173 4 3 2" xfId="20482" xr:uid="{00000000-0005-0000-0000-0000F54F0000}"/>
    <cellStyle name="Input 173 4 3 3" xfId="20483" xr:uid="{00000000-0005-0000-0000-0000F64F0000}"/>
    <cellStyle name="Input 173 4 3 4" xfId="20484" xr:uid="{00000000-0005-0000-0000-0000F74F0000}"/>
    <cellStyle name="Input 173 4 4" xfId="20485" xr:uid="{00000000-0005-0000-0000-0000F84F0000}"/>
    <cellStyle name="Input 173 4 4 2" xfId="20486" xr:uid="{00000000-0005-0000-0000-0000F94F0000}"/>
    <cellStyle name="Input 173 4 4 3" xfId="20487" xr:uid="{00000000-0005-0000-0000-0000FA4F0000}"/>
    <cellStyle name="Input 173 4 4 4" xfId="20488" xr:uid="{00000000-0005-0000-0000-0000FB4F0000}"/>
    <cellStyle name="Input 173 4 5" xfId="20489" xr:uid="{00000000-0005-0000-0000-0000FC4F0000}"/>
    <cellStyle name="Input 173 4 5 2" xfId="20490" xr:uid="{00000000-0005-0000-0000-0000FD4F0000}"/>
    <cellStyle name="Input 173 4 5 3" xfId="20491" xr:uid="{00000000-0005-0000-0000-0000FE4F0000}"/>
    <cellStyle name="Input 173 4 5 4" xfId="20492" xr:uid="{00000000-0005-0000-0000-0000FF4F0000}"/>
    <cellStyle name="Input 173 4 6" xfId="20493" xr:uid="{00000000-0005-0000-0000-000000500000}"/>
    <cellStyle name="Input 173 4 6 2" xfId="20494" xr:uid="{00000000-0005-0000-0000-000001500000}"/>
    <cellStyle name="Input 173 4 6 3" xfId="20495" xr:uid="{00000000-0005-0000-0000-000002500000}"/>
    <cellStyle name="Input 173 4 6 4" xfId="20496" xr:uid="{00000000-0005-0000-0000-000003500000}"/>
    <cellStyle name="Input 173 4 7" xfId="20497" xr:uid="{00000000-0005-0000-0000-000004500000}"/>
    <cellStyle name="Input 173 4 8" xfId="20498" xr:uid="{00000000-0005-0000-0000-000005500000}"/>
    <cellStyle name="Input 173 4 9" xfId="20499" xr:uid="{00000000-0005-0000-0000-000006500000}"/>
    <cellStyle name="Input 173 5" xfId="20500" xr:uid="{00000000-0005-0000-0000-000007500000}"/>
    <cellStyle name="Input 173 5 2" xfId="20501" xr:uid="{00000000-0005-0000-0000-000008500000}"/>
    <cellStyle name="Input 173 5 3" xfId="20502" xr:uid="{00000000-0005-0000-0000-000009500000}"/>
    <cellStyle name="Input 173 5 4" xfId="20503" xr:uid="{00000000-0005-0000-0000-00000A500000}"/>
    <cellStyle name="Input 173 6" xfId="20504" xr:uid="{00000000-0005-0000-0000-00000B500000}"/>
    <cellStyle name="Input 173 6 2" xfId="20505" xr:uid="{00000000-0005-0000-0000-00000C500000}"/>
    <cellStyle name="Input 173 6 3" xfId="20506" xr:uid="{00000000-0005-0000-0000-00000D500000}"/>
    <cellStyle name="Input 173 6 4" xfId="20507" xr:uid="{00000000-0005-0000-0000-00000E500000}"/>
    <cellStyle name="Input 173 7" xfId="20508" xr:uid="{00000000-0005-0000-0000-00000F500000}"/>
    <cellStyle name="Input 173 7 2" xfId="20509" xr:uid="{00000000-0005-0000-0000-000010500000}"/>
    <cellStyle name="Input 173 7 3" xfId="20510" xr:uid="{00000000-0005-0000-0000-000011500000}"/>
    <cellStyle name="Input 173 7 4" xfId="20511" xr:uid="{00000000-0005-0000-0000-000012500000}"/>
    <cellStyle name="Input 173 8" xfId="20512" xr:uid="{00000000-0005-0000-0000-000013500000}"/>
    <cellStyle name="Input 173 8 2" xfId="20513" xr:uid="{00000000-0005-0000-0000-000014500000}"/>
    <cellStyle name="Input 173 8 3" xfId="20514" xr:uid="{00000000-0005-0000-0000-000015500000}"/>
    <cellStyle name="Input 173 8 4" xfId="20515" xr:uid="{00000000-0005-0000-0000-000016500000}"/>
    <cellStyle name="Input 173 9" xfId="20516" xr:uid="{00000000-0005-0000-0000-000017500000}"/>
    <cellStyle name="Input 174" xfId="20517" xr:uid="{00000000-0005-0000-0000-000018500000}"/>
    <cellStyle name="Input 174 10" xfId="20518" xr:uid="{00000000-0005-0000-0000-000019500000}"/>
    <cellStyle name="Input 174 11" xfId="20519" xr:uid="{00000000-0005-0000-0000-00001A500000}"/>
    <cellStyle name="Input 174 2" xfId="20520" xr:uid="{00000000-0005-0000-0000-00001B500000}"/>
    <cellStyle name="Input 174 2 10" xfId="20521" xr:uid="{00000000-0005-0000-0000-00001C500000}"/>
    <cellStyle name="Input 174 2 11" xfId="20522" xr:uid="{00000000-0005-0000-0000-00001D500000}"/>
    <cellStyle name="Input 174 2 2" xfId="20523" xr:uid="{00000000-0005-0000-0000-00001E500000}"/>
    <cellStyle name="Input 174 2 2 2" xfId="20524" xr:uid="{00000000-0005-0000-0000-00001F500000}"/>
    <cellStyle name="Input 174 2 2 3" xfId="20525" xr:uid="{00000000-0005-0000-0000-000020500000}"/>
    <cellStyle name="Input 174 2 2 4" xfId="20526" xr:uid="{00000000-0005-0000-0000-000021500000}"/>
    <cellStyle name="Input 174 2 3" xfId="20527" xr:uid="{00000000-0005-0000-0000-000022500000}"/>
    <cellStyle name="Input 174 2 3 2" xfId="20528" xr:uid="{00000000-0005-0000-0000-000023500000}"/>
    <cellStyle name="Input 174 2 3 3" xfId="20529" xr:uid="{00000000-0005-0000-0000-000024500000}"/>
    <cellStyle name="Input 174 2 3 4" xfId="20530" xr:uid="{00000000-0005-0000-0000-000025500000}"/>
    <cellStyle name="Input 174 2 4" xfId="20531" xr:uid="{00000000-0005-0000-0000-000026500000}"/>
    <cellStyle name="Input 174 2 4 2" xfId="20532" xr:uid="{00000000-0005-0000-0000-000027500000}"/>
    <cellStyle name="Input 174 2 4 3" xfId="20533" xr:uid="{00000000-0005-0000-0000-000028500000}"/>
    <cellStyle name="Input 174 2 4 4" xfId="20534" xr:uid="{00000000-0005-0000-0000-000029500000}"/>
    <cellStyle name="Input 174 2 5" xfId="20535" xr:uid="{00000000-0005-0000-0000-00002A500000}"/>
    <cellStyle name="Input 174 2 5 2" xfId="20536" xr:uid="{00000000-0005-0000-0000-00002B500000}"/>
    <cellStyle name="Input 174 2 5 3" xfId="20537" xr:uid="{00000000-0005-0000-0000-00002C500000}"/>
    <cellStyle name="Input 174 2 5 4" xfId="20538" xr:uid="{00000000-0005-0000-0000-00002D500000}"/>
    <cellStyle name="Input 174 2 6" xfId="20539" xr:uid="{00000000-0005-0000-0000-00002E500000}"/>
    <cellStyle name="Input 174 2 6 2" xfId="20540" xr:uid="{00000000-0005-0000-0000-00002F500000}"/>
    <cellStyle name="Input 174 2 6 3" xfId="20541" xr:uid="{00000000-0005-0000-0000-000030500000}"/>
    <cellStyle name="Input 174 2 6 4" xfId="20542" xr:uid="{00000000-0005-0000-0000-000031500000}"/>
    <cellStyle name="Input 174 2 7" xfId="20543" xr:uid="{00000000-0005-0000-0000-000032500000}"/>
    <cellStyle name="Input 174 2 7 2" xfId="20544" xr:uid="{00000000-0005-0000-0000-000033500000}"/>
    <cellStyle name="Input 174 2 7 3" xfId="20545" xr:uid="{00000000-0005-0000-0000-000034500000}"/>
    <cellStyle name="Input 174 2 7 4" xfId="20546" xr:uid="{00000000-0005-0000-0000-000035500000}"/>
    <cellStyle name="Input 174 2 8" xfId="20547" xr:uid="{00000000-0005-0000-0000-000036500000}"/>
    <cellStyle name="Input 174 2 8 2" xfId="20548" xr:uid="{00000000-0005-0000-0000-000037500000}"/>
    <cellStyle name="Input 174 2 8 3" xfId="20549" xr:uid="{00000000-0005-0000-0000-000038500000}"/>
    <cellStyle name="Input 174 2 8 4" xfId="20550" xr:uid="{00000000-0005-0000-0000-000039500000}"/>
    <cellStyle name="Input 174 2 9" xfId="20551" xr:uid="{00000000-0005-0000-0000-00003A500000}"/>
    <cellStyle name="Input 174 3" xfId="20552" xr:uid="{00000000-0005-0000-0000-00003B500000}"/>
    <cellStyle name="Input 174 3 10" xfId="20553" xr:uid="{00000000-0005-0000-0000-00003C500000}"/>
    <cellStyle name="Input 174 3 2" xfId="20554" xr:uid="{00000000-0005-0000-0000-00003D500000}"/>
    <cellStyle name="Input 174 3 2 2" xfId="20555" xr:uid="{00000000-0005-0000-0000-00003E500000}"/>
    <cellStyle name="Input 174 3 2 3" xfId="20556" xr:uid="{00000000-0005-0000-0000-00003F500000}"/>
    <cellStyle name="Input 174 3 2 4" xfId="20557" xr:uid="{00000000-0005-0000-0000-000040500000}"/>
    <cellStyle name="Input 174 3 3" xfId="20558" xr:uid="{00000000-0005-0000-0000-000041500000}"/>
    <cellStyle name="Input 174 3 3 2" xfId="20559" xr:uid="{00000000-0005-0000-0000-000042500000}"/>
    <cellStyle name="Input 174 3 3 3" xfId="20560" xr:uid="{00000000-0005-0000-0000-000043500000}"/>
    <cellStyle name="Input 174 3 3 4" xfId="20561" xr:uid="{00000000-0005-0000-0000-000044500000}"/>
    <cellStyle name="Input 174 3 4" xfId="20562" xr:uid="{00000000-0005-0000-0000-000045500000}"/>
    <cellStyle name="Input 174 3 4 2" xfId="20563" xr:uid="{00000000-0005-0000-0000-000046500000}"/>
    <cellStyle name="Input 174 3 4 3" xfId="20564" xr:uid="{00000000-0005-0000-0000-000047500000}"/>
    <cellStyle name="Input 174 3 4 4" xfId="20565" xr:uid="{00000000-0005-0000-0000-000048500000}"/>
    <cellStyle name="Input 174 3 5" xfId="20566" xr:uid="{00000000-0005-0000-0000-000049500000}"/>
    <cellStyle name="Input 174 3 5 2" xfId="20567" xr:uid="{00000000-0005-0000-0000-00004A500000}"/>
    <cellStyle name="Input 174 3 5 3" xfId="20568" xr:uid="{00000000-0005-0000-0000-00004B500000}"/>
    <cellStyle name="Input 174 3 5 4" xfId="20569" xr:uid="{00000000-0005-0000-0000-00004C500000}"/>
    <cellStyle name="Input 174 3 6" xfId="20570" xr:uid="{00000000-0005-0000-0000-00004D500000}"/>
    <cellStyle name="Input 174 3 6 2" xfId="20571" xr:uid="{00000000-0005-0000-0000-00004E500000}"/>
    <cellStyle name="Input 174 3 6 3" xfId="20572" xr:uid="{00000000-0005-0000-0000-00004F500000}"/>
    <cellStyle name="Input 174 3 6 4" xfId="20573" xr:uid="{00000000-0005-0000-0000-000050500000}"/>
    <cellStyle name="Input 174 3 7" xfId="20574" xr:uid="{00000000-0005-0000-0000-000051500000}"/>
    <cellStyle name="Input 174 3 7 2" xfId="20575" xr:uid="{00000000-0005-0000-0000-000052500000}"/>
    <cellStyle name="Input 174 3 7 3" xfId="20576" xr:uid="{00000000-0005-0000-0000-000053500000}"/>
    <cellStyle name="Input 174 3 7 4" xfId="20577" xr:uid="{00000000-0005-0000-0000-000054500000}"/>
    <cellStyle name="Input 174 3 8" xfId="20578" xr:uid="{00000000-0005-0000-0000-000055500000}"/>
    <cellStyle name="Input 174 3 9" xfId="20579" xr:uid="{00000000-0005-0000-0000-000056500000}"/>
    <cellStyle name="Input 174 4" xfId="20580" xr:uid="{00000000-0005-0000-0000-000057500000}"/>
    <cellStyle name="Input 174 4 2" xfId="20581" xr:uid="{00000000-0005-0000-0000-000058500000}"/>
    <cellStyle name="Input 174 4 2 2" xfId="20582" xr:uid="{00000000-0005-0000-0000-000059500000}"/>
    <cellStyle name="Input 174 4 2 3" xfId="20583" xr:uid="{00000000-0005-0000-0000-00005A500000}"/>
    <cellStyle name="Input 174 4 2 4" xfId="20584" xr:uid="{00000000-0005-0000-0000-00005B500000}"/>
    <cellStyle name="Input 174 4 3" xfId="20585" xr:uid="{00000000-0005-0000-0000-00005C500000}"/>
    <cellStyle name="Input 174 4 3 2" xfId="20586" xr:uid="{00000000-0005-0000-0000-00005D500000}"/>
    <cellStyle name="Input 174 4 3 3" xfId="20587" xr:uid="{00000000-0005-0000-0000-00005E500000}"/>
    <cellStyle name="Input 174 4 3 4" xfId="20588" xr:uid="{00000000-0005-0000-0000-00005F500000}"/>
    <cellStyle name="Input 174 4 4" xfId="20589" xr:uid="{00000000-0005-0000-0000-000060500000}"/>
    <cellStyle name="Input 174 4 4 2" xfId="20590" xr:uid="{00000000-0005-0000-0000-000061500000}"/>
    <cellStyle name="Input 174 4 4 3" xfId="20591" xr:uid="{00000000-0005-0000-0000-000062500000}"/>
    <cellStyle name="Input 174 4 4 4" xfId="20592" xr:uid="{00000000-0005-0000-0000-000063500000}"/>
    <cellStyle name="Input 174 4 5" xfId="20593" xr:uid="{00000000-0005-0000-0000-000064500000}"/>
    <cellStyle name="Input 174 4 5 2" xfId="20594" xr:uid="{00000000-0005-0000-0000-000065500000}"/>
    <cellStyle name="Input 174 4 5 3" xfId="20595" xr:uid="{00000000-0005-0000-0000-000066500000}"/>
    <cellStyle name="Input 174 4 5 4" xfId="20596" xr:uid="{00000000-0005-0000-0000-000067500000}"/>
    <cellStyle name="Input 174 4 6" xfId="20597" xr:uid="{00000000-0005-0000-0000-000068500000}"/>
    <cellStyle name="Input 174 4 6 2" xfId="20598" xr:uid="{00000000-0005-0000-0000-000069500000}"/>
    <cellStyle name="Input 174 4 6 3" xfId="20599" xr:uid="{00000000-0005-0000-0000-00006A500000}"/>
    <cellStyle name="Input 174 4 6 4" xfId="20600" xr:uid="{00000000-0005-0000-0000-00006B500000}"/>
    <cellStyle name="Input 174 4 7" xfId="20601" xr:uid="{00000000-0005-0000-0000-00006C500000}"/>
    <cellStyle name="Input 174 4 8" xfId="20602" xr:uid="{00000000-0005-0000-0000-00006D500000}"/>
    <cellStyle name="Input 174 4 9" xfId="20603" xr:uid="{00000000-0005-0000-0000-00006E500000}"/>
    <cellStyle name="Input 174 5" xfId="20604" xr:uid="{00000000-0005-0000-0000-00006F500000}"/>
    <cellStyle name="Input 174 5 2" xfId="20605" xr:uid="{00000000-0005-0000-0000-000070500000}"/>
    <cellStyle name="Input 174 5 3" xfId="20606" xr:uid="{00000000-0005-0000-0000-000071500000}"/>
    <cellStyle name="Input 174 5 4" xfId="20607" xr:uid="{00000000-0005-0000-0000-000072500000}"/>
    <cellStyle name="Input 174 6" xfId="20608" xr:uid="{00000000-0005-0000-0000-000073500000}"/>
    <cellStyle name="Input 174 6 2" xfId="20609" xr:uid="{00000000-0005-0000-0000-000074500000}"/>
    <cellStyle name="Input 174 6 3" xfId="20610" xr:uid="{00000000-0005-0000-0000-000075500000}"/>
    <cellStyle name="Input 174 6 4" xfId="20611" xr:uid="{00000000-0005-0000-0000-000076500000}"/>
    <cellStyle name="Input 174 7" xfId="20612" xr:uid="{00000000-0005-0000-0000-000077500000}"/>
    <cellStyle name="Input 174 7 2" xfId="20613" xr:uid="{00000000-0005-0000-0000-000078500000}"/>
    <cellStyle name="Input 174 7 3" xfId="20614" xr:uid="{00000000-0005-0000-0000-000079500000}"/>
    <cellStyle name="Input 174 7 4" xfId="20615" xr:uid="{00000000-0005-0000-0000-00007A500000}"/>
    <cellStyle name="Input 174 8" xfId="20616" xr:uid="{00000000-0005-0000-0000-00007B500000}"/>
    <cellStyle name="Input 174 8 2" xfId="20617" xr:uid="{00000000-0005-0000-0000-00007C500000}"/>
    <cellStyle name="Input 174 8 3" xfId="20618" xr:uid="{00000000-0005-0000-0000-00007D500000}"/>
    <cellStyle name="Input 174 8 4" xfId="20619" xr:uid="{00000000-0005-0000-0000-00007E500000}"/>
    <cellStyle name="Input 174 9" xfId="20620" xr:uid="{00000000-0005-0000-0000-00007F500000}"/>
    <cellStyle name="Input 175" xfId="20621" xr:uid="{00000000-0005-0000-0000-000080500000}"/>
    <cellStyle name="Input 175 10" xfId="20622" xr:uid="{00000000-0005-0000-0000-000081500000}"/>
    <cellStyle name="Input 175 11" xfId="20623" xr:uid="{00000000-0005-0000-0000-000082500000}"/>
    <cellStyle name="Input 175 2" xfId="20624" xr:uid="{00000000-0005-0000-0000-000083500000}"/>
    <cellStyle name="Input 175 2 10" xfId="20625" xr:uid="{00000000-0005-0000-0000-000084500000}"/>
    <cellStyle name="Input 175 2 11" xfId="20626" xr:uid="{00000000-0005-0000-0000-000085500000}"/>
    <cellStyle name="Input 175 2 2" xfId="20627" xr:uid="{00000000-0005-0000-0000-000086500000}"/>
    <cellStyle name="Input 175 2 2 2" xfId="20628" xr:uid="{00000000-0005-0000-0000-000087500000}"/>
    <cellStyle name="Input 175 2 2 3" xfId="20629" xr:uid="{00000000-0005-0000-0000-000088500000}"/>
    <cellStyle name="Input 175 2 2 4" xfId="20630" xr:uid="{00000000-0005-0000-0000-000089500000}"/>
    <cellStyle name="Input 175 2 3" xfId="20631" xr:uid="{00000000-0005-0000-0000-00008A500000}"/>
    <cellStyle name="Input 175 2 3 2" xfId="20632" xr:uid="{00000000-0005-0000-0000-00008B500000}"/>
    <cellStyle name="Input 175 2 3 3" xfId="20633" xr:uid="{00000000-0005-0000-0000-00008C500000}"/>
    <cellStyle name="Input 175 2 3 4" xfId="20634" xr:uid="{00000000-0005-0000-0000-00008D500000}"/>
    <cellStyle name="Input 175 2 4" xfId="20635" xr:uid="{00000000-0005-0000-0000-00008E500000}"/>
    <cellStyle name="Input 175 2 4 2" xfId="20636" xr:uid="{00000000-0005-0000-0000-00008F500000}"/>
    <cellStyle name="Input 175 2 4 3" xfId="20637" xr:uid="{00000000-0005-0000-0000-000090500000}"/>
    <cellStyle name="Input 175 2 4 4" xfId="20638" xr:uid="{00000000-0005-0000-0000-000091500000}"/>
    <cellStyle name="Input 175 2 5" xfId="20639" xr:uid="{00000000-0005-0000-0000-000092500000}"/>
    <cellStyle name="Input 175 2 5 2" xfId="20640" xr:uid="{00000000-0005-0000-0000-000093500000}"/>
    <cellStyle name="Input 175 2 5 3" xfId="20641" xr:uid="{00000000-0005-0000-0000-000094500000}"/>
    <cellStyle name="Input 175 2 5 4" xfId="20642" xr:uid="{00000000-0005-0000-0000-000095500000}"/>
    <cellStyle name="Input 175 2 6" xfId="20643" xr:uid="{00000000-0005-0000-0000-000096500000}"/>
    <cellStyle name="Input 175 2 6 2" xfId="20644" xr:uid="{00000000-0005-0000-0000-000097500000}"/>
    <cellStyle name="Input 175 2 6 3" xfId="20645" xr:uid="{00000000-0005-0000-0000-000098500000}"/>
    <cellStyle name="Input 175 2 6 4" xfId="20646" xr:uid="{00000000-0005-0000-0000-000099500000}"/>
    <cellStyle name="Input 175 2 7" xfId="20647" xr:uid="{00000000-0005-0000-0000-00009A500000}"/>
    <cellStyle name="Input 175 2 7 2" xfId="20648" xr:uid="{00000000-0005-0000-0000-00009B500000}"/>
    <cellStyle name="Input 175 2 7 3" xfId="20649" xr:uid="{00000000-0005-0000-0000-00009C500000}"/>
    <cellStyle name="Input 175 2 7 4" xfId="20650" xr:uid="{00000000-0005-0000-0000-00009D500000}"/>
    <cellStyle name="Input 175 2 8" xfId="20651" xr:uid="{00000000-0005-0000-0000-00009E500000}"/>
    <cellStyle name="Input 175 2 8 2" xfId="20652" xr:uid="{00000000-0005-0000-0000-00009F500000}"/>
    <cellStyle name="Input 175 2 8 3" xfId="20653" xr:uid="{00000000-0005-0000-0000-0000A0500000}"/>
    <cellStyle name="Input 175 2 8 4" xfId="20654" xr:uid="{00000000-0005-0000-0000-0000A1500000}"/>
    <cellStyle name="Input 175 2 9" xfId="20655" xr:uid="{00000000-0005-0000-0000-0000A2500000}"/>
    <cellStyle name="Input 175 3" xfId="20656" xr:uid="{00000000-0005-0000-0000-0000A3500000}"/>
    <cellStyle name="Input 175 3 10" xfId="20657" xr:uid="{00000000-0005-0000-0000-0000A4500000}"/>
    <cellStyle name="Input 175 3 2" xfId="20658" xr:uid="{00000000-0005-0000-0000-0000A5500000}"/>
    <cellStyle name="Input 175 3 2 2" xfId="20659" xr:uid="{00000000-0005-0000-0000-0000A6500000}"/>
    <cellStyle name="Input 175 3 2 3" xfId="20660" xr:uid="{00000000-0005-0000-0000-0000A7500000}"/>
    <cellStyle name="Input 175 3 2 4" xfId="20661" xr:uid="{00000000-0005-0000-0000-0000A8500000}"/>
    <cellStyle name="Input 175 3 3" xfId="20662" xr:uid="{00000000-0005-0000-0000-0000A9500000}"/>
    <cellStyle name="Input 175 3 3 2" xfId="20663" xr:uid="{00000000-0005-0000-0000-0000AA500000}"/>
    <cellStyle name="Input 175 3 3 3" xfId="20664" xr:uid="{00000000-0005-0000-0000-0000AB500000}"/>
    <cellStyle name="Input 175 3 3 4" xfId="20665" xr:uid="{00000000-0005-0000-0000-0000AC500000}"/>
    <cellStyle name="Input 175 3 4" xfId="20666" xr:uid="{00000000-0005-0000-0000-0000AD500000}"/>
    <cellStyle name="Input 175 3 4 2" xfId="20667" xr:uid="{00000000-0005-0000-0000-0000AE500000}"/>
    <cellStyle name="Input 175 3 4 3" xfId="20668" xr:uid="{00000000-0005-0000-0000-0000AF500000}"/>
    <cellStyle name="Input 175 3 4 4" xfId="20669" xr:uid="{00000000-0005-0000-0000-0000B0500000}"/>
    <cellStyle name="Input 175 3 5" xfId="20670" xr:uid="{00000000-0005-0000-0000-0000B1500000}"/>
    <cellStyle name="Input 175 3 5 2" xfId="20671" xr:uid="{00000000-0005-0000-0000-0000B2500000}"/>
    <cellStyle name="Input 175 3 5 3" xfId="20672" xr:uid="{00000000-0005-0000-0000-0000B3500000}"/>
    <cellStyle name="Input 175 3 5 4" xfId="20673" xr:uid="{00000000-0005-0000-0000-0000B4500000}"/>
    <cellStyle name="Input 175 3 6" xfId="20674" xr:uid="{00000000-0005-0000-0000-0000B5500000}"/>
    <cellStyle name="Input 175 3 6 2" xfId="20675" xr:uid="{00000000-0005-0000-0000-0000B6500000}"/>
    <cellStyle name="Input 175 3 6 3" xfId="20676" xr:uid="{00000000-0005-0000-0000-0000B7500000}"/>
    <cellStyle name="Input 175 3 6 4" xfId="20677" xr:uid="{00000000-0005-0000-0000-0000B8500000}"/>
    <cellStyle name="Input 175 3 7" xfId="20678" xr:uid="{00000000-0005-0000-0000-0000B9500000}"/>
    <cellStyle name="Input 175 3 7 2" xfId="20679" xr:uid="{00000000-0005-0000-0000-0000BA500000}"/>
    <cellStyle name="Input 175 3 7 3" xfId="20680" xr:uid="{00000000-0005-0000-0000-0000BB500000}"/>
    <cellStyle name="Input 175 3 7 4" xfId="20681" xr:uid="{00000000-0005-0000-0000-0000BC500000}"/>
    <cellStyle name="Input 175 3 8" xfId="20682" xr:uid="{00000000-0005-0000-0000-0000BD500000}"/>
    <cellStyle name="Input 175 3 9" xfId="20683" xr:uid="{00000000-0005-0000-0000-0000BE500000}"/>
    <cellStyle name="Input 175 4" xfId="20684" xr:uid="{00000000-0005-0000-0000-0000BF500000}"/>
    <cellStyle name="Input 175 4 2" xfId="20685" xr:uid="{00000000-0005-0000-0000-0000C0500000}"/>
    <cellStyle name="Input 175 4 2 2" xfId="20686" xr:uid="{00000000-0005-0000-0000-0000C1500000}"/>
    <cellStyle name="Input 175 4 2 3" xfId="20687" xr:uid="{00000000-0005-0000-0000-0000C2500000}"/>
    <cellStyle name="Input 175 4 2 4" xfId="20688" xr:uid="{00000000-0005-0000-0000-0000C3500000}"/>
    <cellStyle name="Input 175 4 3" xfId="20689" xr:uid="{00000000-0005-0000-0000-0000C4500000}"/>
    <cellStyle name="Input 175 4 3 2" xfId="20690" xr:uid="{00000000-0005-0000-0000-0000C5500000}"/>
    <cellStyle name="Input 175 4 3 3" xfId="20691" xr:uid="{00000000-0005-0000-0000-0000C6500000}"/>
    <cellStyle name="Input 175 4 3 4" xfId="20692" xr:uid="{00000000-0005-0000-0000-0000C7500000}"/>
    <cellStyle name="Input 175 4 4" xfId="20693" xr:uid="{00000000-0005-0000-0000-0000C8500000}"/>
    <cellStyle name="Input 175 4 4 2" xfId="20694" xr:uid="{00000000-0005-0000-0000-0000C9500000}"/>
    <cellStyle name="Input 175 4 4 3" xfId="20695" xr:uid="{00000000-0005-0000-0000-0000CA500000}"/>
    <cellStyle name="Input 175 4 4 4" xfId="20696" xr:uid="{00000000-0005-0000-0000-0000CB500000}"/>
    <cellStyle name="Input 175 4 5" xfId="20697" xr:uid="{00000000-0005-0000-0000-0000CC500000}"/>
    <cellStyle name="Input 175 4 5 2" xfId="20698" xr:uid="{00000000-0005-0000-0000-0000CD500000}"/>
    <cellStyle name="Input 175 4 5 3" xfId="20699" xr:uid="{00000000-0005-0000-0000-0000CE500000}"/>
    <cellStyle name="Input 175 4 5 4" xfId="20700" xr:uid="{00000000-0005-0000-0000-0000CF500000}"/>
    <cellStyle name="Input 175 4 6" xfId="20701" xr:uid="{00000000-0005-0000-0000-0000D0500000}"/>
    <cellStyle name="Input 175 4 6 2" xfId="20702" xr:uid="{00000000-0005-0000-0000-0000D1500000}"/>
    <cellStyle name="Input 175 4 6 3" xfId="20703" xr:uid="{00000000-0005-0000-0000-0000D2500000}"/>
    <cellStyle name="Input 175 4 6 4" xfId="20704" xr:uid="{00000000-0005-0000-0000-0000D3500000}"/>
    <cellStyle name="Input 175 4 7" xfId="20705" xr:uid="{00000000-0005-0000-0000-0000D4500000}"/>
    <cellStyle name="Input 175 4 8" xfId="20706" xr:uid="{00000000-0005-0000-0000-0000D5500000}"/>
    <cellStyle name="Input 175 4 9" xfId="20707" xr:uid="{00000000-0005-0000-0000-0000D6500000}"/>
    <cellStyle name="Input 175 5" xfId="20708" xr:uid="{00000000-0005-0000-0000-0000D7500000}"/>
    <cellStyle name="Input 175 5 2" xfId="20709" xr:uid="{00000000-0005-0000-0000-0000D8500000}"/>
    <cellStyle name="Input 175 5 3" xfId="20710" xr:uid="{00000000-0005-0000-0000-0000D9500000}"/>
    <cellStyle name="Input 175 5 4" xfId="20711" xr:uid="{00000000-0005-0000-0000-0000DA500000}"/>
    <cellStyle name="Input 175 6" xfId="20712" xr:uid="{00000000-0005-0000-0000-0000DB500000}"/>
    <cellStyle name="Input 175 6 2" xfId="20713" xr:uid="{00000000-0005-0000-0000-0000DC500000}"/>
    <cellStyle name="Input 175 6 3" xfId="20714" xr:uid="{00000000-0005-0000-0000-0000DD500000}"/>
    <cellStyle name="Input 175 6 4" xfId="20715" xr:uid="{00000000-0005-0000-0000-0000DE500000}"/>
    <cellStyle name="Input 175 7" xfId="20716" xr:uid="{00000000-0005-0000-0000-0000DF500000}"/>
    <cellStyle name="Input 175 7 2" xfId="20717" xr:uid="{00000000-0005-0000-0000-0000E0500000}"/>
    <cellStyle name="Input 175 7 3" xfId="20718" xr:uid="{00000000-0005-0000-0000-0000E1500000}"/>
    <cellStyle name="Input 175 7 4" xfId="20719" xr:uid="{00000000-0005-0000-0000-0000E2500000}"/>
    <cellStyle name="Input 175 8" xfId="20720" xr:uid="{00000000-0005-0000-0000-0000E3500000}"/>
    <cellStyle name="Input 175 8 2" xfId="20721" xr:uid="{00000000-0005-0000-0000-0000E4500000}"/>
    <cellStyle name="Input 175 8 3" xfId="20722" xr:uid="{00000000-0005-0000-0000-0000E5500000}"/>
    <cellStyle name="Input 175 8 4" xfId="20723" xr:uid="{00000000-0005-0000-0000-0000E6500000}"/>
    <cellStyle name="Input 175 9" xfId="20724" xr:uid="{00000000-0005-0000-0000-0000E7500000}"/>
    <cellStyle name="Input 176" xfId="20725" xr:uid="{00000000-0005-0000-0000-0000E8500000}"/>
    <cellStyle name="Input 176 10" xfId="20726" xr:uid="{00000000-0005-0000-0000-0000E9500000}"/>
    <cellStyle name="Input 176 11" xfId="20727" xr:uid="{00000000-0005-0000-0000-0000EA500000}"/>
    <cellStyle name="Input 176 2" xfId="20728" xr:uid="{00000000-0005-0000-0000-0000EB500000}"/>
    <cellStyle name="Input 176 2 10" xfId="20729" xr:uid="{00000000-0005-0000-0000-0000EC500000}"/>
    <cellStyle name="Input 176 2 11" xfId="20730" xr:uid="{00000000-0005-0000-0000-0000ED500000}"/>
    <cellStyle name="Input 176 2 2" xfId="20731" xr:uid="{00000000-0005-0000-0000-0000EE500000}"/>
    <cellStyle name="Input 176 2 2 2" xfId="20732" xr:uid="{00000000-0005-0000-0000-0000EF500000}"/>
    <cellStyle name="Input 176 2 2 3" xfId="20733" xr:uid="{00000000-0005-0000-0000-0000F0500000}"/>
    <cellStyle name="Input 176 2 2 4" xfId="20734" xr:uid="{00000000-0005-0000-0000-0000F1500000}"/>
    <cellStyle name="Input 176 2 3" xfId="20735" xr:uid="{00000000-0005-0000-0000-0000F2500000}"/>
    <cellStyle name="Input 176 2 3 2" xfId="20736" xr:uid="{00000000-0005-0000-0000-0000F3500000}"/>
    <cellStyle name="Input 176 2 3 3" xfId="20737" xr:uid="{00000000-0005-0000-0000-0000F4500000}"/>
    <cellStyle name="Input 176 2 3 4" xfId="20738" xr:uid="{00000000-0005-0000-0000-0000F5500000}"/>
    <cellStyle name="Input 176 2 4" xfId="20739" xr:uid="{00000000-0005-0000-0000-0000F6500000}"/>
    <cellStyle name="Input 176 2 4 2" xfId="20740" xr:uid="{00000000-0005-0000-0000-0000F7500000}"/>
    <cellStyle name="Input 176 2 4 3" xfId="20741" xr:uid="{00000000-0005-0000-0000-0000F8500000}"/>
    <cellStyle name="Input 176 2 4 4" xfId="20742" xr:uid="{00000000-0005-0000-0000-0000F9500000}"/>
    <cellStyle name="Input 176 2 5" xfId="20743" xr:uid="{00000000-0005-0000-0000-0000FA500000}"/>
    <cellStyle name="Input 176 2 5 2" xfId="20744" xr:uid="{00000000-0005-0000-0000-0000FB500000}"/>
    <cellStyle name="Input 176 2 5 3" xfId="20745" xr:uid="{00000000-0005-0000-0000-0000FC500000}"/>
    <cellStyle name="Input 176 2 5 4" xfId="20746" xr:uid="{00000000-0005-0000-0000-0000FD500000}"/>
    <cellStyle name="Input 176 2 6" xfId="20747" xr:uid="{00000000-0005-0000-0000-0000FE500000}"/>
    <cellStyle name="Input 176 2 6 2" xfId="20748" xr:uid="{00000000-0005-0000-0000-0000FF500000}"/>
    <cellStyle name="Input 176 2 6 3" xfId="20749" xr:uid="{00000000-0005-0000-0000-000000510000}"/>
    <cellStyle name="Input 176 2 6 4" xfId="20750" xr:uid="{00000000-0005-0000-0000-000001510000}"/>
    <cellStyle name="Input 176 2 7" xfId="20751" xr:uid="{00000000-0005-0000-0000-000002510000}"/>
    <cellStyle name="Input 176 2 7 2" xfId="20752" xr:uid="{00000000-0005-0000-0000-000003510000}"/>
    <cellStyle name="Input 176 2 7 3" xfId="20753" xr:uid="{00000000-0005-0000-0000-000004510000}"/>
    <cellStyle name="Input 176 2 7 4" xfId="20754" xr:uid="{00000000-0005-0000-0000-000005510000}"/>
    <cellStyle name="Input 176 2 8" xfId="20755" xr:uid="{00000000-0005-0000-0000-000006510000}"/>
    <cellStyle name="Input 176 2 8 2" xfId="20756" xr:uid="{00000000-0005-0000-0000-000007510000}"/>
    <cellStyle name="Input 176 2 8 3" xfId="20757" xr:uid="{00000000-0005-0000-0000-000008510000}"/>
    <cellStyle name="Input 176 2 8 4" xfId="20758" xr:uid="{00000000-0005-0000-0000-000009510000}"/>
    <cellStyle name="Input 176 2 9" xfId="20759" xr:uid="{00000000-0005-0000-0000-00000A510000}"/>
    <cellStyle name="Input 176 3" xfId="20760" xr:uid="{00000000-0005-0000-0000-00000B510000}"/>
    <cellStyle name="Input 176 3 10" xfId="20761" xr:uid="{00000000-0005-0000-0000-00000C510000}"/>
    <cellStyle name="Input 176 3 2" xfId="20762" xr:uid="{00000000-0005-0000-0000-00000D510000}"/>
    <cellStyle name="Input 176 3 2 2" xfId="20763" xr:uid="{00000000-0005-0000-0000-00000E510000}"/>
    <cellStyle name="Input 176 3 2 3" xfId="20764" xr:uid="{00000000-0005-0000-0000-00000F510000}"/>
    <cellStyle name="Input 176 3 2 4" xfId="20765" xr:uid="{00000000-0005-0000-0000-000010510000}"/>
    <cellStyle name="Input 176 3 3" xfId="20766" xr:uid="{00000000-0005-0000-0000-000011510000}"/>
    <cellStyle name="Input 176 3 3 2" xfId="20767" xr:uid="{00000000-0005-0000-0000-000012510000}"/>
    <cellStyle name="Input 176 3 3 3" xfId="20768" xr:uid="{00000000-0005-0000-0000-000013510000}"/>
    <cellStyle name="Input 176 3 3 4" xfId="20769" xr:uid="{00000000-0005-0000-0000-000014510000}"/>
    <cellStyle name="Input 176 3 4" xfId="20770" xr:uid="{00000000-0005-0000-0000-000015510000}"/>
    <cellStyle name="Input 176 3 4 2" xfId="20771" xr:uid="{00000000-0005-0000-0000-000016510000}"/>
    <cellStyle name="Input 176 3 4 3" xfId="20772" xr:uid="{00000000-0005-0000-0000-000017510000}"/>
    <cellStyle name="Input 176 3 4 4" xfId="20773" xr:uid="{00000000-0005-0000-0000-000018510000}"/>
    <cellStyle name="Input 176 3 5" xfId="20774" xr:uid="{00000000-0005-0000-0000-000019510000}"/>
    <cellStyle name="Input 176 3 5 2" xfId="20775" xr:uid="{00000000-0005-0000-0000-00001A510000}"/>
    <cellStyle name="Input 176 3 5 3" xfId="20776" xr:uid="{00000000-0005-0000-0000-00001B510000}"/>
    <cellStyle name="Input 176 3 5 4" xfId="20777" xr:uid="{00000000-0005-0000-0000-00001C510000}"/>
    <cellStyle name="Input 176 3 6" xfId="20778" xr:uid="{00000000-0005-0000-0000-00001D510000}"/>
    <cellStyle name="Input 176 3 6 2" xfId="20779" xr:uid="{00000000-0005-0000-0000-00001E510000}"/>
    <cellStyle name="Input 176 3 6 3" xfId="20780" xr:uid="{00000000-0005-0000-0000-00001F510000}"/>
    <cellStyle name="Input 176 3 6 4" xfId="20781" xr:uid="{00000000-0005-0000-0000-000020510000}"/>
    <cellStyle name="Input 176 3 7" xfId="20782" xr:uid="{00000000-0005-0000-0000-000021510000}"/>
    <cellStyle name="Input 176 3 7 2" xfId="20783" xr:uid="{00000000-0005-0000-0000-000022510000}"/>
    <cellStyle name="Input 176 3 7 3" xfId="20784" xr:uid="{00000000-0005-0000-0000-000023510000}"/>
    <cellStyle name="Input 176 3 7 4" xfId="20785" xr:uid="{00000000-0005-0000-0000-000024510000}"/>
    <cellStyle name="Input 176 3 8" xfId="20786" xr:uid="{00000000-0005-0000-0000-000025510000}"/>
    <cellStyle name="Input 176 3 9" xfId="20787" xr:uid="{00000000-0005-0000-0000-000026510000}"/>
    <cellStyle name="Input 176 4" xfId="20788" xr:uid="{00000000-0005-0000-0000-000027510000}"/>
    <cellStyle name="Input 176 4 2" xfId="20789" xr:uid="{00000000-0005-0000-0000-000028510000}"/>
    <cellStyle name="Input 176 4 2 2" xfId="20790" xr:uid="{00000000-0005-0000-0000-000029510000}"/>
    <cellStyle name="Input 176 4 2 3" xfId="20791" xr:uid="{00000000-0005-0000-0000-00002A510000}"/>
    <cellStyle name="Input 176 4 2 4" xfId="20792" xr:uid="{00000000-0005-0000-0000-00002B510000}"/>
    <cellStyle name="Input 176 4 3" xfId="20793" xr:uid="{00000000-0005-0000-0000-00002C510000}"/>
    <cellStyle name="Input 176 4 3 2" xfId="20794" xr:uid="{00000000-0005-0000-0000-00002D510000}"/>
    <cellStyle name="Input 176 4 3 3" xfId="20795" xr:uid="{00000000-0005-0000-0000-00002E510000}"/>
    <cellStyle name="Input 176 4 3 4" xfId="20796" xr:uid="{00000000-0005-0000-0000-00002F510000}"/>
    <cellStyle name="Input 176 4 4" xfId="20797" xr:uid="{00000000-0005-0000-0000-000030510000}"/>
    <cellStyle name="Input 176 4 4 2" xfId="20798" xr:uid="{00000000-0005-0000-0000-000031510000}"/>
    <cellStyle name="Input 176 4 4 3" xfId="20799" xr:uid="{00000000-0005-0000-0000-000032510000}"/>
    <cellStyle name="Input 176 4 4 4" xfId="20800" xr:uid="{00000000-0005-0000-0000-000033510000}"/>
    <cellStyle name="Input 176 4 5" xfId="20801" xr:uid="{00000000-0005-0000-0000-000034510000}"/>
    <cellStyle name="Input 176 4 5 2" xfId="20802" xr:uid="{00000000-0005-0000-0000-000035510000}"/>
    <cellStyle name="Input 176 4 5 3" xfId="20803" xr:uid="{00000000-0005-0000-0000-000036510000}"/>
    <cellStyle name="Input 176 4 5 4" xfId="20804" xr:uid="{00000000-0005-0000-0000-000037510000}"/>
    <cellStyle name="Input 176 4 6" xfId="20805" xr:uid="{00000000-0005-0000-0000-000038510000}"/>
    <cellStyle name="Input 176 4 6 2" xfId="20806" xr:uid="{00000000-0005-0000-0000-000039510000}"/>
    <cellStyle name="Input 176 4 6 3" xfId="20807" xr:uid="{00000000-0005-0000-0000-00003A510000}"/>
    <cellStyle name="Input 176 4 6 4" xfId="20808" xr:uid="{00000000-0005-0000-0000-00003B510000}"/>
    <cellStyle name="Input 176 4 7" xfId="20809" xr:uid="{00000000-0005-0000-0000-00003C510000}"/>
    <cellStyle name="Input 176 4 8" xfId="20810" xr:uid="{00000000-0005-0000-0000-00003D510000}"/>
    <cellStyle name="Input 176 4 9" xfId="20811" xr:uid="{00000000-0005-0000-0000-00003E510000}"/>
    <cellStyle name="Input 176 5" xfId="20812" xr:uid="{00000000-0005-0000-0000-00003F510000}"/>
    <cellStyle name="Input 176 5 2" xfId="20813" xr:uid="{00000000-0005-0000-0000-000040510000}"/>
    <cellStyle name="Input 176 5 3" xfId="20814" xr:uid="{00000000-0005-0000-0000-000041510000}"/>
    <cellStyle name="Input 176 5 4" xfId="20815" xr:uid="{00000000-0005-0000-0000-000042510000}"/>
    <cellStyle name="Input 176 6" xfId="20816" xr:uid="{00000000-0005-0000-0000-000043510000}"/>
    <cellStyle name="Input 176 6 2" xfId="20817" xr:uid="{00000000-0005-0000-0000-000044510000}"/>
    <cellStyle name="Input 176 6 3" xfId="20818" xr:uid="{00000000-0005-0000-0000-000045510000}"/>
    <cellStyle name="Input 176 6 4" xfId="20819" xr:uid="{00000000-0005-0000-0000-000046510000}"/>
    <cellStyle name="Input 176 7" xfId="20820" xr:uid="{00000000-0005-0000-0000-000047510000}"/>
    <cellStyle name="Input 176 7 2" xfId="20821" xr:uid="{00000000-0005-0000-0000-000048510000}"/>
    <cellStyle name="Input 176 7 3" xfId="20822" xr:uid="{00000000-0005-0000-0000-000049510000}"/>
    <cellStyle name="Input 176 7 4" xfId="20823" xr:uid="{00000000-0005-0000-0000-00004A510000}"/>
    <cellStyle name="Input 176 8" xfId="20824" xr:uid="{00000000-0005-0000-0000-00004B510000}"/>
    <cellStyle name="Input 176 8 2" xfId="20825" xr:uid="{00000000-0005-0000-0000-00004C510000}"/>
    <cellStyle name="Input 176 8 3" xfId="20826" xr:uid="{00000000-0005-0000-0000-00004D510000}"/>
    <cellStyle name="Input 176 8 4" xfId="20827" xr:uid="{00000000-0005-0000-0000-00004E510000}"/>
    <cellStyle name="Input 176 9" xfId="20828" xr:uid="{00000000-0005-0000-0000-00004F510000}"/>
    <cellStyle name="Input 177" xfId="20829" xr:uid="{00000000-0005-0000-0000-000050510000}"/>
    <cellStyle name="Input 177 10" xfId="20830" xr:uid="{00000000-0005-0000-0000-000051510000}"/>
    <cellStyle name="Input 177 11" xfId="20831" xr:uid="{00000000-0005-0000-0000-000052510000}"/>
    <cellStyle name="Input 177 2" xfId="20832" xr:uid="{00000000-0005-0000-0000-000053510000}"/>
    <cellStyle name="Input 177 2 10" xfId="20833" xr:uid="{00000000-0005-0000-0000-000054510000}"/>
    <cellStyle name="Input 177 2 11" xfId="20834" xr:uid="{00000000-0005-0000-0000-000055510000}"/>
    <cellStyle name="Input 177 2 2" xfId="20835" xr:uid="{00000000-0005-0000-0000-000056510000}"/>
    <cellStyle name="Input 177 2 2 2" xfId="20836" xr:uid="{00000000-0005-0000-0000-000057510000}"/>
    <cellStyle name="Input 177 2 2 3" xfId="20837" xr:uid="{00000000-0005-0000-0000-000058510000}"/>
    <cellStyle name="Input 177 2 2 4" xfId="20838" xr:uid="{00000000-0005-0000-0000-000059510000}"/>
    <cellStyle name="Input 177 2 3" xfId="20839" xr:uid="{00000000-0005-0000-0000-00005A510000}"/>
    <cellStyle name="Input 177 2 3 2" xfId="20840" xr:uid="{00000000-0005-0000-0000-00005B510000}"/>
    <cellStyle name="Input 177 2 3 3" xfId="20841" xr:uid="{00000000-0005-0000-0000-00005C510000}"/>
    <cellStyle name="Input 177 2 3 4" xfId="20842" xr:uid="{00000000-0005-0000-0000-00005D510000}"/>
    <cellStyle name="Input 177 2 4" xfId="20843" xr:uid="{00000000-0005-0000-0000-00005E510000}"/>
    <cellStyle name="Input 177 2 4 2" xfId="20844" xr:uid="{00000000-0005-0000-0000-00005F510000}"/>
    <cellStyle name="Input 177 2 4 3" xfId="20845" xr:uid="{00000000-0005-0000-0000-000060510000}"/>
    <cellStyle name="Input 177 2 4 4" xfId="20846" xr:uid="{00000000-0005-0000-0000-000061510000}"/>
    <cellStyle name="Input 177 2 5" xfId="20847" xr:uid="{00000000-0005-0000-0000-000062510000}"/>
    <cellStyle name="Input 177 2 5 2" xfId="20848" xr:uid="{00000000-0005-0000-0000-000063510000}"/>
    <cellStyle name="Input 177 2 5 3" xfId="20849" xr:uid="{00000000-0005-0000-0000-000064510000}"/>
    <cellStyle name="Input 177 2 5 4" xfId="20850" xr:uid="{00000000-0005-0000-0000-000065510000}"/>
    <cellStyle name="Input 177 2 6" xfId="20851" xr:uid="{00000000-0005-0000-0000-000066510000}"/>
    <cellStyle name="Input 177 2 6 2" xfId="20852" xr:uid="{00000000-0005-0000-0000-000067510000}"/>
    <cellStyle name="Input 177 2 6 3" xfId="20853" xr:uid="{00000000-0005-0000-0000-000068510000}"/>
    <cellStyle name="Input 177 2 6 4" xfId="20854" xr:uid="{00000000-0005-0000-0000-000069510000}"/>
    <cellStyle name="Input 177 2 7" xfId="20855" xr:uid="{00000000-0005-0000-0000-00006A510000}"/>
    <cellStyle name="Input 177 2 7 2" xfId="20856" xr:uid="{00000000-0005-0000-0000-00006B510000}"/>
    <cellStyle name="Input 177 2 7 3" xfId="20857" xr:uid="{00000000-0005-0000-0000-00006C510000}"/>
    <cellStyle name="Input 177 2 7 4" xfId="20858" xr:uid="{00000000-0005-0000-0000-00006D510000}"/>
    <cellStyle name="Input 177 2 8" xfId="20859" xr:uid="{00000000-0005-0000-0000-00006E510000}"/>
    <cellStyle name="Input 177 2 8 2" xfId="20860" xr:uid="{00000000-0005-0000-0000-00006F510000}"/>
    <cellStyle name="Input 177 2 8 3" xfId="20861" xr:uid="{00000000-0005-0000-0000-000070510000}"/>
    <cellStyle name="Input 177 2 8 4" xfId="20862" xr:uid="{00000000-0005-0000-0000-000071510000}"/>
    <cellStyle name="Input 177 2 9" xfId="20863" xr:uid="{00000000-0005-0000-0000-000072510000}"/>
    <cellStyle name="Input 177 3" xfId="20864" xr:uid="{00000000-0005-0000-0000-000073510000}"/>
    <cellStyle name="Input 177 3 10" xfId="20865" xr:uid="{00000000-0005-0000-0000-000074510000}"/>
    <cellStyle name="Input 177 3 2" xfId="20866" xr:uid="{00000000-0005-0000-0000-000075510000}"/>
    <cellStyle name="Input 177 3 2 2" xfId="20867" xr:uid="{00000000-0005-0000-0000-000076510000}"/>
    <cellStyle name="Input 177 3 2 3" xfId="20868" xr:uid="{00000000-0005-0000-0000-000077510000}"/>
    <cellStyle name="Input 177 3 2 4" xfId="20869" xr:uid="{00000000-0005-0000-0000-000078510000}"/>
    <cellStyle name="Input 177 3 3" xfId="20870" xr:uid="{00000000-0005-0000-0000-000079510000}"/>
    <cellStyle name="Input 177 3 3 2" xfId="20871" xr:uid="{00000000-0005-0000-0000-00007A510000}"/>
    <cellStyle name="Input 177 3 3 3" xfId="20872" xr:uid="{00000000-0005-0000-0000-00007B510000}"/>
    <cellStyle name="Input 177 3 3 4" xfId="20873" xr:uid="{00000000-0005-0000-0000-00007C510000}"/>
    <cellStyle name="Input 177 3 4" xfId="20874" xr:uid="{00000000-0005-0000-0000-00007D510000}"/>
    <cellStyle name="Input 177 3 4 2" xfId="20875" xr:uid="{00000000-0005-0000-0000-00007E510000}"/>
    <cellStyle name="Input 177 3 4 3" xfId="20876" xr:uid="{00000000-0005-0000-0000-00007F510000}"/>
    <cellStyle name="Input 177 3 4 4" xfId="20877" xr:uid="{00000000-0005-0000-0000-000080510000}"/>
    <cellStyle name="Input 177 3 5" xfId="20878" xr:uid="{00000000-0005-0000-0000-000081510000}"/>
    <cellStyle name="Input 177 3 5 2" xfId="20879" xr:uid="{00000000-0005-0000-0000-000082510000}"/>
    <cellStyle name="Input 177 3 5 3" xfId="20880" xr:uid="{00000000-0005-0000-0000-000083510000}"/>
    <cellStyle name="Input 177 3 5 4" xfId="20881" xr:uid="{00000000-0005-0000-0000-000084510000}"/>
    <cellStyle name="Input 177 3 6" xfId="20882" xr:uid="{00000000-0005-0000-0000-000085510000}"/>
    <cellStyle name="Input 177 3 6 2" xfId="20883" xr:uid="{00000000-0005-0000-0000-000086510000}"/>
    <cellStyle name="Input 177 3 6 3" xfId="20884" xr:uid="{00000000-0005-0000-0000-000087510000}"/>
    <cellStyle name="Input 177 3 6 4" xfId="20885" xr:uid="{00000000-0005-0000-0000-000088510000}"/>
    <cellStyle name="Input 177 3 7" xfId="20886" xr:uid="{00000000-0005-0000-0000-000089510000}"/>
    <cellStyle name="Input 177 3 7 2" xfId="20887" xr:uid="{00000000-0005-0000-0000-00008A510000}"/>
    <cellStyle name="Input 177 3 7 3" xfId="20888" xr:uid="{00000000-0005-0000-0000-00008B510000}"/>
    <cellStyle name="Input 177 3 7 4" xfId="20889" xr:uid="{00000000-0005-0000-0000-00008C510000}"/>
    <cellStyle name="Input 177 3 8" xfId="20890" xr:uid="{00000000-0005-0000-0000-00008D510000}"/>
    <cellStyle name="Input 177 3 9" xfId="20891" xr:uid="{00000000-0005-0000-0000-00008E510000}"/>
    <cellStyle name="Input 177 4" xfId="20892" xr:uid="{00000000-0005-0000-0000-00008F510000}"/>
    <cellStyle name="Input 177 4 2" xfId="20893" xr:uid="{00000000-0005-0000-0000-000090510000}"/>
    <cellStyle name="Input 177 4 2 2" xfId="20894" xr:uid="{00000000-0005-0000-0000-000091510000}"/>
    <cellStyle name="Input 177 4 2 3" xfId="20895" xr:uid="{00000000-0005-0000-0000-000092510000}"/>
    <cellStyle name="Input 177 4 2 4" xfId="20896" xr:uid="{00000000-0005-0000-0000-000093510000}"/>
    <cellStyle name="Input 177 4 3" xfId="20897" xr:uid="{00000000-0005-0000-0000-000094510000}"/>
    <cellStyle name="Input 177 4 3 2" xfId="20898" xr:uid="{00000000-0005-0000-0000-000095510000}"/>
    <cellStyle name="Input 177 4 3 3" xfId="20899" xr:uid="{00000000-0005-0000-0000-000096510000}"/>
    <cellStyle name="Input 177 4 3 4" xfId="20900" xr:uid="{00000000-0005-0000-0000-000097510000}"/>
    <cellStyle name="Input 177 4 4" xfId="20901" xr:uid="{00000000-0005-0000-0000-000098510000}"/>
    <cellStyle name="Input 177 4 4 2" xfId="20902" xr:uid="{00000000-0005-0000-0000-000099510000}"/>
    <cellStyle name="Input 177 4 4 3" xfId="20903" xr:uid="{00000000-0005-0000-0000-00009A510000}"/>
    <cellStyle name="Input 177 4 4 4" xfId="20904" xr:uid="{00000000-0005-0000-0000-00009B510000}"/>
    <cellStyle name="Input 177 4 5" xfId="20905" xr:uid="{00000000-0005-0000-0000-00009C510000}"/>
    <cellStyle name="Input 177 4 5 2" xfId="20906" xr:uid="{00000000-0005-0000-0000-00009D510000}"/>
    <cellStyle name="Input 177 4 5 3" xfId="20907" xr:uid="{00000000-0005-0000-0000-00009E510000}"/>
    <cellStyle name="Input 177 4 5 4" xfId="20908" xr:uid="{00000000-0005-0000-0000-00009F510000}"/>
    <cellStyle name="Input 177 4 6" xfId="20909" xr:uid="{00000000-0005-0000-0000-0000A0510000}"/>
    <cellStyle name="Input 177 4 6 2" xfId="20910" xr:uid="{00000000-0005-0000-0000-0000A1510000}"/>
    <cellStyle name="Input 177 4 6 3" xfId="20911" xr:uid="{00000000-0005-0000-0000-0000A2510000}"/>
    <cellStyle name="Input 177 4 6 4" xfId="20912" xr:uid="{00000000-0005-0000-0000-0000A3510000}"/>
    <cellStyle name="Input 177 4 7" xfId="20913" xr:uid="{00000000-0005-0000-0000-0000A4510000}"/>
    <cellStyle name="Input 177 4 8" xfId="20914" xr:uid="{00000000-0005-0000-0000-0000A5510000}"/>
    <cellStyle name="Input 177 4 9" xfId="20915" xr:uid="{00000000-0005-0000-0000-0000A6510000}"/>
    <cellStyle name="Input 177 5" xfId="20916" xr:uid="{00000000-0005-0000-0000-0000A7510000}"/>
    <cellStyle name="Input 177 5 2" xfId="20917" xr:uid="{00000000-0005-0000-0000-0000A8510000}"/>
    <cellStyle name="Input 177 5 3" xfId="20918" xr:uid="{00000000-0005-0000-0000-0000A9510000}"/>
    <cellStyle name="Input 177 5 4" xfId="20919" xr:uid="{00000000-0005-0000-0000-0000AA510000}"/>
    <cellStyle name="Input 177 6" xfId="20920" xr:uid="{00000000-0005-0000-0000-0000AB510000}"/>
    <cellStyle name="Input 177 6 2" xfId="20921" xr:uid="{00000000-0005-0000-0000-0000AC510000}"/>
    <cellStyle name="Input 177 6 3" xfId="20922" xr:uid="{00000000-0005-0000-0000-0000AD510000}"/>
    <cellStyle name="Input 177 6 4" xfId="20923" xr:uid="{00000000-0005-0000-0000-0000AE510000}"/>
    <cellStyle name="Input 177 7" xfId="20924" xr:uid="{00000000-0005-0000-0000-0000AF510000}"/>
    <cellStyle name="Input 177 7 2" xfId="20925" xr:uid="{00000000-0005-0000-0000-0000B0510000}"/>
    <cellStyle name="Input 177 7 3" xfId="20926" xr:uid="{00000000-0005-0000-0000-0000B1510000}"/>
    <cellStyle name="Input 177 7 4" xfId="20927" xr:uid="{00000000-0005-0000-0000-0000B2510000}"/>
    <cellStyle name="Input 177 8" xfId="20928" xr:uid="{00000000-0005-0000-0000-0000B3510000}"/>
    <cellStyle name="Input 177 8 2" xfId="20929" xr:uid="{00000000-0005-0000-0000-0000B4510000}"/>
    <cellStyle name="Input 177 8 3" xfId="20930" xr:uid="{00000000-0005-0000-0000-0000B5510000}"/>
    <cellStyle name="Input 177 8 4" xfId="20931" xr:uid="{00000000-0005-0000-0000-0000B6510000}"/>
    <cellStyle name="Input 177 9" xfId="20932" xr:uid="{00000000-0005-0000-0000-0000B7510000}"/>
    <cellStyle name="Input 178" xfId="20933" xr:uid="{00000000-0005-0000-0000-0000B8510000}"/>
    <cellStyle name="Input 178 10" xfId="20934" xr:uid="{00000000-0005-0000-0000-0000B9510000}"/>
    <cellStyle name="Input 178 11" xfId="20935" xr:uid="{00000000-0005-0000-0000-0000BA510000}"/>
    <cellStyle name="Input 178 2" xfId="20936" xr:uid="{00000000-0005-0000-0000-0000BB510000}"/>
    <cellStyle name="Input 178 2 10" xfId="20937" xr:uid="{00000000-0005-0000-0000-0000BC510000}"/>
    <cellStyle name="Input 178 2 11" xfId="20938" xr:uid="{00000000-0005-0000-0000-0000BD510000}"/>
    <cellStyle name="Input 178 2 2" xfId="20939" xr:uid="{00000000-0005-0000-0000-0000BE510000}"/>
    <cellStyle name="Input 178 2 2 2" xfId="20940" xr:uid="{00000000-0005-0000-0000-0000BF510000}"/>
    <cellStyle name="Input 178 2 2 3" xfId="20941" xr:uid="{00000000-0005-0000-0000-0000C0510000}"/>
    <cellStyle name="Input 178 2 2 4" xfId="20942" xr:uid="{00000000-0005-0000-0000-0000C1510000}"/>
    <cellStyle name="Input 178 2 3" xfId="20943" xr:uid="{00000000-0005-0000-0000-0000C2510000}"/>
    <cellStyle name="Input 178 2 3 2" xfId="20944" xr:uid="{00000000-0005-0000-0000-0000C3510000}"/>
    <cellStyle name="Input 178 2 3 3" xfId="20945" xr:uid="{00000000-0005-0000-0000-0000C4510000}"/>
    <cellStyle name="Input 178 2 3 4" xfId="20946" xr:uid="{00000000-0005-0000-0000-0000C5510000}"/>
    <cellStyle name="Input 178 2 4" xfId="20947" xr:uid="{00000000-0005-0000-0000-0000C6510000}"/>
    <cellStyle name="Input 178 2 4 2" xfId="20948" xr:uid="{00000000-0005-0000-0000-0000C7510000}"/>
    <cellStyle name="Input 178 2 4 3" xfId="20949" xr:uid="{00000000-0005-0000-0000-0000C8510000}"/>
    <cellStyle name="Input 178 2 4 4" xfId="20950" xr:uid="{00000000-0005-0000-0000-0000C9510000}"/>
    <cellStyle name="Input 178 2 5" xfId="20951" xr:uid="{00000000-0005-0000-0000-0000CA510000}"/>
    <cellStyle name="Input 178 2 5 2" xfId="20952" xr:uid="{00000000-0005-0000-0000-0000CB510000}"/>
    <cellStyle name="Input 178 2 5 3" xfId="20953" xr:uid="{00000000-0005-0000-0000-0000CC510000}"/>
    <cellStyle name="Input 178 2 5 4" xfId="20954" xr:uid="{00000000-0005-0000-0000-0000CD510000}"/>
    <cellStyle name="Input 178 2 6" xfId="20955" xr:uid="{00000000-0005-0000-0000-0000CE510000}"/>
    <cellStyle name="Input 178 2 6 2" xfId="20956" xr:uid="{00000000-0005-0000-0000-0000CF510000}"/>
    <cellStyle name="Input 178 2 6 3" xfId="20957" xr:uid="{00000000-0005-0000-0000-0000D0510000}"/>
    <cellStyle name="Input 178 2 6 4" xfId="20958" xr:uid="{00000000-0005-0000-0000-0000D1510000}"/>
    <cellStyle name="Input 178 2 7" xfId="20959" xr:uid="{00000000-0005-0000-0000-0000D2510000}"/>
    <cellStyle name="Input 178 2 7 2" xfId="20960" xr:uid="{00000000-0005-0000-0000-0000D3510000}"/>
    <cellStyle name="Input 178 2 7 3" xfId="20961" xr:uid="{00000000-0005-0000-0000-0000D4510000}"/>
    <cellStyle name="Input 178 2 7 4" xfId="20962" xr:uid="{00000000-0005-0000-0000-0000D5510000}"/>
    <cellStyle name="Input 178 2 8" xfId="20963" xr:uid="{00000000-0005-0000-0000-0000D6510000}"/>
    <cellStyle name="Input 178 2 8 2" xfId="20964" xr:uid="{00000000-0005-0000-0000-0000D7510000}"/>
    <cellStyle name="Input 178 2 8 3" xfId="20965" xr:uid="{00000000-0005-0000-0000-0000D8510000}"/>
    <cellStyle name="Input 178 2 8 4" xfId="20966" xr:uid="{00000000-0005-0000-0000-0000D9510000}"/>
    <cellStyle name="Input 178 2 9" xfId="20967" xr:uid="{00000000-0005-0000-0000-0000DA510000}"/>
    <cellStyle name="Input 178 3" xfId="20968" xr:uid="{00000000-0005-0000-0000-0000DB510000}"/>
    <cellStyle name="Input 178 3 10" xfId="20969" xr:uid="{00000000-0005-0000-0000-0000DC510000}"/>
    <cellStyle name="Input 178 3 2" xfId="20970" xr:uid="{00000000-0005-0000-0000-0000DD510000}"/>
    <cellStyle name="Input 178 3 2 2" xfId="20971" xr:uid="{00000000-0005-0000-0000-0000DE510000}"/>
    <cellStyle name="Input 178 3 2 3" xfId="20972" xr:uid="{00000000-0005-0000-0000-0000DF510000}"/>
    <cellStyle name="Input 178 3 2 4" xfId="20973" xr:uid="{00000000-0005-0000-0000-0000E0510000}"/>
    <cellStyle name="Input 178 3 3" xfId="20974" xr:uid="{00000000-0005-0000-0000-0000E1510000}"/>
    <cellStyle name="Input 178 3 3 2" xfId="20975" xr:uid="{00000000-0005-0000-0000-0000E2510000}"/>
    <cellStyle name="Input 178 3 3 3" xfId="20976" xr:uid="{00000000-0005-0000-0000-0000E3510000}"/>
    <cellStyle name="Input 178 3 3 4" xfId="20977" xr:uid="{00000000-0005-0000-0000-0000E4510000}"/>
    <cellStyle name="Input 178 3 4" xfId="20978" xr:uid="{00000000-0005-0000-0000-0000E5510000}"/>
    <cellStyle name="Input 178 3 4 2" xfId="20979" xr:uid="{00000000-0005-0000-0000-0000E6510000}"/>
    <cellStyle name="Input 178 3 4 3" xfId="20980" xr:uid="{00000000-0005-0000-0000-0000E7510000}"/>
    <cellStyle name="Input 178 3 4 4" xfId="20981" xr:uid="{00000000-0005-0000-0000-0000E8510000}"/>
    <cellStyle name="Input 178 3 5" xfId="20982" xr:uid="{00000000-0005-0000-0000-0000E9510000}"/>
    <cellStyle name="Input 178 3 5 2" xfId="20983" xr:uid="{00000000-0005-0000-0000-0000EA510000}"/>
    <cellStyle name="Input 178 3 5 3" xfId="20984" xr:uid="{00000000-0005-0000-0000-0000EB510000}"/>
    <cellStyle name="Input 178 3 5 4" xfId="20985" xr:uid="{00000000-0005-0000-0000-0000EC510000}"/>
    <cellStyle name="Input 178 3 6" xfId="20986" xr:uid="{00000000-0005-0000-0000-0000ED510000}"/>
    <cellStyle name="Input 178 3 6 2" xfId="20987" xr:uid="{00000000-0005-0000-0000-0000EE510000}"/>
    <cellStyle name="Input 178 3 6 3" xfId="20988" xr:uid="{00000000-0005-0000-0000-0000EF510000}"/>
    <cellStyle name="Input 178 3 6 4" xfId="20989" xr:uid="{00000000-0005-0000-0000-0000F0510000}"/>
    <cellStyle name="Input 178 3 7" xfId="20990" xr:uid="{00000000-0005-0000-0000-0000F1510000}"/>
    <cellStyle name="Input 178 3 7 2" xfId="20991" xr:uid="{00000000-0005-0000-0000-0000F2510000}"/>
    <cellStyle name="Input 178 3 7 3" xfId="20992" xr:uid="{00000000-0005-0000-0000-0000F3510000}"/>
    <cellStyle name="Input 178 3 7 4" xfId="20993" xr:uid="{00000000-0005-0000-0000-0000F4510000}"/>
    <cellStyle name="Input 178 3 8" xfId="20994" xr:uid="{00000000-0005-0000-0000-0000F5510000}"/>
    <cellStyle name="Input 178 3 9" xfId="20995" xr:uid="{00000000-0005-0000-0000-0000F6510000}"/>
    <cellStyle name="Input 178 4" xfId="20996" xr:uid="{00000000-0005-0000-0000-0000F7510000}"/>
    <cellStyle name="Input 178 4 2" xfId="20997" xr:uid="{00000000-0005-0000-0000-0000F8510000}"/>
    <cellStyle name="Input 178 4 2 2" xfId="20998" xr:uid="{00000000-0005-0000-0000-0000F9510000}"/>
    <cellStyle name="Input 178 4 2 3" xfId="20999" xr:uid="{00000000-0005-0000-0000-0000FA510000}"/>
    <cellStyle name="Input 178 4 2 4" xfId="21000" xr:uid="{00000000-0005-0000-0000-0000FB510000}"/>
    <cellStyle name="Input 178 4 3" xfId="21001" xr:uid="{00000000-0005-0000-0000-0000FC510000}"/>
    <cellStyle name="Input 178 4 3 2" xfId="21002" xr:uid="{00000000-0005-0000-0000-0000FD510000}"/>
    <cellStyle name="Input 178 4 3 3" xfId="21003" xr:uid="{00000000-0005-0000-0000-0000FE510000}"/>
    <cellStyle name="Input 178 4 3 4" xfId="21004" xr:uid="{00000000-0005-0000-0000-0000FF510000}"/>
    <cellStyle name="Input 178 4 4" xfId="21005" xr:uid="{00000000-0005-0000-0000-000000520000}"/>
    <cellStyle name="Input 178 4 4 2" xfId="21006" xr:uid="{00000000-0005-0000-0000-000001520000}"/>
    <cellStyle name="Input 178 4 4 3" xfId="21007" xr:uid="{00000000-0005-0000-0000-000002520000}"/>
    <cellStyle name="Input 178 4 4 4" xfId="21008" xr:uid="{00000000-0005-0000-0000-000003520000}"/>
    <cellStyle name="Input 178 4 5" xfId="21009" xr:uid="{00000000-0005-0000-0000-000004520000}"/>
    <cellStyle name="Input 178 4 5 2" xfId="21010" xr:uid="{00000000-0005-0000-0000-000005520000}"/>
    <cellStyle name="Input 178 4 5 3" xfId="21011" xr:uid="{00000000-0005-0000-0000-000006520000}"/>
    <cellStyle name="Input 178 4 5 4" xfId="21012" xr:uid="{00000000-0005-0000-0000-000007520000}"/>
    <cellStyle name="Input 178 4 6" xfId="21013" xr:uid="{00000000-0005-0000-0000-000008520000}"/>
    <cellStyle name="Input 178 4 6 2" xfId="21014" xr:uid="{00000000-0005-0000-0000-000009520000}"/>
    <cellStyle name="Input 178 4 6 3" xfId="21015" xr:uid="{00000000-0005-0000-0000-00000A520000}"/>
    <cellStyle name="Input 178 4 6 4" xfId="21016" xr:uid="{00000000-0005-0000-0000-00000B520000}"/>
    <cellStyle name="Input 178 4 7" xfId="21017" xr:uid="{00000000-0005-0000-0000-00000C520000}"/>
    <cellStyle name="Input 178 4 8" xfId="21018" xr:uid="{00000000-0005-0000-0000-00000D520000}"/>
    <cellStyle name="Input 178 4 9" xfId="21019" xr:uid="{00000000-0005-0000-0000-00000E520000}"/>
    <cellStyle name="Input 178 5" xfId="21020" xr:uid="{00000000-0005-0000-0000-00000F520000}"/>
    <cellStyle name="Input 178 5 2" xfId="21021" xr:uid="{00000000-0005-0000-0000-000010520000}"/>
    <cellStyle name="Input 178 5 3" xfId="21022" xr:uid="{00000000-0005-0000-0000-000011520000}"/>
    <cellStyle name="Input 178 5 4" xfId="21023" xr:uid="{00000000-0005-0000-0000-000012520000}"/>
    <cellStyle name="Input 178 6" xfId="21024" xr:uid="{00000000-0005-0000-0000-000013520000}"/>
    <cellStyle name="Input 178 6 2" xfId="21025" xr:uid="{00000000-0005-0000-0000-000014520000}"/>
    <cellStyle name="Input 178 6 3" xfId="21026" xr:uid="{00000000-0005-0000-0000-000015520000}"/>
    <cellStyle name="Input 178 6 4" xfId="21027" xr:uid="{00000000-0005-0000-0000-000016520000}"/>
    <cellStyle name="Input 178 7" xfId="21028" xr:uid="{00000000-0005-0000-0000-000017520000}"/>
    <cellStyle name="Input 178 7 2" xfId="21029" xr:uid="{00000000-0005-0000-0000-000018520000}"/>
    <cellStyle name="Input 178 7 3" xfId="21030" xr:uid="{00000000-0005-0000-0000-000019520000}"/>
    <cellStyle name="Input 178 7 4" xfId="21031" xr:uid="{00000000-0005-0000-0000-00001A520000}"/>
    <cellStyle name="Input 178 8" xfId="21032" xr:uid="{00000000-0005-0000-0000-00001B520000}"/>
    <cellStyle name="Input 178 8 2" xfId="21033" xr:uid="{00000000-0005-0000-0000-00001C520000}"/>
    <cellStyle name="Input 178 8 3" xfId="21034" xr:uid="{00000000-0005-0000-0000-00001D520000}"/>
    <cellStyle name="Input 178 8 4" xfId="21035" xr:uid="{00000000-0005-0000-0000-00001E520000}"/>
    <cellStyle name="Input 178 9" xfId="21036" xr:uid="{00000000-0005-0000-0000-00001F520000}"/>
    <cellStyle name="Input 179" xfId="21037" xr:uid="{00000000-0005-0000-0000-000020520000}"/>
    <cellStyle name="Input 179 10" xfId="21038" xr:uid="{00000000-0005-0000-0000-000021520000}"/>
    <cellStyle name="Input 179 11" xfId="21039" xr:uid="{00000000-0005-0000-0000-000022520000}"/>
    <cellStyle name="Input 179 2" xfId="21040" xr:uid="{00000000-0005-0000-0000-000023520000}"/>
    <cellStyle name="Input 179 2 10" xfId="21041" xr:uid="{00000000-0005-0000-0000-000024520000}"/>
    <cellStyle name="Input 179 2 11" xfId="21042" xr:uid="{00000000-0005-0000-0000-000025520000}"/>
    <cellStyle name="Input 179 2 2" xfId="21043" xr:uid="{00000000-0005-0000-0000-000026520000}"/>
    <cellStyle name="Input 179 2 2 2" xfId="21044" xr:uid="{00000000-0005-0000-0000-000027520000}"/>
    <cellStyle name="Input 179 2 2 3" xfId="21045" xr:uid="{00000000-0005-0000-0000-000028520000}"/>
    <cellStyle name="Input 179 2 2 4" xfId="21046" xr:uid="{00000000-0005-0000-0000-000029520000}"/>
    <cellStyle name="Input 179 2 3" xfId="21047" xr:uid="{00000000-0005-0000-0000-00002A520000}"/>
    <cellStyle name="Input 179 2 3 2" xfId="21048" xr:uid="{00000000-0005-0000-0000-00002B520000}"/>
    <cellStyle name="Input 179 2 3 3" xfId="21049" xr:uid="{00000000-0005-0000-0000-00002C520000}"/>
    <cellStyle name="Input 179 2 3 4" xfId="21050" xr:uid="{00000000-0005-0000-0000-00002D520000}"/>
    <cellStyle name="Input 179 2 4" xfId="21051" xr:uid="{00000000-0005-0000-0000-00002E520000}"/>
    <cellStyle name="Input 179 2 4 2" xfId="21052" xr:uid="{00000000-0005-0000-0000-00002F520000}"/>
    <cellStyle name="Input 179 2 4 3" xfId="21053" xr:uid="{00000000-0005-0000-0000-000030520000}"/>
    <cellStyle name="Input 179 2 4 4" xfId="21054" xr:uid="{00000000-0005-0000-0000-000031520000}"/>
    <cellStyle name="Input 179 2 5" xfId="21055" xr:uid="{00000000-0005-0000-0000-000032520000}"/>
    <cellStyle name="Input 179 2 5 2" xfId="21056" xr:uid="{00000000-0005-0000-0000-000033520000}"/>
    <cellStyle name="Input 179 2 5 3" xfId="21057" xr:uid="{00000000-0005-0000-0000-000034520000}"/>
    <cellStyle name="Input 179 2 5 4" xfId="21058" xr:uid="{00000000-0005-0000-0000-000035520000}"/>
    <cellStyle name="Input 179 2 6" xfId="21059" xr:uid="{00000000-0005-0000-0000-000036520000}"/>
    <cellStyle name="Input 179 2 6 2" xfId="21060" xr:uid="{00000000-0005-0000-0000-000037520000}"/>
    <cellStyle name="Input 179 2 6 3" xfId="21061" xr:uid="{00000000-0005-0000-0000-000038520000}"/>
    <cellStyle name="Input 179 2 6 4" xfId="21062" xr:uid="{00000000-0005-0000-0000-000039520000}"/>
    <cellStyle name="Input 179 2 7" xfId="21063" xr:uid="{00000000-0005-0000-0000-00003A520000}"/>
    <cellStyle name="Input 179 2 7 2" xfId="21064" xr:uid="{00000000-0005-0000-0000-00003B520000}"/>
    <cellStyle name="Input 179 2 7 3" xfId="21065" xr:uid="{00000000-0005-0000-0000-00003C520000}"/>
    <cellStyle name="Input 179 2 7 4" xfId="21066" xr:uid="{00000000-0005-0000-0000-00003D520000}"/>
    <cellStyle name="Input 179 2 8" xfId="21067" xr:uid="{00000000-0005-0000-0000-00003E520000}"/>
    <cellStyle name="Input 179 2 8 2" xfId="21068" xr:uid="{00000000-0005-0000-0000-00003F520000}"/>
    <cellStyle name="Input 179 2 8 3" xfId="21069" xr:uid="{00000000-0005-0000-0000-000040520000}"/>
    <cellStyle name="Input 179 2 8 4" xfId="21070" xr:uid="{00000000-0005-0000-0000-000041520000}"/>
    <cellStyle name="Input 179 2 9" xfId="21071" xr:uid="{00000000-0005-0000-0000-000042520000}"/>
    <cellStyle name="Input 179 3" xfId="21072" xr:uid="{00000000-0005-0000-0000-000043520000}"/>
    <cellStyle name="Input 179 3 10" xfId="21073" xr:uid="{00000000-0005-0000-0000-000044520000}"/>
    <cellStyle name="Input 179 3 2" xfId="21074" xr:uid="{00000000-0005-0000-0000-000045520000}"/>
    <cellStyle name="Input 179 3 2 2" xfId="21075" xr:uid="{00000000-0005-0000-0000-000046520000}"/>
    <cellStyle name="Input 179 3 2 3" xfId="21076" xr:uid="{00000000-0005-0000-0000-000047520000}"/>
    <cellStyle name="Input 179 3 2 4" xfId="21077" xr:uid="{00000000-0005-0000-0000-000048520000}"/>
    <cellStyle name="Input 179 3 3" xfId="21078" xr:uid="{00000000-0005-0000-0000-000049520000}"/>
    <cellStyle name="Input 179 3 3 2" xfId="21079" xr:uid="{00000000-0005-0000-0000-00004A520000}"/>
    <cellStyle name="Input 179 3 3 3" xfId="21080" xr:uid="{00000000-0005-0000-0000-00004B520000}"/>
    <cellStyle name="Input 179 3 3 4" xfId="21081" xr:uid="{00000000-0005-0000-0000-00004C520000}"/>
    <cellStyle name="Input 179 3 4" xfId="21082" xr:uid="{00000000-0005-0000-0000-00004D520000}"/>
    <cellStyle name="Input 179 3 4 2" xfId="21083" xr:uid="{00000000-0005-0000-0000-00004E520000}"/>
    <cellStyle name="Input 179 3 4 3" xfId="21084" xr:uid="{00000000-0005-0000-0000-00004F520000}"/>
    <cellStyle name="Input 179 3 4 4" xfId="21085" xr:uid="{00000000-0005-0000-0000-000050520000}"/>
    <cellStyle name="Input 179 3 5" xfId="21086" xr:uid="{00000000-0005-0000-0000-000051520000}"/>
    <cellStyle name="Input 179 3 5 2" xfId="21087" xr:uid="{00000000-0005-0000-0000-000052520000}"/>
    <cellStyle name="Input 179 3 5 3" xfId="21088" xr:uid="{00000000-0005-0000-0000-000053520000}"/>
    <cellStyle name="Input 179 3 5 4" xfId="21089" xr:uid="{00000000-0005-0000-0000-000054520000}"/>
    <cellStyle name="Input 179 3 6" xfId="21090" xr:uid="{00000000-0005-0000-0000-000055520000}"/>
    <cellStyle name="Input 179 3 6 2" xfId="21091" xr:uid="{00000000-0005-0000-0000-000056520000}"/>
    <cellStyle name="Input 179 3 6 3" xfId="21092" xr:uid="{00000000-0005-0000-0000-000057520000}"/>
    <cellStyle name="Input 179 3 6 4" xfId="21093" xr:uid="{00000000-0005-0000-0000-000058520000}"/>
    <cellStyle name="Input 179 3 7" xfId="21094" xr:uid="{00000000-0005-0000-0000-000059520000}"/>
    <cellStyle name="Input 179 3 7 2" xfId="21095" xr:uid="{00000000-0005-0000-0000-00005A520000}"/>
    <cellStyle name="Input 179 3 7 3" xfId="21096" xr:uid="{00000000-0005-0000-0000-00005B520000}"/>
    <cellStyle name="Input 179 3 7 4" xfId="21097" xr:uid="{00000000-0005-0000-0000-00005C520000}"/>
    <cellStyle name="Input 179 3 8" xfId="21098" xr:uid="{00000000-0005-0000-0000-00005D520000}"/>
    <cellStyle name="Input 179 3 9" xfId="21099" xr:uid="{00000000-0005-0000-0000-00005E520000}"/>
    <cellStyle name="Input 179 4" xfId="21100" xr:uid="{00000000-0005-0000-0000-00005F520000}"/>
    <cellStyle name="Input 179 4 2" xfId="21101" xr:uid="{00000000-0005-0000-0000-000060520000}"/>
    <cellStyle name="Input 179 4 2 2" xfId="21102" xr:uid="{00000000-0005-0000-0000-000061520000}"/>
    <cellStyle name="Input 179 4 2 3" xfId="21103" xr:uid="{00000000-0005-0000-0000-000062520000}"/>
    <cellStyle name="Input 179 4 2 4" xfId="21104" xr:uid="{00000000-0005-0000-0000-000063520000}"/>
    <cellStyle name="Input 179 4 3" xfId="21105" xr:uid="{00000000-0005-0000-0000-000064520000}"/>
    <cellStyle name="Input 179 4 3 2" xfId="21106" xr:uid="{00000000-0005-0000-0000-000065520000}"/>
    <cellStyle name="Input 179 4 3 3" xfId="21107" xr:uid="{00000000-0005-0000-0000-000066520000}"/>
    <cellStyle name="Input 179 4 3 4" xfId="21108" xr:uid="{00000000-0005-0000-0000-000067520000}"/>
    <cellStyle name="Input 179 4 4" xfId="21109" xr:uid="{00000000-0005-0000-0000-000068520000}"/>
    <cellStyle name="Input 179 4 4 2" xfId="21110" xr:uid="{00000000-0005-0000-0000-000069520000}"/>
    <cellStyle name="Input 179 4 4 3" xfId="21111" xr:uid="{00000000-0005-0000-0000-00006A520000}"/>
    <cellStyle name="Input 179 4 4 4" xfId="21112" xr:uid="{00000000-0005-0000-0000-00006B520000}"/>
    <cellStyle name="Input 179 4 5" xfId="21113" xr:uid="{00000000-0005-0000-0000-00006C520000}"/>
    <cellStyle name="Input 179 4 5 2" xfId="21114" xr:uid="{00000000-0005-0000-0000-00006D520000}"/>
    <cellStyle name="Input 179 4 5 3" xfId="21115" xr:uid="{00000000-0005-0000-0000-00006E520000}"/>
    <cellStyle name="Input 179 4 5 4" xfId="21116" xr:uid="{00000000-0005-0000-0000-00006F520000}"/>
    <cellStyle name="Input 179 4 6" xfId="21117" xr:uid="{00000000-0005-0000-0000-000070520000}"/>
    <cellStyle name="Input 179 4 6 2" xfId="21118" xr:uid="{00000000-0005-0000-0000-000071520000}"/>
    <cellStyle name="Input 179 4 6 3" xfId="21119" xr:uid="{00000000-0005-0000-0000-000072520000}"/>
    <cellStyle name="Input 179 4 6 4" xfId="21120" xr:uid="{00000000-0005-0000-0000-000073520000}"/>
    <cellStyle name="Input 179 4 7" xfId="21121" xr:uid="{00000000-0005-0000-0000-000074520000}"/>
    <cellStyle name="Input 179 4 8" xfId="21122" xr:uid="{00000000-0005-0000-0000-000075520000}"/>
    <cellStyle name="Input 179 4 9" xfId="21123" xr:uid="{00000000-0005-0000-0000-000076520000}"/>
    <cellStyle name="Input 179 5" xfId="21124" xr:uid="{00000000-0005-0000-0000-000077520000}"/>
    <cellStyle name="Input 179 5 2" xfId="21125" xr:uid="{00000000-0005-0000-0000-000078520000}"/>
    <cellStyle name="Input 179 5 3" xfId="21126" xr:uid="{00000000-0005-0000-0000-000079520000}"/>
    <cellStyle name="Input 179 5 4" xfId="21127" xr:uid="{00000000-0005-0000-0000-00007A520000}"/>
    <cellStyle name="Input 179 6" xfId="21128" xr:uid="{00000000-0005-0000-0000-00007B520000}"/>
    <cellStyle name="Input 179 6 2" xfId="21129" xr:uid="{00000000-0005-0000-0000-00007C520000}"/>
    <cellStyle name="Input 179 6 3" xfId="21130" xr:uid="{00000000-0005-0000-0000-00007D520000}"/>
    <cellStyle name="Input 179 6 4" xfId="21131" xr:uid="{00000000-0005-0000-0000-00007E520000}"/>
    <cellStyle name="Input 179 7" xfId="21132" xr:uid="{00000000-0005-0000-0000-00007F520000}"/>
    <cellStyle name="Input 179 7 2" xfId="21133" xr:uid="{00000000-0005-0000-0000-000080520000}"/>
    <cellStyle name="Input 179 7 3" xfId="21134" xr:uid="{00000000-0005-0000-0000-000081520000}"/>
    <cellStyle name="Input 179 7 4" xfId="21135" xr:uid="{00000000-0005-0000-0000-000082520000}"/>
    <cellStyle name="Input 179 8" xfId="21136" xr:uid="{00000000-0005-0000-0000-000083520000}"/>
    <cellStyle name="Input 179 8 2" xfId="21137" xr:uid="{00000000-0005-0000-0000-000084520000}"/>
    <cellStyle name="Input 179 8 3" xfId="21138" xr:uid="{00000000-0005-0000-0000-000085520000}"/>
    <cellStyle name="Input 179 8 4" xfId="21139" xr:uid="{00000000-0005-0000-0000-000086520000}"/>
    <cellStyle name="Input 179 9" xfId="21140" xr:uid="{00000000-0005-0000-0000-000087520000}"/>
    <cellStyle name="Input 18" xfId="21141" xr:uid="{00000000-0005-0000-0000-000088520000}"/>
    <cellStyle name="Input 18 10" xfId="21142" xr:uid="{00000000-0005-0000-0000-000089520000}"/>
    <cellStyle name="Input 18 10 2" xfId="21143" xr:uid="{00000000-0005-0000-0000-00008A520000}"/>
    <cellStyle name="Input 18 10 3" xfId="21144" xr:uid="{00000000-0005-0000-0000-00008B520000}"/>
    <cellStyle name="Input 18 10 4" xfId="21145" xr:uid="{00000000-0005-0000-0000-00008C520000}"/>
    <cellStyle name="Input 18 11" xfId="21146" xr:uid="{00000000-0005-0000-0000-00008D520000}"/>
    <cellStyle name="Input 18 11 2" xfId="21147" xr:uid="{00000000-0005-0000-0000-00008E520000}"/>
    <cellStyle name="Input 18 11 3" xfId="21148" xr:uid="{00000000-0005-0000-0000-00008F520000}"/>
    <cellStyle name="Input 18 11 4" xfId="21149" xr:uid="{00000000-0005-0000-0000-000090520000}"/>
    <cellStyle name="Input 18 12" xfId="21150" xr:uid="{00000000-0005-0000-0000-000091520000}"/>
    <cellStyle name="Input 18 13" xfId="21151" xr:uid="{00000000-0005-0000-0000-000092520000}"/>
    <cellStyle name="Input 18 14" xfId="21152" xr:uid="{00000000-0005-0000-0000-000093520000}"/>
    <cellStyle name="Input 18 2" xfId="21153" xr:uid="{00000000-0005-0000-0000-000094520000}"/>
    <cellStyle name="Input 18 2 10" xfId="21154" xr:uid="{00000000-0005-0000-0000-000095520000}"/>
    <cellStyle name="Input 18 2 11" xfId="21155" xr:uid="{00000000-0005-0000-0000-000096520000}"/>
    <cellStyle name="Input 18 2 2" xfId="21156" xr:uid="{00000000-0005-0000-0000-000097520000}"/>
    <cellStyle name="Input 18 2 2 2" xfId="21157" xr:uid="{00000000-0005-0000-0000-000098520000}"/>
    <cellStyle name="Input 18 2 2 3" xfId="21158" xr:uid="{00000000-0005-0000-0000-000099520000}"/>
    <cellStyle name="Input 18 2 2 4" xfId="21159" xr:uid="{00000000-0005-0000-0000-00009A520000}"/>
    <cellStyle name="Input 18 2 3" xfId="21160" xr:uid="{00000000-0005-0000-0000-00009B520000}"/>
    <cellStyle name="Input 18 2 3 2" xfId="21161" xr:uid="{00000000-0005-0000-0000-00009C520000}"/>
    <cellStyle name="Input 18 2 3 3" xfId="21162" xr:uid="{00000000-0005-0000-0000-00009D520000}"/>
    <cellStyle name="Input 18 2 3 4" xfId="21163" xr:uid="{00000000-0005-0000-0000-00009E520000}"/>
    <cellStyle name="Input 18 2 4" xfId="21164" xr:uid="{00000000-0005-0000-0000-00009F520000}"/>
    <cellStyle name="Input 18 2 4 2" xfId="21165" xr:uid="{00000000-0005-0000-0000-0000A0520000}"/>
    <cellStyle name="Input 18 2 4 3" xfId="21166" xr:uid="{00000000-0005-0000-0000-0000A1520000}"/>
    <cellStyle name="Input 18 2 4 4" xfId="21167" xr:uid="{00000000-0005-0000-0000-0000A2520000}"/>
    <cellStyle name="Input 18 2 5" xfId="21168" xr:uid="{00000000-0005-0000-0000-0000A3520000}"/>
    <cellStyle name="Input 18 2 5 2" xfId="21169" xr:uid="{00000000-0005-0000-0000-0000A4520000}"/>
    <cellStyle name="Input 18 2 5 3" xfId="21170" xr:uid="{00000000-0005-0000-0000-0000A5520000}"/>
    <cellStyle name="Input 18 2 5 4" xfId="21171" xr:uid="{00000000-0005-0000-0000-0000A6520000}"/>
    <cellStyle name="Input 18 2 6" xfId="21172" xr:uid="{00000000-0005-0000-0000-0000A7520000}"/>
    <cellStyle name="Input 18 2 6 2" xfId="21173" xr:uid="{00000000-0005-0000-0000-0000A8520000}"/>
    <cellStyle name="Input 18 2 6 3" xfId="21174" xr:uid="{00000000-0005-0000-0000-0000A9520000}"/>
    <cellStyle name="Input 18 2 6 4" xfId="21175" xr:uid="{00000000-0005-0000-0000-0000AA520000}"/>
    <cellStyle name="Input 18 2 7" xfId="21176" xr:uid="{00000000-0005-0000-0000-0000AB520000}"/>
    <cellStyle name="Input 18 2 7 2" xfId="21177" xr:uid="{00000000-0005-0000-0000-0000AC520000}"/>
    <cellStyle name="Input 18 2 7 3" xfId="21178" xr:uid="{00000000-0005-0000-0000-0000AD520000}"/>
    <cellStyle name="Input 18 2 7 4" xfId="21179" xr:uid="{00000000-0005-0000-0000-0000AE520000}"/>
    <cellStyle name="Input 18 2 8" xfId="21180" xr:uid="{00000000-0005-0000-0000-0000AF520000}"/>
    <cellStyle name="Input 18 2 8 2" xfId="21181" xr:uid="{00000000-0005-0000-0000-0000B0520000}"/>
    <cellStyle name="Input 18 2 8 3" xfId="21182" xr:uid="{00000000-0005-0000-0000-0000B1520000}"/>
    <cellStyle name="Input 18 2 8 4" xfId="21183" xr:uid="{00000000-0005-0000-0000-0000B2520000}"/>
    <cellStyle name="Input 18 2 9" xfId="21184" xr:uid="{00000000-0005-0000-0000-0000B3520000}"/>
    <cellStyle name="Input 18 3" xfId="21185" xr:uid="{00000000-0005-0000-0000-0000B4520000}"/>
    <cellStyle name="Input 18 3 10" xfId="21186" xr:uid="{00000000-0005-0000-0000-0000B5520000}"/>
    <cellStyle name="Input 18 3 2" xfId="21187" xr:uid="{00000000-0005-0000-0000-0000B6520000}"/>
    <cellStyle name="Input 18 3 2 2" xfId="21188" xr:uid="{00000000-0005-0000-0000-0000B7520000}"/>
    <cellStyle name="Input 18 3 2 3" xfId="21189" xr:uid="{00000000-0005-0000-0000-0000B8520000}"/>
    <cellStyle name="Input 18 3 2 4" xfId="21190" xr:uid="{00000000-0005-0000-0000-0000B9520000}"/>
    <cellStyle name="Input 18 3 3" xfId="21191" xr:uid="{00000000-0005-0000-0000-0000BA520000}"/>
    <cellStyle name="Input 18 3 3 2" xfId="21192" xr:uid="{00000000-0005-0000-0000-0000BB520000}"/>
    <cellStyle name="Input 18 3 3 3" xfId="21193" xr:uid="{00000000-0005-0000-0000-0000BC520000}"/>
    <cellStyle name="Input 18 3 3 4" xfId="21194" xr:uid="{00000000-0005-0000-0000-0000BD520000}"/>
    <cellStyle name="Input 18 3 4" xfId="21195" xr:uid="{00000000-0005-0000-0000-0000BE520000}"/>
    <cellStyle name="Input 18 3 4 2" xfId="21196" xr:uid="{00000000-0005-0000-0000-0000BF520000}"/>
    <cellStyle name="Input 18 3 4 3" xfId="21197" xr:uid="{00000000-0005-0000-0000-0000C0520000}"/>
    <cellStyle name="Input 18 3 4 4" xfId="21198" xr:uid="{00000000-0005-0000-0000-0000C1520000}"/>
    <cellStyle name="Input 18 3 5" xfId="21199" xr:uid="{00000000-0005-0000-0000-0000C2520000}"/>
    <cellStyle name="Input 18 3 5 2" xfId="21200" xr:uid="{00000000-0005-0000-0000-0000C3520000}"/>
    <cellStyle name="Input 18 3 5 3" xfId="21201" xr:uid="{00000000-0005-0000-0000-0000C4520000}"/>
    <cellStyle name="Input 18 3 5 4" xfId="21202" xr:uid="{00000000-0005-0000-0000-0000C5520000}"/>
    <cellStyle name="Input 18 3 6" xfId="21203" xr:uid="{00000000-0005-0000-0000-0000C6520000}"/>
    <cellStyle name="Input 18 3 6 2" xfId="21204" xr:uid="{00000000-0005-0000-0000-0000C7520000}"/>
    <cellStyle name="Input 18 3 6 3" xfId="21205" xr:uid="{00000000-0005-0000-0000-0000C8520000}"/>
    <cellStyle name="Input 18 3 6 4" xfId="21206" xr:uid="{00000000-0005-0000-0000-0000C9520000}"/>
    <cellStyle name="Input 18 3 7" xfId="21207" xr:uid="{00000000-0005-0000-0000-0000CA520000}"/>
    <cellStyle name="Input 18 3 7 2" xfId="21208" xr:uid="{00000000-0005-0000-0000-0000CB520000}"/>
    <cellStyle name="Input 18 3 7 3" xfId="21209" xr:uid="{00000000-0005-0000-0000-0000CC520000}"/>
    <cellStyle name="Input 18 3 7 4" xfId="21210" xr:uid="{00000000-0005-0000-0000-0000CD520000}"/>
    <cellStyle name="Input 18 3 8" xfId="21211" xr:uid="{00000000-0005-0000-0000-0000CE520000}"/>
    <cellStyle name="Input 18 3 9" xfId="21212" xr:uid="{00000000-0005-0000-0000-0000CF520000}"/>
    <cellStyle name="Input 18 4" xfId="21213" xr:uid="{00000000-0005-0000-0000-0000D0520000}"/>
    <cellStyle name="Input 18 4 2" xfId="21214" xr:uid="{00000000-0005-0000-0000-0000D1520000}"/>
    <cellStyle name="Input 18 4 2 2" xfId="21215" xr:uid="{00000000-0005-0000-0000-0000D2520000}"/>
    <cellStyle name="Input 18 4 2 3" xfId="21216" xr:uid="{00000000-0005-0000-0000-0000D3520000}"/>
    <cellStyle name="Input 18 4 2 4" xfId="21217" xr:uid="{00000000-0005-0000-0000-0000D4520000}"/>
    <cellStyle name="Input 18 4 3" xfId="21218" xr:uid="{00000000-0005-0000-0000-0000D5520000}"/>
    <cellStyle name="Input 18 4 3 2" xfId="21219" xr:uid="{00000000-0005-0000-0000-0000D6520000}"/>
    <cellStyle name="Input 18 4 3 3" xfId="21220" xr:uid="{00000000-0005-0000-0000-0000D7520000}"/>
    <cellStyle name="Input 18 4 3 4" xfId="21221" xr:uid="{00000000-0005-0000-0000-0000D8520000}"/>
    <cellStyle name="Input 18 4 4" xfId="21222" xr:uid="{00000000-0005-0000-0000-0000D9520000}"/>
    <cellStyle name="Input 18 4 4 2" xfId="21223" xr:uid="{00000000-0005-0000-0000-0000DA520000}"/>
    <cellStyle name="Input 18 4 4 3" xfId="21224" xr:uid="{00000000-0005-0000-0000-0000DB520000}"/>
    <cellStyle name="Input 18 4 4 4" xfId="21225" xr:uid="{00000000-0005-0000-0000-0000DC520000}"/>
    <cellStyle name="Input 18 4 5" xfId="21226" xr:uid="{00000000-0005-0000-0000-0000DD520000}"/>
    <cellStyle name="Input 18 4 5 2" xfId="21227" xr:uid="{00000000-0005-0000-0000-0000DE520000}"/>
    <cellStyle name="Input 18 4 5 3" xfId="21228" xr:uid="{00000000-0005-0000-0000-0000DF520000}"/>
    <cellStyle name="Input 18 4 5 4" xfId="21229" xr:uid="{00000000-0005-0000-0000-0000E0520000}"/>
    <cellStyle name="Input 18 4 6" xfId="21230" xr:uid="{00000000-0005-0000-0000-0000E1520000}"/>
    <cellStyle name="Input 18 4 6 2" xfId="21231" xr:uid="{00000000-0005-0000-0000-0000E2520000}"/>
    <cellStyle name="Input 18 4 6 3" xfId="21232" xr:uid="{00000000-0005-0000-0000-0000E3520000}"/>
    <cellStyle name="Input 18 4 6 4" xfId="21233" xr:uid="{00000000-0005-0000-0000-0000E4520000}"/>
    <cellStyle name="Input 18 4 7" xfId="21234" xr:uid="{00000000-0005-0000-0000-0000E5520000}"/>
    <cellStyle name="Input 18 4 8" xfId="21235" xr:uid="{00000000-0005-0000-0000-0000E6520000}"/>
    <cellStyle name="Input 18 4 9" xfId="21236" xr:uid="{00000000-0005-0000-0000-0000E7520000}"/>
    <cellStyle name="Input 18 5" xfId="21237" xr:uid="{00000000-0005-0000-0000-0000E8520000}"/>
    <cellStyle name="Input 18 5 2" xfId="21238" xr:uid="{00000000-0005-0000-0000-0000E9520000}"/>
    <cellStyle name="Input 18 5 2 2" xfId="21239" xr:uid="{00000000-0005-0000-0000-0000EA520000}"/>
    <cellStyle name="Input 18 5 2 3" xfId="21240" xr:uid="{00000000-0005-0000-0000-0000EB520000}"/>
    <cellStyle name="Input 18 5 2 4" xfId="21241" xr:uid="{00000000-0005-0000-0000-0000EC520000}"/>
    <cellStyle name="Input 18 5 3" xfId="21242" xr:uid="{00000000-0005-0000-0000-0000ED520000}"/>
    <cellStyle name="Input 18 5 3 2" xfId="21243" xr:uid="{00000000-0005-0000-0000-0000EE520000}"/>
    <cellStyle name="Input 18 5 3 3" xfId="21244" xr:uid="{00000000-0005-0000-0000-0000EF520000}"/>
    <cellStyle name="Input 18 5 3 4" xfId="21245" xr:uid="{00000000-0005-0000-0000-0000F0520000}"/>
    <cellStyle name="Input 18 5 4" xfId="21246" xr:uid="{00000000-0005-0000-0000-0000F1520000}"/>
    <cellStyle name="Input 18 5 4 2" xfId="21247" xr:uid="{00000000-0005-0000-0000-0000F2520000}"/>
    <cellStyle name="Input 18 5 4 3" xfId="21248" xr:uid="{00000000-0005-0000-0000-0000F3520000}"/>
    <cellStyle name="Input 18 5 4 4" xfId="21249" xr:uid="{00000000-0005-0000-0000-0000F4520000}"/>
    <cellStyle name="Input 18 5 5" xfId="21250" xr:uid="{00000000-0005-0000-0000-0000F5520000}"/>
    <cellStyle name="Input 18 5 5 2" xfId="21251" xr:uid="{00000000-0005-0000-0000-0000F6520000}"/>
    <cellStyle name="Input 18 5 5 3" xfId="21252" xr:uid="{00000000-0005-0000-0000-0000F7520000}"/>
    <cellStyle name="Input 18 5 5 4" xfId="21253" xr:uid="{00000000-0005-0000-0000-0000F8520000}"/>
    <cellStyle name="Input 18 5 6" xfId="21254" xr:uid="{00000000-0005-0000-0000-0000F9520000}"/>
    <cellStyle name="Input 18 5 6 2" xfId="21255" xr:uid="{00000000-0005-0000-0000-0000FA520000}"/>
    <cellStyle name="Input 18 5 6 3" xfId="21256" xr:uid="{00000000-0005-0000-0000-0000FB520000}"/>
    <cellStyle name="Input 18 5 6 4" xfId="21257" xr:uid="{00000000-0005-0000-0000-0000FC520000}"/>
    <cellStyle name="Input 18 5 7" xfId="21258" xr:uid="{00000000-0005-0000-0000-0000FD520000}"/>
    <cellStyle name="Input 18 5 8" xfId="21259" xr:uid="{00000000-0005-0000-0000-0000FE520000}"/>
    <cellStyle name="Input 18 5 9" xfId="21260" xr:uid="{00000000-0005-0000-0000-0000FF520000}"/>
    <cellStyle name="Input 18 6" xfId="21261" xr:uid="{00000000-0005-0000-0000-000000530000}"/>
    <cellStyle name="Input 18 6 2" xfId="21262" xr:uid="{00000000-0005-0000-0000-000001530000}"/>
    <cellStyle name="Input 18 6 2 2" xfId="21263" xr:uid="{00000000-0005-0000-0000-000002530000}"/>
    <cellStyle name="Input 18 6 2 3" xfId="21264" xr:uid="{00000000-0005-0000-0000-000003530000}"/>
    <cellStyle name="Input 18 6 2 4" xfId="21265" xr:uid="{00000000-0005-0000-0000-000004530000}"/>
    <cellStyle name="Input 18 6 3" xfId="21266" xr:uid="{00000000-0005-0000-0000-000005530000}"/>
    <cellStyle name="Input 18 6 3 2" xfId="21267" xr:uid="{00000000-0005-0000-0000-000006530000}"/>
    <cellStyle name="Input 18 6 3 3" xfId="21268" xr:uid="{00000000-0005-0000-0000-000007530000}"/>
    <cellStyle name="Input 18 6 3 4" xfId="21269" xr:uid="{00000000-0005-0000-0000-000008530000}"/>
    <cellStyle name="Input 18 6 4" xfId="21270" xr:uid="{00000000-0005-0000-0000-000009530000}"/>
    <cellStyle name="Input 18 6 4 2" xfId="21271" xr:uid="{00000000-0005-0000-0000-00000A530000}"/>
    <cellStyle name="Input 18 6 4 3" xfId="21272" xr:uid="{00000000-0005-0000-0000-00000B530000}"/>
    <cellStyle name="Input 18 6 4 4" xfId="21273" xr:uid="{00000000-0005-0000-0000-00000C530000}"/>
    <cellStyle name="Input 18 6 5" xfId="21274" xr:uid="{00000000-0005-0000-0000-00000D530000}"/>
    <cellStyle name="Input 18 6 5 2" xfId="21275" xr:uid="{00000000-0005-0000-0000-00000E530000}"/>
    <cellStyle name="Input 18 6 5 3" xfId="21276" xr:uid="{00000000-0005-0000-0000-00000F530000}"/>
    <cellStyle name="Input 18 6 5 4" xfId="21277" xr:uid="{00000000-0005-0000-0000-000010530000}"/>
    <cellStyle name="Input 18 6 6" xfId="21278" xr:uid="{00000000-0005-0000-0000-000011530000}"/>
    <cellStyle name="Input 18 6 6 2" xfId="21279" xr:uid="{00000000-0005-0000-0000-000012530000}"/>
    <cellStyle name="Input 18 6 6 3" xfId="21280" xr:uid="{00000000-0005-0000-0000-000013530000}"/>
    <cellStyle name="Input 18 6 6 4" xfId="21281" xr:uid="{00000000-0005-0000-0000-000014530000}"/>
    <cellStyle name="Input 18 6 7" xfId="21282" xr:uid="{00000000-0005-0000-0000-000015530000}"/>
    <cellStyle name="Input 18 6 8" xfId="21283" xr:uid="{00000000-0005-0000-0000-000016530000}"/>
    <cellStyle name="Input 18 6 9" xfId="21284" xr:uid="{00000000-0005-0000-0000-000017530000}"/>
    <cellStyle name="Input 18 7" xfId="21285" xr:uid="{00000000-0005-0000-0000-000018530000}"/>
    <cellStyle name="Input 18 7 10" xfId="21286" xr:uid="{00000000-0005-0000-0000-000019530000}"/>
    <cellStyle name="Input 18 7 2" xfId="21287" xr:uid="{00000000-0005-0000-0000-00001A530000}"/>
    <cellStyle name="Input 18 7 2 2" xfId="21288" xr:uid="{00000000-0005-0000-0000-00001B530000}"/>
    <cellStyle name="Input 18 7 2 3" xfId="21289" xr:uid="{00000000-0005-0000-0000-00001C530000}"/>
    <cellStyle name="Input 18 7 2 4" xfId="21290" xr:uid="{00000000-0005-0000-0000-00001D530000}"/>
    <cellStyle name="Input 18 7 3" xfId="21291" xr:uid="{00000000-0005-0000-0000-00001E530000}"/>
    <cellStyle name="Input 18 7 3 2" xfId="21292" xr:uid="{00000000-0005-0000-0000-00001F530000}"/>
    <cellStyle name="Input 18 7 3 3" xfId="21293" xr:uid="{00000000-0005-0000-0000-000020530000}"/>
    <cellStyle name="Input 18 7 3 4" xfId="21294" xr:uid="{00000000-0005-0000-0000-000021530000}"/>
    <cellStyle name="Input 18 7 4" xfId="21295" xr:uid="{00000000-0005-0000-0000-000022530000}"/>
    <cellStyle name="Input 18 7 4 2" xfId="21296" xr:uid="{00000000-0005-0000-0000-000023530000}"/>
    <cellStyle name="Input 18 7 4 3" xfId="21297" xr:uid="{00000000-0005-0000-0000-000024530000}"/>
    <cellStyle name="Input 18 7 4 4" xfId="21298" xr:uid="{00000000-0005-0000-0000-000025530000}"/>
    <cellStyle name="Input 18 7 5" xfId="21299" xr:uid="{00000000-0005-0000-0000-000026530000}"/>
    <cellStyle name="Input 18 7 5 2" xfId="21300" xr:uid="{00000000-0005-0000-0000-000027530000}"/>
    <cellStyle name="Input 18 7 5 3" xfId="21301" xr:uid="{00000000-0005-0000-0000-000028530000}"/>
    <cellStyle name="Input 18 7 5 4" xfId="21302" xr:uid="{00000000-0005-0000-0000-000029530000}"/>
    <cellStyle name="Input 18 7 6" xfId="21303" xr:uid="{00000000-0005-0000-0000-00002A530000}"/>
    <cellStyle name="Input 18 7 6 2" xfId="21304" xr:uid="{00000000-0005-0000-0000-00002B530000}"/>
    <cellStyle name="Input 18 7 6 3" xfId="21305" xr:uid="{00000000-0005-0000-0000-00002C530000}"/>
    <cellStyle name="Input 18 7 6 4" xfId="21306" xr:uid="{00000000-0005-0000-0000-00002D530000}"/>
    <cellStyle name="Input 18 7 7" xfId="21307" xr:uid="{00000000-0005-0000-0000-00002E530000}"/>
    <cellStyle name="Input 18 7 7 2" xfId="21308" xr:uid="{00000000-0005-0000-0000-00002F530000}"/>
    <cellStyle name="Input 18 7 7 3" xfId="21309" xr:uid="{00000000-0005-0000-0000-000030530000}"/>
    <cellStyle name="Input 18 7 7 4" xfId="21310" xr:uid="{00000000-0005-0000-0000-000031530000}"/>
    <cellStyle name="Input 18 7 8" xfId="21311" xr:uid="{00000000-0005-0000-0000-000032530000}"/>
    <cellStyle name="Input 18 7 9" xfId="21312" xr:uid="{00000000-0005-0000-0000-000033530000}"/>
    <cellStyle name="Input 18 8" xfId="21313" xr:uid="{00000000-0005-0000-0000-000034530000}"/>
    <cellStyle name="Input 18 8 2" xfId="21314" xr:uid="{00000000-0005-0000-0000-000035530000}"/>
    <cellStyle name="Input 18 8 3" xfId="21315" xr:uid="{00000000-0005-0000-0000-000036530000}"/>
    <cellStyle name="Input 18 8 4" xfId="21316" xr:uid="{00000000-0005-0000-0000-000037530000}"/>
    <cellStyle name="Input 18 9" xfId="21317" xr:uid="{00000000-0005-0000-0000-000038530000}"/>
    <cellStyle name="Input 18 9 2" xfId="21318" xr:uid="{00000000-0005-0000-0000-000039530000}"/>
    <cellStyle name="Input 18 9 3" xfId="21319" xr:uid="{00000000-0005-0000-0000-00003A530000}"/>
    <cellStyle name="Input 18 9 4" xfId="21320" xr:uid="{00000000-0005-0000-0000-00003B530000}"/>
    <cellStyle name="Input 180" xfId="21321" xr:uid="{00000000-0005-0000-0000-00003C530000}"/>
    <cellStyle name="Input 180 2" xfId="21322" xr:uid="{00000000-0005-0000-0000-00003D530000}"/>
    <cellStyle name="Input 180 2 2" xfId="21323" xr:uid="{00000000-0005-0000-0000-00003E530000}"/>
    <cellStyle name="Input 180 2 3" xfId="21324" xr:uid="{00000000-0005-0000-0000-00003F530000}"/>
    <cellStyle name="Input 180 2 4" xfId="21325" xr:uid="{00000000-0005-0000-0000-000040530000}"/>
    <cellStyle name="Input 180 3" xfId="21326" xr:uid="{00000000-0005-0000-0000-000041530000}"/>
    <cellStyle name="Input 180 3 2" xfId="21327" xr:uid="{00000000-0005-0000-0000-000042530000}"/>
    <cellStyle name="Input 180 3 3" xfId="21328" xr:uid="{00000000-0005-0000-0000-000043530000}"/>
    <cellStyle name="Input 180 3 4" xfId="21329" xr:uid="{00000000-0005-0000-0000-000044530000}"/>
    <cellStyle name="Input 180 4" xfId="21330" xr:uid="{00000000-0005-0000-0000-000045530000}"/>
    <cellStyle name="Input 180 4 2" xfId="21331" xr:uid="{00000000-0005-0000-0000-000046530000}"/>
    <cellStyle name="Input 180 4 3" xfId="21332" xr:uid="{00000000-0005-0000-0000-000047530000}"/>
    <cellStyle name="Input 180 4 4" xfId="21333" xr:uid="{00000000-0005-0000-0000-000048530000}"/>
    <cellStyle name="Input 180 5" xfId="21334" xr:uid="{00000000-0005-0000-0000-000049530000}"/>
    <cellStyle name="Input 180 5 2" xfId="21335" xr:uid="{00000000-0005-0000-0000-00004A530000}"/>
    <cellStyle name="Input 180 5 3" xfId="21336" xr:uid="{00000000-0005-0000-0000-00004B530000}"/>
    <cellStyle name="Input 180 5 4" xfId="21337" xr:uid="{00000000-0005-0000-0000-00004C530000}"/>
    <cellStyle name="Input 180 6" xfId="21338" xr:uid="{00000000-0005-0000-0000-00004D530000}"/>
    <cellStyle name="Input 180 6 2" xfId="21339" xr:uid="{00000000-0005-0000-0000-00004E530000}"/>
    <cellStyle name="Input 180 6 3" xfId="21340" xr:uid="{00000000-0005-0000-0000-00004F530000}"/>
    <cellStyle name="Input 180 6 4" xfId="21341" xr:uid="{00000000-0005-0000-0000-000050530000}"/>
    <cellStyle name="Input 180 7" xfId="21342" xr:uid="{00000000-0005-0000-0000-000051530000}"/>
    <cellStyle name="Input 180 8" xfId="21343" xr:uid="{00000000-0005-0000-0000-000052530000}"/>
    <cellStyle name="Input 180 9" xfId="21344" xr:uid="{00000000-0005-0000-0000-000053530000}"/>
    <cellStyle name="Input 181" xfId="21345" xr:uid="{00000000-0005-0000-0000-000054530000}"/>
    <cellStyle name="Input 181 2" xfId="21346" xr:uid="{00000000-0005-0000-0000-000055530000}"/>
    <cellStyle name="Input 181 2 2" xfId="21347" xr:uid="{00000000-0005-0000-0000-000056530000}"/>
    <cellStyle name="Input 181 2 3" xfId="21348" xr:uid="{00000000-0005-0000-0000-000057530000}"/>
    <cellStyle name="Input 181 2 4" xfId="21349" xr:uid="{00000000-0005-0000-0000-000058530000}"/>
    <cellStyle name="Input 181 3" xfId="21350" xr:uid="{00000000-0005-0000-0000-000059530000}"/>
    <cellStyle name="Input 181 3 2" xfId="21351" xr:uid="{00000000-0005-0000-0000-00005A530000}"/>
    <cellStyle name="Input 181 3 3" xfId="21352" xr:uid="{00000000-0005-0000-0000-00005B530000}"/>
    <cellStyle name="Input 181 3 4" xfId="21353" xr:uid="{00000000-0005-0000-0000-00005C530000}"/>
    <cellStyle name="Input 181 4" xfId="21354" xr:uid="{00000000-0005-0000-0000-00005D530000}"/>
    <cellStyle name="Input 181 4 2" xfId="21355" xr:uid="{00000000-0005-0000-0000-00005E530000}"/>
    <cellStyle name="Input 181 4 3" xfId="21356" xr:uid="{00000000-0005-0000-0000-00005F530000}"/>
    <cellStyle name="Input 181 4 4" xfId="21357" xr:uid="{00000000-0005-0000-0000-000060530000}"/>
    <cellStyle name="Input 181 5" xfId="21358" xr:uid="{00000000-0005-0000-0000-000061530000}"/>
    <cellStyle name="Input 181 5 2" xfId="21359" xr:uid="{00000000-0005-0000-0000-000062530000}"/>
    <cellStyle name="Input 181 5 3" xfId="21360" xr:uid="{00000000-0005-0000-0000-000063530000}"/>
    <cellStyle name="Input 181 5 4" xfId="21361" xr:uid="{00000000-0005-0000-0000-000064530000}"/>
    <cellStyle name="Input 181 6" xfId="21362" xr:uid="{00000000-0005-0000-0000-000065530000}"/>
    <cellStyle name="Input 181 6 2" xfId="21363" xr:uid="{00000000-0005-0000-0000-000066530000}"/>
    <cellStyle name="Input 181 6 3" xfId="21364" xr:uid="{00000000-0005-0000-0000-000067530000}"/>
    <cellStyle name="Input 181 6 4" xfId="21365" xr:uid="{00000000-0005-0000-0000-000068530000}"/>
    <cellStyle name="Input 181 7" xfId="21366" xr:uid="{00000000-0005-0000-0000-000069530000}"/>
    <cellStyle name="Input 181 8" xfId="21367" xr:uid="{00000000-0005-0000-0000-00006A530000}"/>
    <cellStyle name="Input 181 9" xfId="21368" xr:uid="{00000000-0005-0000-0000-00006B530000}"/>
    <cellStyle name="Input 182" xfId="21369" xr:uid="{00000000-0005-0000-0000-00006C530000}"/>
    <cellStyle name="Input 182 2" xfId="21370" xr:uid="{00000000-0005-0000-0000-00006D530000}"/>
    <cellStyle name="Input 182 2 2" xfId="21371" xr:uid="{00000000-0005-0000-0000-00006E530000}"/>
    <cellStyle name="Input 182 2 3" xfId="21372" xr:uid="{00000000-0005-0000-0000-00006F530000}"/>
    <cellStyle name="Input 182 2 4" xfId="21373" xr:uid="{00000000-0005-0000-0000-000070530000}"/>
    <cellStyle name="Input 182 3" xfId="21374" xr:uid="{00000000-0005-0000-0000-000071530000}"/>
    <cellStyle name="Input 182 3 2" xfId="21375" xr:uid="{00000000-0005-0000-0000-000072530000}"/>
    <cellStyle name="Input 182 3 3" xfId="21376" xr:uid="{00000000-0005-0000-0000-000073530000}"/>
    <cellStyle name="Input 182 3 4" xfId="21377" xr:uid="{00000000-0005-0000-0000-000074530000}"/>
    <cellStyle name="Input 182 4" xfId="21378" xr:uid="{00000000-0005-0000-0000-000075530000}"/>
    <cellStyle name="Input 182 4 2" xfId="21379" xr:uid="{00000000-0005-0000-0000-000076530000}"/>
    <cellStyle name="Input 182 4 3" xfId="21380" xr:uid="{00000000-0005-0000-0000-000077530000}"/>
    <cellStyle name="Input 182 4 4" xfId="21381" xr:uid="{00000000-0005-0000-0000-000078530000}"/>
    <cellStyle name="Input 182 5" xfId="21382" xr:uid="{00000000-0005-0000-0000-000079530000}"/>
    <cellStyle name="Input 182 5 2" xfId="21383" xr:uid="{00000000-0005-0000-0000-00007A530000}"/>
    <cellStyle name="Input 182 5 3" xfId="21384" xr:uid="{00000000-0005-0000-0000-00007B530000}"/>
    <cellStyle name="Input 182 5 4" xfId="21385" xr:uid="{00000000-0005-0000-0000-00007C530000}"/>
    <cellStyle name="Input 182 6" xfId="21386" xr:uid="{00000000-0005-0000-0000-00007D530000}"/>
    <cellStyle name="Input 182 6 2" xfId="21387" xr:uid="{00000000-0005-0000-0000-00007E530000}"/>
    <cellStyle name="Input 182 6 3" xfId="21388" xr:uid="{00000000-0005-0000-0000-00007F530000}"/>
    <cellStyle name="Input 182 6 4" xfId="21389" xr:uid="{00000000-0005-0000-0000-000080530000}"/>
    <cellStyle name="Input 182 7" xfId="21390" xr:uid="{00000000-0005-0000-0000-000081530000}"/>
    <cellStyle name="Input 182 8" xfId="21391" xr:uid="{00000000-0005-0000-0000-000082530000}"/>
    <cellStyle name="Input 182 9" xfId="21392" xr:uid="{00000000-0005-0000-0000-000083530000}"/>
    <cellStyle name="Input 183" xfId="21393" xr:uid="{00000000-0005-0000-0000-000084530000}"/>
    <cellStyle name="Input 183 2" xfId="21394" xr:uid="{00000000-0005-0000-0000-000085530000}"/>
    <cellStyle name="Input 183 2 2" xfId="21395" xr:uid="{00000000-0005-0000-0000-000086530000}"/>
    <cellStyle name="Input 183 2 3" xfId="21396" xr:uid="{00000000-0005-0000-0000-000087530000}"/>
    <cellStyle name="Input 183 2 4" xfId="21397" xr:uid="{00000000-0005-0000-0000-000088530000}"/>
    <cellStyle name="Input 183 3" xfId="21398" xr:uid="{00000000-0005-0000-0000-000089530000}"/>
    <cellStyle name="Input 183 3 2" xfId="21399" xr:uid="{00000000-0005-0000-0000-00008A530000}"/>
    <cellStyle name="Input 183 3 3" xfId="21400" xr:uid="{00000000-0005-0000-0000-00008B530000}"/>
    <cellStyle name="Input 183 3 4" xfId="21401" xr:uid="{00000000-0005-0000-0000-00008C530000}"/>
    <cellStyle name="Input 183 4" xfId="21402" xr:uid="{00000000-0005-0000-0000-00008D530000}"/>
    <cellStyle name="Input 183 4 2" xfId="21403" xr:uid="{00000000-0005-0000-0000-00008E530000}"/>
    <cellStyle name="Input 183 4 3" xfId="21404" xr:uid="{00000000-0005-0000-0000-00008F530000}"/>
    <cellStyle name="Input 183 4 4" xfId="21405" xr:uid="{00000000-0005-0000-0000-000090530000}"/>
    <cellStyle name="Input 183 5" xfId="21406" xr:uid="{00000000-0005-0000-0000-000091530000}"/>
    <cellStyle name="Input 183 5 2" xfId="21407" xr:uid="{00000000-0005-0000-0000-000092530000}"/>
    <cellStyle name="Input 183 5 3" xfId="21408" xr:uid="{00000000-0005-0000-0000-000093530000}"/>
    <cellStyle name="Input 183 5 4" xfId="21409" xr:uid="{00000000-0005-0000-0000-000094530000}"/>
    <cellStyle name="Input 183 6" xfId="21410" xr:uid="{00000000-0005-0000-0000-000095530000}"/>
    <cellStyle name="Input 183 6 2" xfId="21411" xr:uid="{00000000-0005-0000-0000-000096530000}"/>
    <cellStyle name="Input 183 6 3" xfId="21412" xr:uid="{00000000-0005-0000-0000-000097530000}"/>
    <cellStyle name="Input 183 6 4" xfId="21413" xr:uid="{00000000-0005-0000-0000-000098530000}"/>
    <cellStyle name="Input 183 7" xfId="21414" xr:uid="{00000000-0005-0000-0000-000099530000}"/>
    <cellStyle name="Input 183 8" xfId="21415" xr:uid="{00000000-0005-0000-0000-00009A530000}"/>
    <cellStyle name="Input 183 9" xfId="21416" xr:uid="{00000000-0005-0000-0000-00009B530000}"/>
    <cellStyle name="Input 184" xfId="21417" xr:uid="{00000000-0005-0000-0000-00009C530000}"/>
    <cellStyle name="Input 184 10" xfId="21418" xr:uid="{00000000-0005-0000-0000-00009D530000}"/>
    <cellStyle name="Input 184 2" xfId="21419" xr:uid="{00000000-0005-0000-0000-00009E530000}"/>
    <cellStyle name="Input 184 2 2" xfId="21420" xr:uid="{00000000-0005-0000-0000-00009F530000}"/>
    <cellStyle name="Input 184 2 3" xfId="21421" xr:uid="{00000000-0005-0000-0000-0000A0530000}"/>
    <cellStyle name="Input 184 2 4" xfId="21422" xr:uid="{00000000-0005-0000-0000-0000A1530000}"/>
    <cellStyle name="Input 184 3" xfId="21423" xr:uid="{00000000-0005-0000-0000-0000A2530000}"/>
    <cellStyle name="Input 184 3 2" xfId="21424" xr:uid="{00000000-0005-0000-0000-0000A3530000}"/>
    <cellStyle name="Input 184 3 3" xfId="21425" xr:uid="{00000000-0005-0000-0000-0000A4530000}"/>
    <cellStyle name="Input 184 3 4" xfId="21426" xr:uid="{00000000-0005-0000-0000-0000A5530000}"/>
    <cellStyle name="Input 184 4" xfId="21427" xr:uid="{00000000-0005-0000-0000-0000A6530000}"/>
    <cellStyle name="Input 184 4 2" xfId="21428" xr:uid="{00000000-0005-0000-0000-0000A7530000}"/>
    <cellStyle name="Input 184 4 3" xfId="21429" xr:uid="{00000000-0005-0000-0000-0000A8530000}"/>
    <cellStyle name="Input 184 4 4" xfId="21430" xr:uid="{00000000-0005-0000-0000-0000A9530000}"/>
    <cellStyle name="Input 184 5" xfId="21431" xr:uid="{00000000-0005-0000-0000-0000AA530000}"/>
    <cellStyle name="Input 184 5 2" xfId="21432" xr:uid="{00000000-0005-0000-0000-0000AB530000}"/>
    <cellStyle name="Input 184 5 3" xfId="21433" xr:uid="{00000000-0005-0000-0000-0000AC530000}"/>
    <cellStyle name="Input 184 5 4" xfId="21434" xr:uid="{00000000-0005-0000-0000-0000AD530000}"/>
    <cellStyle name="Input 184 6" xfId="21435" xr:uid="{00000000-0005-0000-0000-0000AE530000}"/>
    <cellStyle name="Input 184 6 2" xfId="21436" xr:uid="{00000000-0005-0000-0000-0000AF530000}"/>
    <cellStyle name="Input 184 6 3" xfId="21437" xr:uid="{00000000-0005-0000-0000-0000B0530000}"/>
    <cellStyle name="Input 184 6 4" xfId="21438" xr:uid="{00000000-0005-0000-0000-0000B1530000}"/>
    <cellStyle name="Input 184 7" xfId="21439" xr:uid="{00000000-0005-0000-0000-0000B2530000}"/>
    <cellStyle name="Input 184 7 2" xfId="21440" xr:uid="{00000000-0005-0000-0000-0000B3530000}"/>
    <cellStyle name="Input 184 7 3" xfId="21441" xr:uid="{00000000-0005-0000-0000-0000B4530000}"/>
    <cellStyle name="Input 184 7 4" xfId="21442" xr:uid="{00000000-0005-0000-0000-0000B5530000}"/>
    <cellStyle name="Input 184 8" xfId="21443" xr:uid="{00000000-0005-0000-0000-0000B6530000}"/>
    <cellStyle name="Input 184 9" xfId="21444" xr:uid="{00000000-0005-0000-0000-0000B7530000}"/>
    <cellStyle name="Input 185" xfId="21445" xr:uid="{00000000-0005-0000-0000-0000B8530000}"/>
    <cellStyle name="Input 185 10" xfId="21446" xr:uid="{00000000-0005-0000-0000-0000B9530000}"/>
    <cellStyle name="Input 185 2" xfId="21447" xr:uid="{00000000-0005-0000-0000-0000BA530000}"/>
    <cellStyle name="Input 185 2 2" xfId="21448" xr:uid="{00000000-0005-0000-0000-0000BB530000}"/>
    <cellStyle name="Input 185 2 3" xfId="21449" xr:uid="{00000000-0005-0000-0000-0000BC530000}"/>
    <cellStyle name="Input 185 2 4" xfId="21450" xr:uid="{00000000-0005-0000-0000-0000BD530000}"/>
    <cellStyle name="Input 185 3" xfId="21451" xr:uid="{00000000-0005-0000-0000-0000BE530000}"/>
    <cellStyle name="Input 185 3 2" xfId="21452" xr:uid="{00000000-0005-0000-0000-0000BF530000}"/>
    <cellStyle name="Input 185 3 3" xfId="21453" xr:uid="{00000000-0005-0000-0000-0000C0530000}"/>
    <cellStyle name="Input 185 3 4" xfId="21454" xr:uid="{00000000-0005-0000-0000-0000C1530000}"/>
    <cellStyle name="Input 185 4" xfId="21455" xr:uid="{00000000-0005-0000-0000-0000C2530000}"/>
    <cellStyle name="Input 185 4 2" xfId="21456" xr:uid="{00000000-0005-0000-0000-0000C3530000}"/>
    <cellStyle name="Input 185 4 3" xfId="21457" xr:uid="{00000000-0005-0000-0000-0000C4530000}"/>
    <cellStyle name="Input 185 4 4" xfId="21458" xr:uid="{00000000-0005-0000-0000-0000C5530000}"/>
    <cellStyle name="Input 185 5" xfId="21459" xr:uid="{00000000-0005-0000-0000-0000C6530000}"/>
    <cellStyle name="Input 185 5 2" xfId="21460" xr:uid="{00000000-0005-0000-0000-0000C7530000}"/>
    <cellStyle name="Input 185 5 3" xfId="21461" xr:uid="{00000000-0005-0000-0000-0000C8530000}"/>
    <cellStyle name="Input 185 5 4" xfId="21462" xr:uid="{00000000-0005-0000-0000-0000C9530000}"/>
    <cellStyle name="Input 185 6" xfId="21463" xr:uid="{00000000-0005-0000-0000-0000CA530000}"/>
    <cellStyle name="Input 185 6 2" xfId="21464" xr:uid="{00000000-0005-0000-0000-0000CB530000}"/>
    <cellStyle name="Input 185 6 3" xfId="21465" xr:uid="{00000000-0005-0000-0000-0000CC530000}"/>
    <cellStyle name="Input 185 6 4" xfId="21466" xr:uid="{00000000-0005-0000-0000-0000CD530000}"/>
    <cellStyle name="Input 185 7" xfId="21467" xr:uid="{00000000-0005-0000-0000-0000CE530000}"/>
    <cellStyle name="Input 185 7 2" xfId="21468" xr:uid="{00000000-0005-0000-0000-0000CF530000}"/>
    <cellStyle name="Input 185 7 3" xfId="21469" xr:uid="{00000000-0005-0000-0000-0000D0530000}"/>
    <cellStyle name="Input 185 7 4" xfId="21470" xr:uid="{00000000-0005-0000-0000-0000D1530000}"/>
    <cellStyle name="Input 185 8" xfId="21471" xr:uid="{00000000-0005-0000-0000-0000D2530000}"/>
    <cellStyle name="Input 185 9" xfId="21472" xr:uid="{00000000-0005-0000-0000-0000D3530000}"/>
    <cellStyle name="Input 186" xfId="21473" xr:uid="{00000000-0005-0000-0000-0000D4530000}"/>
    <cellStyle name="Input 186 10" xfId="21474" xr:uid="{00000000-0005-0000-0000-0000D5530000}"/>
    <cellStyle name="Input 186 2" xfId="21475" xr:uid="{00000000-0005-0000-0000-0000D6530000}"/>
    <cellStyle name="Input 186 2 2" xfId="21476" xr:uid="{00000000-0005-0000-0000-0000D7530000}"/>
    <cellStyle name="Input 186 2 3" xfId="21477" xr:uid="{00000000-0005-0000-0000-0000D8530000}"/>
    <cellStyle name="Input 186 2 4" xfId="21478" xr:uid="{00000000-0005-0000-0000-0000D9530000}"/>
    <cellStyle name="Input 186 3" xfId="21479" xr:uid="{00000000-0005-0000-0000-0000DA530000}"/>
    <cellStyle name="Input 186 3 2" xfId="21480" xr:uid="{00000000-0005-0000-0000-0000DB530000}"/>
    <cellStyle name="Input 186 3 3" xfId="21481" xr:uid="{00000000-0005-0000-0000-0000DC530000}"/>
    <cellStyle name="Input 186 3 4" xfId="21482" xr:uid="{00000000-0005-0000-0000-0000DD530000}"/>
    <cellStyle name="Input 186 4" xfId="21483" xr:uid="{00000000-0005-0000-0000-0000DE530000}"/>
    <cellStyle name="Input 186 4 2" xfId="21484" xr:uid="{00000000-0005-0000-0000-0000DF530000}"/>
    <cellStyle name="Input 186 4 3" xfId="21485" xr:uid="{00000000-0005-0000-0000-0000E0530000}"/>
    <cellStyle name="Input 186 4 4" xfId="21486" xr:uid="{00000000-0005-0000-0000-0000E1530000}"/>
    <cellStyle name="Input 186 5" xfId="21487" xr:uid="{00000000-0005-0000-0000-0000E2530000}"/>
    <cellStyle name="Input 186 5 2" xfId="21488" xr:uid="{00000000-0005-0000-0000-0000E3530000}"/>
    <cellStyle name="Input 186 5 3" xfId="21489" xr:uid="{00000000-0005-0000-0000-0000E4530000}"/>
    <cellStyle name="Input 186 5 4" xfId="21490" xr:uid="{00000000-0005-0000-0000-0000E5530000}"/>
    <cellStyle name="Input 186 6" xfId="21491" xr:uid="{00000000-0005-0000-0000-0000E6530000}"/>
    <cellStyle name="Input 186 6 2" xfId="21492" xr:uid="{00000000-0005-0000-0000-0000E7530000}"/>
    <cellStyle name="Input 186 6 3" xfId="21493" xr:uid="{00000000-0005-0000-0000-0000E8530000}"/>
    <cellStyle name="Input 186 6 4" xfId="21494" xr:uid="{00000000-0005-0000-0000-0000E9530000}"/>
    <cellStyle name="Input 186 7" xfId="21495" xr:uid="{00000000-0005-0000-0000-0000EA530000}"/>
    <cellStyle name="Input 186 7 2" xfId="21496" xr:uid="{00000000-0005-0000-0000-0000EB530000}"/>
    <cellStyle name="Input 186 7 3" xfId="21497" xr:uid="{00000000-0005-0000-0000-0000EC530000}"/>
    <cellStyle name="Input 186 7 4" xfId="21498" xr:uid="{00000000-0005-0000-0000-0000ED530000}"/>
    <cellStyle name="Input 186 8" xfId="21499" xr:uid="{00000000-0005-0000-0000-0000EE530000}"/>
    <cellStyle name="Input 186 9" xfId="21500" xr:uid="{00000000-0005-0000-0000-0000EF530000}"/>
    <cellStyle name="Input 187" xfId="21501" xr:uid="{00000000-0005-0000-0000-0000F0530000}"/>
    <cellStyle name="Input 187 10" xfId="21502" xr:uid="{00000000-0005-0000-0000-0000F1530000}"/>
    <cellStyle name="Input 187 2" xfId="21503" xr:uid="{00000000-0005-0000-0000-0000F2530000}"/>
    <cellStyle name="Input 187 2 2" xfId="21504" xr:uid="{00000000-0005-0000-0000-0000F3530000}"/>
    <cellStyle name="Input 187 2 3" xfId="21505" xr:uid="{00000000-0005-0000-0000-0000F4530000}"/>
    <cellStyle name="Input 187 2 4" xfId="21506" xr:uid="{00000000-0005-0000-0000-0000F5530000}"/>
    <cellStyle name="Input 187 3" xfId="21507" xr:uid="{00000000-0005-0000-0000-0000F6530000}"/>
    <cellStyle name="Input 187 3 2" xfId="21508" xr:uid="{00000000-0005-0000-0000-0000F7530000}"/>
    <cellStyle name="Input 187 3 3" xfId="21509" xr:uid="{00000000-0005-0000-0000-0000F8530000}"/>
    <cellStyle name="Input 187 3 4" xfId="21510" xr:uid="{00000000-0005-0000-0000-0000F9530000}"/>
    <cellStyle name="Input 187 4" xfId="21511" xr:uid="{00000000-0005-0000-0000-0000FA530000}"/>
    <cellStyle name="Input 187 4 2" xfId="21512" xr:uid="{00000000-0005-0000-0000-0000FB530000}"/>
    <cellStyle name="Input 187 4 3" xfId="21513" xr:uid="{00000000-0005-0000-0000-0000FC530000}"/>
    <cellStyle name="Input 187 4 4" xfId="21514" xr:uid="{00000000-0005-0000-0000-0000FD530000}"/>
    <cellStyle name="Input 187 5" xfId="21515" xr:uid="{00000000-0005-0000-0000-0000FE530000}"/>
    <cellStyle name="Input 187 5 2" xfId="21516" xr:uid="{00000000-0005-0000-0000-0000FF530000}"/>
    <cellStyle name="Input 187 5 3" xfId="21517" xr:uid="{00000000-0005-0000-0000-000000540000}"/>
    <cellStyle name="Input 187 5 4" xfId="21518" xr:uid="{00000000-0005-0000-0000-000001540000}"/>
    <cellStyle name="Input 187 6" xfId="21519" xr:uid="{00000000-0005-0000-0000-000002540000}"/>
    <cellStyle name="Input 187 6 2" xfId="21520" xr:uid="{00000000-0005-0000-0000-000003540000}"/>
    <cellStyle name="Input 187 6 3" xfId="21521" xr:uid="{00000000-0005-0000-0000-000004540000}"/>
    <cellStyle name="Input 187 6 4" xfId="21522" xr:uid="{00000000-0005-0000-0000-000005540000}"/>
    <cellStyle name="Input 187 7" xfId="21523" xr:uid="{00000000-0005-0000-0000-000006540000}"/>
    <cellStyle name="Input 187 7 2" xfId="21524" xr:uid="{00000000-0005-0000-0000-000007540000}"/>
    <cellStyle name="Input 187 7 3" xfId="21525" xr:uid="{00000000-0005-0000-0000-000008540000}"/>
    <cellStyle name="Input 187 7 4" xfId="21526" xr:uid="{00000000-0005-0000-0000-000009540000}"/>
    <cellStyle name="Input 187 8" xfId="21527" xr:uid="{00000000-0005-0000-0000-00000A540000}"/>
    <cellStyle name="Input 187 9" xfId="21528" xr:uid="{00000000-0005-0000-0000-00000B540000}"/>
    <cellStyle name="Input 188" xfId="21529" xr:uid="{00000000-0005-0000-0000-00000C540000}"/>
    <cellStyle name="Input 188 10" xfId="21530" xr:uid="{00000000-0005-0000-0000-00000D540000}"/>
    <cellStyle name="Input 188 2" xfId="21531" xr:uid="{00000000-0005-0000-0000-00000E540000}"/>
    <cellStyle name="Input 188 2 2" xfId="21532" xr:uid="{00000000-0005-0000-0000-00000F540000}"/>
    <cellStyle name="Input 188 2 3" xfId="21533" xr:uid="{00000000-0005-0000-0000-000010540000}"/>
    <cellStyle name="Input 188 2 4" xfId="21534" xr:uid="{00000000-0005-0000-0000-000011540000}"/>
    <cellStyle name="Input 188 3" xfId="21535" xr:uid="{00000000-0005-0000-0000-000012540000}"/>
    <cellStyle name="Input 188 3 2" xfId="21536" xr:uid="{00000000-0005-0000-0000-000013540000}"/>
    <cellStyle name="Input 188 3 3" xfId="21537" xr:uid="{00000000-0005-0000-0000-000014540000}"/>
    <cellStyle name="Input 188 3 4" xfId="21538" xr:uid="{00000000-0005-0000-0000-000015540000}"/>
    <cellStyle name="Input 188 4" xfId="21539" xr:uid="{00000000-0005-0000-0000-000016540000}"/>
    <cellStyle name="Input 188 4 2" xfId="21540" xr:uid="{00000000-0005-0000-0000-000017540000}"/>
    <cellStyle name="Input 188 4 3" xfId="21541" xr:uid="{00000000-0005-0000-0000-000018540000}"/>
    <cellStyle name="Input 188 4 4" xfId="21542" xr:uid="{00000000-0005-0000-0000-000019540000}"/>
    <cellStyle name="Input 188 5" xfId="21543" xr:uid="{00000000-0005-0000-0000-00001A540000}"/>
    <cellStyle name="Input 188 5 2" xfId="21544" xr:uid="{00000000-0005-0000-0000-00001B540000}"/>
    <cellStyle name="Input 188 5 3" xfId="21545" xr:uid="{00000000-0005-0000-0000-00001C540000}"/>
    <cellStyle name="Input 188 5 4" xfId="21546" xr:uid="{00000000-0005-0000-0000-00001D540000}"/>
    <cellStyle name="Input 188 6" xfId="21547" xr:uid="{00000000-0005-0000-0000-00001E540000}"/>
    <cellStyle name="Input 188 6 2" xfId="21548" xr:uid="{00000000-0005-0000-0000-00001F540000}"/>
    <cellStyle name="Input 188 6 3" xfId="21549" xr:uid="{00000000-0005-0000-0000-000020540000}"/>
    <cellStyle name="Input 188 6 4" xfId="21550" xr:uid="{00000000-0005-0000-0000-000021540000}"/>
    <cellStyle name="Input 188 7" xfId="21551" xr:uid="{00000000-0005-0000-0000-000022540000}"/>
    <cellStyle name="Input 188 7 2" xfId="21552" xr:uid="{00000000-0005-0000-0000-000023540000}"/>
    <cellStyle name="Input 188 7 3" xfId="21553" xr:uid="{00000000-0005-0000-0000-000024540000}"/>
    <cellStyle name="Input 188 7 4" xfId="21554" xr:uid="{00000000-0005-0000-0000-000025540000}"/>
    <cellStyle name="Input 188 8" xfId="21555" xr:uid="{00000000-0005-0000-0000-000026540000}"/>
    <cellStyle name="Input 188 9" xfId="21556" xr:uid="{00000000-0005-0000-0000-000027540000}"/>
    <cellStyle name="Input 189" xfId="21557" xr:uid="{00000000-0005-0000-0000-000028540000}"/>
    <cellStyle name="Input 189 10" xfId="21558" xr:uid="{00000000-0005-0000-0000-000029540000}"/>
    <cellStyle name="Input 189 2" xfId="21559" xr:uid="{00000000-0005-0000-0000-00002A540000}"/>
    <cellStyle name="Input 189 2 2" xfId="21560" xr:uid="{00000000-0005-0000-0000-00002B540000}"/>
    <cellStyle name="Input 189 2 3" xfId="21561" xr:uid="{00000000-0005-0000-0000-00002C540000}"/>
    <cellStyle name="Input 189 2 4" xfId="21562" xr:uid="{00000000-0005-0000-0000-00002D540000}"/>
    <cellStyle name="Input 189 3" xfId="21563" xr:uid="{00000000-0005-0000-0000-00002E540000}"/>
    <cellStyle name="Input 189 3 2" xfId="21564" xr:uid="{00000000-0005-0000-0000-00002F540000}"/>
    <cellStyle name="Input 189 3 3" xfId="21565" xr:uid="{00000000-0005-0000-0000-000030540000}"/>
    <cellStyle name="Input 189 3 4" xfId="21566" xr:uid="{00000000-0005-0000-0000-000031540000}"/>
    <cellStyle name="Input 189 4" xfId="21567" xr:uid="{00000000-0005-0000-0000-000032540000}"/>
    <cellStyle name="Input 189 4 2" xfId="21568" xr:uid="{00000000-0005-0000-0000-000033540000}"/>
    <cellStyle name="Input 189 4 3" xfId="21569" xr:uid="{00000000-0005-0000-0000-000034540000}"/>
    <cellStyle name="Input 189 4 4" xfId="21570" xr:uid="{00000000-0005-0000-0000-000035540000}"/>
    <cellStyle name="Input 189 5" xfId="21571" xr:uid="{00000000-0005-0000-0000-000036540000}"/>
    <cellStyle name="Input 189 5 2" xfId="21572" xr:uid="{00000000-0005-0000-0000-000037540000}"/>
    <cellStyle name="Input 189 5 3" xfId="21573" xr:uid="{00000000-0005-0000-0000-000038540000}"/>
    <cellStyle name="Input 189 5 4" xfId="21574" xr:uid="{00000000-0005-0000-0000-000039540000}"/>
    <cellStyle name="Input 189 6" xfId="21575" xr:uid="{00000000-0005-0000-0000-00003A540000}"/>
    <cellStyle name="Input 189 6 2" xfId="21576" xr:uid="{00000000-0005-0000-0000-00003B540000}"/>
    <cellStyle name="Input 189 6 3" xfId="21577" xr:uid="{00000000-0005-0000-0000-00003C540000}"/>
    <cellStyle name="Input 189 6 4" xfId="21578" xr:uid="{00000000-0005-0000-0000-00003D540000}"/>
    <cellStyle name="Input 189 7" xfId="21579" xr:uid="{00000000-0005-0000-0000-00003E540000}"/>
    <cellStyle name="Input 189 7 2" xfId="21580" xr:uid="{00000000-0005-0000-0000-00003F540000}"/>
    <cellStyle name="Input 189 7 3" xfId="21581" xr:uid="{00000000-0005-0000-0000-000040540000}"/>
    <cellStyle name="Input 189 7 4" xfId="21582" xr:uid="{00000000-0005-0000-0000-000041540000}"/>
    <cellStyle name="Input 189 8" xfId="21583" xr:uid="{00000000-0005-0000-0000-000042540000}"/>
    <cellStyle name="Input 189 9" xfId="21584" xr:uid="{00000000-0005-0000-0000-000043540000}"/>
    <cellStyle name="Input 19" xfId="21585" xr:uid="{00000000-0005-0000-0000-000044540000}"/>
    <cellStyle name="Input 19 10" xfId="21586" xr:uid="{00000000-0005-0000-0000-000045540000}"/>
    <cellStyle name="Input 19 10 2" xfId="21587" xr:uid="{00000000-0005-0000-0000-000046540000}"/>
    <cellStyle name="Input 19 10 3" xfId="21588" xr:uid="{00000000-0005-0000-0000-000047540000}"/>
    <cellStyle name="Input 19 10 4" xfId="21589" xr:uid="{00000000-0005-0000-0000-000048540000}"/>
    <cellStyle name="Input 19 11" xfId="21590" xr:uid="{00000000-0005-0000-0000-000049540000}"/>
    <cellStyle name="Input 19 11 2" xfId="21591" xr:uid="{00000000-0005-0000-0000-00004A540000}"/>
    <cellStyle name="Input 19 11 3" xfId="21592" xr:uid="{00000000-0005-0000-0000-00004B540000}"/>
    <cellStyle name="Input 19 11 4" xfId="21593" xr:uid="{00000000-0005-0000-0000-00004C540000}"/>
    <cellStyle name="Input 19 12" xfId="21594" xr:uid="{00000000-0005-0000-0000-00004D540000}"/>
    <cellStyle name="Input 19 13" xfId="21595" xr:uid="{00000000-0005-0000-0000-00004E540000}"/>
    <cellStyle name="Input 19 14" xfId="21596" xr:uid="{00000000-0005-0000-0000-00004F540000}"/>
    <cellStyle name="Input 19 2" xfId="21597" xr:uid="{00000000-0005-0000-0000-000050540000}"/>
    <cellStyle name="Input 19 2 10" xfId="21598" xr:uid="{00000000-0005-0000-0000-000051540000}"/>
    <cellStyle name="Input 19 2 11" xfId="21599" xr:uid="{00000000-0005-0000-0000-000052540000}"/>
    <cellStyle name="Input 19 2 2" xfId="21600" xr:uid="{00000000-0005-0000-0000-000053540000}"/>
    <cellStyle name="Input 19 2 2 2" xfId="21601" xr:uid="{00000000-0005-0000-0000-000054540000}"/>
    <cellStyle name="Input 19 2 2 3" xfId="21602" xr:uid="{00000000-0005-0000-0000-000055540000}"/>
    <cellStyle name="Input 19 2 2 4" xfId="21603" xr:uid="{00000000-0005-0000-0000-000056540000}"/>
    <cellStyle name="Input 19 2 3" xfId="21604" xr:uid="{00000000-0005-0000-0000-000057540000}"/>
    <cellStyle name="Input 19 2 3 2" xfId="21605" xr:uid="{00000000-0005-0000-0000-000058540000}"/>
    <cellStyle name="Input 19 2 3 3" xfId="21606" xr:uid="{00000000-0005-0000-0000-000059540000}"/>
    <cellStyle name="Input 19 2 3 4" xfId="21607" xr:uid="{00000000-0005-0000-0000-00005A540000}"/>
    <cellStyle name="Input 19 2 4" xfId="21608" xr:uid="{00000000-0005-0000-0000-00005B540000}"/>
    <cellStyle name="Input 19 2 4 2" xfId="21609" xr:uid="{00000000-0005-0000-0000-00005C540000}"/>
    <cellStyle name="Input 19 2 4 3" xfId="21610" xr:uid="{00000000-0005-0000-0000-00005D540000}"/>
    <cellStyle name="Input 19 2 4 4" xfId="21611" xr:uid="{00000000-0005-0000-0000-00005E540000}"/>
    <cellStyle name="Input 19 2 5" xfId="21612" xr:uid="{00000000-0005-0000-0000-00005F540000}"/>
    <cellStyle name="Input 19 2 5 2" xfId="21613" xr:uid="{00000000-0005-0000-0000-000060540000}"/>
    <cellStyle name="Input 19 2 5 3" xfId="21614" xr:uid="{00000000-0005-0000-0000-000061540000}"/>
    <cellStyle name="Input 19 2 5 4" xfId="21615" xr:uid="{00000000-0005-0000-0000-000062540000}"/>
    <cellStyle name="Input 19 2 6" xfId="21616" xr:uid="{00000000-0005-0000-0000-000063540000}"/>
    <cellStyle name="Input 19 2 6 2" xfId="21617" xr:uid="{00000000-0005-0000-0000-000064540000}"/>
    <cellStyle name="Input 19 2 6 3" xfId="21618" xr:uid="{00000000-0005-0000-0000-000065540000}"/>
    <cellStyle name="Input 19 2 6 4" xfId="21619" xr:uid="{00000000-0005-0000-0000-000066540000}"/>
    <cellStyle name="Input 19 2 7" xfId="21620" xr:uid="{00000000-0005-0000-0000-000067540000}"/>
    <cellStyle name="Input 19 2 7 2" xfId="21621" xr:uid="{00000000-0005-0000-0000-000068540000}"/>
    <cellStyle name="Input 19 2 7 3" xfId="21622" xr:uid="{00000000-0005-0000-0000-000069540000}"/>
    <cellStyle name="Input 19 2 7 4" xfId="21623" xr:uid="{00000000-0005-0000-0000-00006A540000}"/>
    <cellStyle name="Input 19 2 8" xfId="21624" xr:uid="{00000000-0005-0000-0000-00006B540000}"/>
    <cellStyle name="Input 19 2 8 2" xfId="21625" xr:uid="{00000000-0005-0000-0000-00006C540000}"/>
    <cellStyle name="Input 19 2 8 3" xfId="21626" xr:uid="{00000000-0005-0000-0000-00006D540000}"/>
    <cellStyle name="Input 19 2 8 4" xfId="21627" xr:uid="{00000000-0005-0000-0000-00006E540000}"/>
    <cellStyle name="Input 19 2 9" xfId="21628" xr:uid="{00000000-0005-0000-0000-00006F540000}"/>
    <cellStyle name="Input 19 3" xfId="21629" xr:uid="{00000000-0005-0000-0000-000070540000}"/>
    <cellStyle name="Input 19 3 10" xfId="21630" xr:uid="{00000000-0005-0000-0000-000071540000}"/>
    <cellStyle name="Input 19 3 2" xfId="21631" xr:uid="{00000000-0005-0000-0000-000072540000}"/>
    <cellStyle name="Input 19 3 2 2" xfId="21632" xr:uid="{00000000-0005-0000-0000-000073540000}"/>
    <cellStyle name="Input 19 3 2 3" xfId="21633" xr:uid="{00000000-0005-0000-0000-000074540000}"/>
    <cellStyle name="Input 19 3 2 4" xfId="21634" xr:uid="{00000000-0005-0000-0000-000075540000}"/>
    <cellStyle name="Input 19 3 3" xfId="21635" xr:uid="{00000000-0005-0000-0000-000076540000}"/>
    <cellStyle name="Input 19 3 3 2" xfId="21636" xr:uid="{00000000-0005-0000-0000-000077540000}"/>
    <cellStyle name="Input 19 3 3 3" xfId="21637" xr:uid="{00000000-0005-0000-0000-000078540000}"/>
    <cellStyle name="Input 19 3 3 4" xfId="21638" xr:uid="{00000000-0005-0000-0000-000079540000}"/>
    <cellStyle name="Input 19 3 4" xfId="21639" xr:uid="{00000000-0005-0000-0000-00007A540000}"/>
    <cellStyle name="Input 19 3 4 2" xfId="21640" xr:uid="{00000000-0005-0000-0000-00007B540000}"/>
    <cellStyle name="Input 19 3 4 3" xfId="21641" xr:uid="{00000000-0005-0000-0000-00007C540000}"/>
    <cellStyle name="Input 19 3 4 4" xfId="21642" xr:uid="{00000000-0005-0000-0000-00007D540000}"/>
    <cellStyle name="Input 19 3 5" xfId="21643" xr:uid="{00000000-0005-0000-0000-00007E540000}"/>
    <cellStyle name="Input 19 3 5 2" xfId="21644" xr:uid="{00000000-0005-0000-0000-00007F540000}"/>
    <cellStyle name="Input 19 3 5 3" xfId="21645" xr:uid="{00000000-0005-0000-0000-000080540000}"/>
    <cellStyle name="Input 19 3 5 4" xfId="21646" xr:uid="{00000000-0005-0000-0000-000081540000}"/>
    <cellStyle name="Input 19 3 6" xfId="21647" xr:uid="{00000000-0005-0000-0000-000082540000}"/>
    <cellStyle name="Input 19 3 6 2" xfId="21648" xr:uid="{00000000-0005-0000-0000-000083540000}"/>
    <cellStyle name="Input 19 3 6 3" xfId="21649" xr:uid="{00000000-0005-0000-0000-000084540000}"/>
    <cellStyle name="Input 19 3 6 4" xfId="21650" xr:uid="{00000000-0005-0000-0000-000085540000}"/>
    <cellStyle name="Input 19 3 7" xfId="21651" xr:uid="{00000000-0005-0000-0000-000086540000}"/>
    <cellStyle name="Input 19 3 7 2" xfId="21652" xr:uid="{00000000-0005-0000-0000-000087540000}"/>
    <cellStyle name="Input 19 3 7 3" xfId="21653" xr:uid="{00000000-0005-0000-0000-000088540000}"/>
    <cellStyle name="Input 19 3 7 4" xfId="21654" xr:uid="{00000000-0005-0000-0000-000089540000}"/>
    <cellStyle name="Input 19 3 8" xfId="21655" xr:uid="{00000000-0005-0000-0000-00008A540000}"/>
    <cellStyle name="Input 19 3 9" xfId="21656" xr:uid="{00000000-0005-0000-0000-00008B540000}"/>
    <cellStyle name="Input 19 4" xfId="21657" xr:uid="{00000000-0005-0000-0000-00008C540000}"/>
    <cellStyle name="Input 19 4 2" xfId="21658" xr:uid="{00000000-0005-0000-0000-00008D540000}"/>
    <cellStyle name="Input 19 4 2 2" xfId="21659" xr:uid="{00000000-0005-0000-0000-00008E540000}"/>
    <cellStyle name="Input 19 4 2 3" xfId="21660" xr:uid="{00000000-0005-0000-0000-00008F540000}"/>
    <cellStyle name="Input 19 4 2 4" xfId="21661" xr:uid="{00000000-0005-0000-0000-000090540000}"/>
    <cellStyle name="Input 19 4 3" xfId="21662" xr:uid="{00000000-0005-0000-0000-000091540000}"/>
    <cellStyle name="Input 19 4 3 2" xfId="21663" xr:uid="{00000000-0005-0000-0000-000092540000}"/>
    <cellStyle name="Input 19 4 3 3" xfId="21664" xr:uid="{00000000-0005-0000-0000-000093540000}"/>
    <cellStyle name="Input 19 4 3 4" xfId="21665" xr:uid="{00000000-0005-0000-0000-000094540000}"/>
    <cellStyle name="Input 19 4 4" xfId="21666" xr:uid="{00000000-0005-0000-0000-000095540000}"/>
    <cellStyle name="Input 19 4 4 2" xfId="21667" xr:uid="{00000000-0005-0000-0000-000096540000}"/>
    <cellStyle name="Input 19 4 4 3" xfId="21668" xr:uid="{00000000-0005-0000-0000-000097540000}"/>
    <cellStyle name="Input 19 4 4 4" xfId="21669" xr:uid="{00000000-0005-0000-0000-000098540000}"/>
    <cellStyle name="Input 19 4 5" xfId="21670" xr:uid="{00000000-0005-0000-0000-000099540000}"/>
    <cellStyle name="Input 19 4 5 2" xfId="21671" xr:uid="{00000000-0005-0000-0000-00009A540000}"/>
    <cellStyle name="Input 19 4 5 3" xfId="21672" xr:uid="{00000000-0005-0000-0000-00009B540000}"/>
    <cellStyle name="Input 19 4 5 4" xfId="21673" xr:uid="{00000000-0005-0000-0000-00009C540000}"/>
    <cellStyle name="Input 19 4 6" xfId="21674" xr:uid="{00000000-0005-0000-0000-00009D540000}"/>
    <cellStyle name="Input 19 4 6 2" xfId="21675" xr:uid="{00000000-0005-0000-0000-00009E540000}"/>
    <cellStyle name="Input 19 4 6 3" xfId="21676" xr:uid="{00000000-0005-0000-0000-00009F540000}"/>
    <cellStyle name="Input 19 4 6 4" xfId="21677" xr:uid="{00000000-0005-0000-0000-0000A0540000}"/>
    <cellStyle name="Input 19 4 7" xfId="21678" xr:uid="{00000000-0005-0000-0000-0000A1540000}"/>
    <cellStyle name="Input 19 4 8" xfId="21679" xr:uid="{00000000-0005-0000-0000-0000A2540000}"/>
    <cellStyle name="Input 19 4 9" xfId="21680" xr:uid="{00000000-0005-0000-0000-0000A3540000}"/>
    <cellStyle name="Input 19 5" xfId="21681" xr:uid="{00000000-0005-0000-0000-0000A4540000}"/>
    <cellStyle name="Input 19 5 2" xfId="21682" xr:uid="{00000000-0005-0000-0000-0000A5540000}"/>
    <cellStyle name="Input 19 5 2 2" xfId="21683" xr:uid="{00000000-0005-0000-0000-0000A6540000}"/>
    <cellStyle name="Input 19 5 2 3" xfId="21684" xr:uid="{00000000-0005-0000-0000-0000A7540000}"/>
    <cellStyle name="Input 19 5 2 4" xfId="21685" xr:uid="{00000000-0005-0000-0000-0000A8540000}"/>
    <cellStyle name="Input 19 5 3" xfId="21686" xr:uid="{00000000-0005-0000-0000-0000A9540000}"/>
    <cellStyle name="Input 19 5 3 2" xfId="21687" xr:uid="{00000000-0005-0000-0000-0000AA540000}"/>
    <cellStyle name="Input 19 5 3 3" xfId="21688" xr:uid="{00000000-0005-0000-0000-0000AB540000}"/>
    <cellStyle name="Input 19 5 3 4" xfId="21689" xr:uid="{00000000-0005-0000-0000-0000AC540000}"/>
    <cellStyle name="Input 19 5 4" xfId="21690" xr:uid="{00000000-0005-0000-0000-0000AD540000}"/>
    <cellStyle name="Input 19 5 4 2" xfId="21691" xr:uid="{00000000-0005-0000-0000-0000AE540000}"/>
    <cellStyle name="Input 19 5 4 3" xfId="21692" xr:uid="{00000000-0005-0000-0000-0000AF540000}"/>
    <cellStyle name="Input 19 5 4 4" xfId="21693" xr:uid="{00000000-0005-0000-0000-0000B0540000}"/>
    <cellStyle name="Input 19 5 5" xfId="21694" xr:uid="{00000000-0005-0000-0000-0000B1540000}"/>
    <cellStyle name="Input 19 5 5 2" xfId="21695" xr:uid="{00000000-0005-0000-0000-0000B2540000}"/>
    <cellStyle name="Input 19 5 5 3" xfId="21696" xr:uid="{00000000-0005-0000-0000-0000B3540000}"/>
    <cellStyle name="Input 19 5 5 4" xfId="21697" xr:uid="{00000000-0005-0000-0000-0000B4540000}"/>
    <cellStyle name="Input 19 5 6" xfId="21698" xr:uid="{00000000-0005-0000-0000-0000B5540000}"/>
    <cellStyle name="Input 19 5 6 2" xfId="21699" xr:uid="{00000000-0005-0000-0000-0000B6540000}"/>
    <cellStyle name="Input 19 5 6 3" xfId="21700" xr:uid="{00000000-0005-0000-0000-0000B7540000}"/>
    <cellStyle name="Input 19 5 6 4" xfId="21701" xr:uid="{00000000-0005-0000-0000-0000B8540000}"/>
    <cellStyle name="Input 19 5 7" xfId="21702" xr:uid="{00000000-0005-0000-0000-0000B9540000}"/>
    <cellStyle name="Input 19 5 8" xfId="21703" xr:uid="{00000000-0005-0000-0000-0000BA540000}"/>
    <cellStyle name="Input 19 5 9" xfId="21704" xr:uid="{00000000-0005-0000-0000-0000BB540000}"/>
    <cellStyle name="Input 19 6" xfId="21705" xr:uid="{00000000-0005-0000-0000-0000BC540000}"/>
    <cellStyle name="Input 19 6 2" xfId="21706" xr:uid="{00000000-0005-0000-0000-0000BD540000}"/>
    <cellStyle name="Input 19 6 2 2" xfId="21707" xr:uid="{00000000-0005-0000-0000-0000BE540000}"/>
    <cellStyle name="Input 19 6 2 3" xfId="21708" xr:uid="{00000000-0005-0000-0000-0000BF540000}"/>
    <cellStyle name="Input 19 6 2 4" xfId="21709" xr:uid="{00000000-0005-0000-0000-0000C0540000}"/>
    <cellStyle name="Input 19 6 3" xfId="21710" xr:uid="{00000000-0005-0000-0000-0000C1540000}"/>
    <cellStyle name="Input 19 6 3 2" xfId="21711" xr:uid="{00000000-0005-0000-0000-0000C2540000}"/>
    <cellStyle name="Input 19 6 3 3" xfId="21712" xr:uid="{00000000-0005-0000-0000-0000C3540000}"/>
    <cellStyle name="Input 19 6 3 4" xfId="21713" xr:uid="{00000000-0005-0000-0000-0000C4540000}"/>
    <cellStyle name="Input 19 6 4" xfId="21714" xr:uid="{00000000-0005-0000-0000-0000C5540000}"/>
    <cellStyle name="Input 19 6 4 2" xfId="21715" xr:uid="{00000000-0005-0000-0000-0000C6540000}"/>
    <cellStyle name="Input 19 6 4 3" xfId="21716" xr:uid="{00000000-0005-0000-0000-0000C7540000}"/>
    <cellStyle name="Input 19 6 4 4" xfId="21717" xr:uid="{00000000-0005-0000-0000-0000C8540000}"/>
    <cellStyle name="Input 19 6 5" xfId="21718" xr:uid="{00000000-0005-0000-0000-0000C9540000}"/>
    <cellStyle name="Input 19 6 5 2" xfId="21719" xr:uid="{00000000-0005-0000-0000-0000CA540000}"/>
    <cellStyle name="Input 19 6 5 3" xfId="21720" xr:uid="{00000000-0005-0000-0000-0000CB540000}"/>
    <cellStyle name="Input 19 6 5 4" xfId="21721" xr:uid="{00000000-0005-0000-0000-0000CC540000}"/>
    <cellStyle name="Input 19 6 6" xfId="21722" xr:uid="{00000000-0005-0000-0000-0000CD540000}"/>
    <cellStyle name="Input 19 6 6 2" xfId="21723" xr:uid="{00000000-0005-0000-0000-0000CE540000}"/>
    <cellStyle name="Input 19 6 6 3" xfId="21724" xr:uid="{00000000-0005-0000-0000-0000CF540000}"/>
    <cellStyle name="Input 19 6 6 4" xfId="21725" xr:uid="{00000000-0005-0000-0000-0000D0540000}"/>
    <cellStyle name="Input 19 6 7" xfId="21726" xr:uid="{00000000-0005-0000-0000-0000D1540000}"/>
    <cellStyle name="Input 19 6 8" xfId="21727" xr:uid="{00000000-0005-0000-0000-0000D2540000}"/>
    <cellStyle name="Input 19 6 9" xfId="21728" xr:uid="{00000000-0005-0000-0000-0000D3540000}"/>
    <cellStyle name="Input 19 7" xfId="21729" xr:uid="{00000000-0005-0000-0000-0000D4540000}"/>
    <cellStyle name="Input 19 7 10" xfId="21730" xr:uid="{00000000-0005-0000-0000-0000D5540000}"/>
    <cellStyle name="Input 19 7 2" xfId="21731" xr:uid="{00000000-0005-0000-0000-0000D6540000}"/>
    <cellStyle name="Input 19 7 2 2" xfId="21732" xr:uid="{00000000-0005-0000-0000-0000D7540000}"/>
    <cellStyle name="Input 19 7 2 3" xfId="21733" xr:uid="{00000000-0005-0000-0000-0000D8540000}"/>
    <cellStyle name="Input 19 7 2 4" xfId="21734" xr:uid="{00000000-0005-0000-0000-0000D9540000}"/>
    <cellStyle name="Input 19 7 3" xfId="21735" xr:uid="{00000000-0005-0000-0000-0000DA540000}"/>
    <cellStyle name="Input 19 7 3 2" xfId="21736" xr:uid="{00000000-0005-0000-0000-0000DB540000}"/>
    <cellStyle name="Input 19 7 3 3" xfId="21737" xr:uid="{00000000-0005-0000-0000-0000DC540000}"/>
    <cellStyle name="Input 19 7 3 4" xfId="21738" xr:uid="{00000000-0005-0000-0000-0000DD540000}"/>
    <cellStyle name="Input 19 7 4" xfId="21739" xr:uid="{00000000-0005-0000-0000-0000DE540000}"/>
    <cellStyle name="Input 19 7 4 2" xfId="21740" xr:uid="{00000000-0005-0000-0000-0000DF540000}"/>
    <cellStyle name="Input 19 7 4 3" xfId="21741" xr:uid="{00000000-0005-0000-0000-0000E0540000}"/>
    <cellStyle name="Input 19 7 4 4" xfId="21742" xr:uid="{00000000-0005-0000-0000-0000E1540000}"/>
    <cellStyle name="Input 19 7 5" xfId="21743" xr:uid="{00000000-0005-0000-0000-0000E2540000}"/>
    <cellStyle name="Input 19 7 5 2" xfId="21744" xr:uid="{00000000-0005-0000-0000-0000E3540000}"/>
    <cellStyle name="Input 19 7 5 3" xfId="21745" xr:uid="{00000000-0005-0000-0000-0000E4540000}"/>
    <cellStyle name="Input 19 7 5 4" xfId="21746" xr:uid="{00000000-0005-0000-0000-0000E5540000}"/>
    <cellStyle name="Input 19 7 6" xfId="21747" xr:uid="{00000000-0005-0000-0000-0000E6540000}"/>
    <cellStyle name="Input 19 7 6 2" xfId="21748" xr:uid="{00000000-0005-0000-0000-0000E7540000}"/>
    <cellStyle name="Input 19 7 6 3" xfId="21749" xr:uid="{00000000-0005-0000-0000-0000E8540000}"/>
    <cellStyle name="Input 19 7 6 4" xfId="21750" xr:uid="{00000000-0005-0000-0000-0000E9540000}"/>
    <cellStyle name="Input 19 7 7" xfId="21751" xr:uid="{00000000-0005-0000-0000-0000EA540000}"/>
    <cellStyle name="Input 19 7 7 2" xfId="21752" xr:uid="{00000000-0005-0000-0000-0000EB540000}"/>
    <cellStyle name="Input 19 7 7 3" xfId="21753" xr:uid="{00000000-0005-0000-0000-0000EC540000}"/>
    <cellStyle name="Input 19 7 7 4" xfId="21754" xr:uid="{00000000-0005-0000-0000-0000ED540000}"/>
    <cellStyle name="Input 19 7 8" xfId="21755" xr:uid="{00000000-0005-0000-0000-0000EE540000}"/>
    <cellStyle name="Input 19 7 9" xfId="21756" xr:uid="{00000000-0005-0000-0000-0000EF540000}"/>
    <cellStyle name="Input 19 8" xfId="21757" xr:uid="{00000000-0005-0000-0000-0000F0540000}"/>
    <cellStyle name="Input 19 8 2" xfId="21758" xr:uid="{00000000-0005-0000-0000-0000F1540000}"/>
    <cellStyle name="Input 19 8 3" xfId="21759" xr:uid="{00000000-0005-0000-0000-0000F2540000}"/>
    <cellStyle name="Input 19 8 4" xfId="21760" xr:uid="{00000000-0005-0000-0000-0000F3540000}"/>
    <cellStyle name="Input 19 9" xfId="21761" xr:uid="{00000000-0005-0000-0000-0000F4540000}"/>
    <cellStyle name="Input 19 9 2" xfId="21762" xr:uid="{00000000-0005-0000-0000-0000F5540000}"/>
    <cellStyle name="Input 19 9 3" xfId="21763" xr:uid="{00000000-0005-0000-0000-0000F6540000}"/>
    <cellStyle name="Input 19 9 4" xfId="21764" xr:uid="{00000000-0005-0000-0000-0000F7540000}"/>
    <cellStyle name="Input 190" xfId="21765" xr:uid="{00000000-0005-0000-0000-0000F8540000}"/>
    <cellStyle name="Input 190 10" xfId="21766" xr:uid="{00000000-0005-0000-0000-0000F9540000}"/>
    <cellStyle name="Input 190 2" xfId="21767" xr:uid="{00000000-0005-0000-0000-0000FA540000}"/>
    <cellStyle name="Input 190 2 2" xfId="21768" xr:uid="{00000000-0005-0000-0000-0000FB540000}"/>
    <cellStyle name="Input 190 2 3" xfId="21769" xr:uid="{00000000-0005-0000-0000-0000FC540000}"/>
    <cellStyle name="Input 190 2 4" xfId="21770" xr:uid="{00000000-0005-0000-0000-0000FD540000}"/>
    <cellStyle name="Input 190 3" xfId="21771" xr:uid="{00000000-0005-0000-0000-0000FE540000}"/>
    <cellStyle name="Input 190 3 2" xfId="21772" xr:uid="{00000000-0005-0000-0000-0000FF540000}"/>
    <cellStyle name="Input 190 3 3" xfId="21773" xr:uid="{00000000-0005-0000-0000-000000550000}"/>
    <cellStyle name="Input 190 3 4" xfId="21774" xr:uid="{00000000-0005-0000-0000-000001550000}"/>
    <cellStyle name="Input 190 4" xfId="21775" xr:uid="{00000000-0005-0000-0000-000002550000}"/>
    <cellStyle name="Input 190 4 2" xfId="21776" xr:uid="{00000000-0005-0000-0000-000003550000}"/>
    <cellStyle name="Input 190 4 3" xfId="21777" xr:uid="{00000000-0005-0000-0000-000004550000}"/>
    <cellStyle name="Input 190 4 4" xfId="21778" xr:uid="{00000000-0005-0000-0000-000005550000}"/>
    <cellStyle name="Input 190 5" xfId="21779" xr:uid="{00000000-0005-0000-0000-000006550000}"/>
    <cellStyle name="Input 190 5 2" xfId="21780" xr:uid="{00000000-0005-0000-0000-000007550000}"/>
    <cellStyle name="Input 190 5 3" xfId="21781" xr:uid="{00000000-0005-0000-0000-000008550000}"/>
    <cellStyle name="Input 190 5 4" xfId="21782" xr:uid="{00000000-0005-0000-0000-000009550000}"/>
    <cellStyle name="Input 190 6" xfId="21783" xr:uid="{00000000-0005-0000-0000-00000A550000}"/>
    <cellStyle name="Input 190 6 2" xfId="21784" xr:uid="{00000000-0005-0000-0000-00000B550000}"/>
    <cellStyle name="Input 190 6 3" xfId="21785" xr:uid="{00000000-0005-0000-0000-00000C550000}"/>
    <cellStyle name="Input 190 6 4" xfId="21786" xr:uid="{00000000-0005-0000-0000-00000D550000}"/>
    <cellStyle name="Input 190 7" xfId="21787" xr:uid="{00000000-0005-0000-0000-00000E550000}"/>
    <cellStyle name="Input 190 7 2" xfId="21788" xr:uid="{00000000-0005-0000-0000-00000F550000}"/>
    <cellStyle name="Input 190 7 3" xfId="21789" xr:uid="{00000000-0005-0000-0000-000010550000}"/>
    <cellStyle name="Input 190 7 4" xfId="21790" xr:uid="{00000000-0005-0000-0000-000011550000}"/>
    <cellStyle name="Input 190 8" xfId="21791" xr:uid="{00000000-0005-0000-0000-000012550000}"/>
    <cellStyle name="Input 190 9" xfId="21792" xr:uid="{00000000-0005-0000-0000-000013550000}"/>
    <cellStyle name="Input 191" xfId="21793" xr:uid="{00000000-0005-0000-0000-000014550000}"/>
    <cellStyle name="Input 191 10" xfId="21794" xr:uid="{00000000-0005-0000-0000-000015550000}"/>
    <cellStyle name="Input 191 2" xfId="21795" xr:uid="{00000000-0005-0000-0000-000016550000}"/>
    <cellStyle name="Input 191 2 2" xfId="21796" xr:uid="{00000000-0005-0000-0000-000017550000}"/>
    <cellStyle name="Input 191 2 3" xfId="21797" xr:uid="{00000000-0005-0000-0000-000018550000}"/>
    <cellStyle name="Input 191 2 4" xfId="21798" xr:uid="{00000000-0005-0000-0000-000019550000}"/>
    <cellStyle name="Input 191 3" xfId="21799" xr:uid="{00000000-0005-0000-0000-00001A550000}"/>
    <cellStyle name="Input 191 3 2" xfId="21800" xr:uid="{00000000-0005-0000-0000-00001B550000}"/>
    <cellStyle name="Input 191 3 3" xfId="21801" xr:uid="{00000000-0005-0000-0000-00001C550000}"/>
    <cellStyle name="Input 191 3 4" xfId="21802" xr:uid="{00000000-0005-0000-0000-00001D550000}"/>
    <cellStyle name="Input 191 4" xfId="21803" xr:uid="{00000000-0005-0000-0000-00001E550000}"/>
    <cellStyle name="Input 191 4 2" xfId="21804" xr:uid="{00000000-0005-0000-0000-00001F550000}"/>
    <cellStyle name="Input 191 4 3" xfId="21805" xr:uid="{00000000-0005-0000-0000-000020550000}"/>
    <cellStyle name="Input 191 4 4" xfId="21806" xr:uid="{00000000-0005-0000-0000-000021550000}"/>
    <cellStyle name="Input 191 5" xfId="21807" xr:uid="{00000000-0005-0000-0000-000022550000}"/>
    <cellStyle name="Input 191 5 2" xfId="21808" xr:uid="{00000000-0005-0000-0000-000023550000}"/>
    <cellStyle name="Input 191 5 3" xfId="21809" xr:uid="{00000000-0005-0000-0000-000024550000}"/>
    <cellStyle name="Input 191 5 4" xfId="21810" xr:uid="{00000000-0005-0000-0000-000025550000}"/>
    <cellStyle name="Input 191 6" xfId="21811" xr:uid="{00000000-0005-0000-0000-000026550000}"/>
    <cellStyle name="Input 191 6 2" xfId="21812" xr:uid="{00000000-0005-0000-0000-000027550000}"/>
    <cellStyle name="Input 191 6 3" xfId="21813" xr:uid="{00000000-0005-0000-0000-000028550000}"/>
    <cellStyle name="Input 191 6 4" xfId="21814" xr:uid="{00000000-0005-0000-0000-000029550000}"/>
    <cellStyle name="Input 191 7" xfId="21815" xr:uid="{00000000-0005-0000-0000-00002A550000}"/>
    <cellStyle name="Input 191 7 2" xfId="21816" xr:uid="{00000000-0005-0000-0000-00002B550000}"/>
    <cellStyle name="Input 191 7 3" xfId="21817" xr:uid="{00000000-0005-0000-0000-00002C550000}"/>
    <cellStyle name="Input 191 7 4" xfId="21818" xr:uid="{00000000-0005-0000-0000-00002D550000}"/>
    <cellStyle name="Input 191 8" xfId="21819" xr:uid="{00000000-0005-0000-0000-00002E550000}"/>
    <cellStyle name="Input 191 9" xfId="21820" xr:uid="{00000000-0005-0000-0000-00002F550000}"/>
    <cellStyle name="Input 192" xfId="21821" xr:uid="{00000000-0005-0000-0000-000030550000}"/>
    <cellStyle name="Input 192 10" xfId="21822" xr:uid="{00000000-0005-0000-0000-000031550000}"/>
    <cellStyle name="Input 192 2" xfId="21823" xr:uid="{00000000-0005-0000-0000-000032550000}"/>
    <cellStyle name="Input 192 2 2" xfId="21824" xr:uid="{00000000-0005-0000-0000-000033550000}"/>
    <cellStyle name="Input 192 2 3" xfId="21825" xr:uid="{00000000-0005-0000-0000-000034550000}"/>
    <cellStyle name="Input 192 2 4" xfId="21826" xr:uid="{00000000-0005-0000-0000-000035550000}"/>
    <cellStyle name="Input 192 3" xfId="21827" xr:uid="{00000000-0005-0000-0000-000036550000}"/>
    <cellStyle name="Input 192 3 2" xfId="21828" xr:uid="{00000000-0005-0000-0000-000037550000}"/>
    <cellStyle name="Input 192 3 3" xfId="21829" xr:uid="{00000000-0005-0000-0000-000038550000}"/>
    <cellStyle name="Input 192 3 4" xfId="21830" xr:uid="{00000000-0005-0000-0000-000039550000}"/>
    <cellStyle name="Input 192 4" xfId="21831" xr:uid="{00000000-0005-0000-0000-00003A550000}"/>
    <cellStyle name="Input 192 4 2" xfId="21832" xr:uid="{00000000-0005-0000-0000-00003B550000}"/>
    <cellStyle name="Input 192 4 3" xfId="21833" xr:uid="{00000000-0005-0000-0000-00003C550000}"/>
    <cellStyle name="Input 192 4 4" xfId="21834" xr:uid="{00000000-0005-0000-0000-00003D550000}"/>
    <cellStyle name="Input 192 5" xfId="21835" xr:uid="{00000000-0005-0000-0000-00003E550000}"/>
    <cellStyle name="Input 192 5 2" xfId="21836" xr:uid="{00000000-0005-0000-0000-00003F550000}"/>
    <cellStyle name="Input 192 5 3" xfId="21837" xr:uid="{00000000-0005-0000-0000-000040550000}"/>
    <cellStyle name="Input 192 5 4" xfId="21838" xr:uid="{00000000-0005-0000-0000-000041550000}"/>
    <cellStyle name="Input 192 6" xfId="21839" xr:uid="{00000000-0005-0000-0000-000042550000}"/>
    <cellStyle name="Input 192 6 2" xfId="21840" xr:uid="{00000000-0005-0000-0000-000043550000}"/>
    <cellStyle name="Input 192 6 3" xfId="21841" xr:uid="{00000000-0005-0000-0000-000044550000}"/>
    <cellStyle name="Input 192 6 4" xfId="21842" xr:uid="{00000000-0005-0000-0000-000045550000}"/>
    <cellStyle name="Input 192 7" xfId="21843" xr:uid="{00000000-0005-0000-0000-000046550000}"/>
    <cellStyle name="Input 192 7 2" xfId="21844" xr:uid="{00000000-0005-0000-0000-000047550000}"/>
    <cellStyle name="Input 192 7 3" xfId="21845" xr:uid="{00000000-0005-0000-0000-000048550000}"/>
    <cellStyle name="Input 192 7 4" xfId="21846" xr:uid="{00000000-0005-0000-0000-000049550000}"/>
    <cellStyle name="Input 192 8" xfId="21847" xr:uid="{00000000-0005-0000-0000-00004A550000}"/>
    <cellStyle name="Input 192 9" xfId="21848" xr:uid="{00000000-0005-0000-0000-00004B550000}"/>
    <cellStyle name="Input 193" xfId="21849" xr:uid="{00000000-0005-0000-0000-00004C550000}"/>
    <cellStyle name="Input 193 10" xfId="21850" xr:uid="{00000000-0005-0000-0000-00004D550000}"/>
    <cellStyle name="Input 193 2" xfId="21851" xr:uid="{00000000-0005-0000-0000-00004E550000}"/>
    <cellStyle name="Input 193 2 2" xfId="21852" xr:uid="{00000000-0005-0000-0000-00004F550000}"/>
    <cellStyle name="Input 193 2 3" xfId="21853" xr:uid="{00000000-0005-0000-0000-000050550000}"/>
    <cellStyle name="Input 193 2 4" xfId="21854" xr:uid="{00000000-0005-0000-0000-000051550000}"/>
    <cellStyle name="Input 193 3" xfId="21855" xr:uid="{00000000-0005-0000-0000-000052550000}"/>
    <cellStyle name="Input 193 3 2" xfId="21856" xr:uid="{00000000-0005-0000-0000-000053550000}"/>
    <cellStyle name="Input 193 3 3" xfId="21857" xr:uid="{00000000-0005-0000-0000-000054550000}"/>
    <cellStyle name="Input 193 3 4" xfId="21858" xr:uid="{00000000-0005-0000-0000-000055550000}"/>
    <cellStyle name="Input 193 4" xfId="21859" xr:uid="{00000000-0005-0000-0000-000056550000}"/>
    <cellStyle name="Input 193 4 2" xfId="21860" xr:uid="{00000000-0005-0000-0000-000057550000}"/>
    <cellStyle name="Input 193 4 3" xfId="21861" xr:uid="{00000000-0005-0000-0000-000058550000}"/>
    <cellStyle name="Input 193 4 4" xfId="21862" xr:uid="{00000000-0005-0000-0000-000059550000}"/>
    <cellStyle name="Input 193 5" xfId="21863" xr:uid="{00000000-0005-0000-0000-00005A550000}"/>
    <cellStyle name="Input 193 5 2" xfId="21864" xr:uid="{00000000-0005-0000-0000-00005B550000}"/>
    <cellStyle name="Input 193 5 3" xfId="21865" xr:uid="{00000000-0005-0000-0000-00005C550000}"/>
    <cellStyle name="Input 193 5 4" xfId="21866" xr:uid="{00000000-0005-0000-0000-00005D550000}"/>
    <cellStyle name="Input 193 6" xfId="21867" xr:uid="{00000000-0005-0000-0000-00005E550000}"/>
    <cellStyle name="Input 193 6 2" xfId="21868" xr:uid="{00000000-0005-0000-0000-00005F550000}"/>
    <cellStyle name="Input 193 6 3" xfId="21869" xr:uid="{00000000-0005-0000-0000-000060550000}"/>
    <cellStyle name="Input 193 6 4" xfId="21870" xr:uid="{00000000-0005-0000-0000-000061550000}"/>
    <cellStyle name="Input 193 7" xfId="21871" xr:uid="{00000000-0005-0000-0000-000062550000}"/>
    <cellStyle name="Input 193 7 2" xfId="21872" xr:uid="{00000000-0005-0000-0000-000063550000}"/>
    <cellStyle name="Input 193 7 3" xfId="21873" xr:uid="{00000000-0005-0000-0000-000064550000}"/>
    <cellStyle name="Input 193 7 4" xfId="21874" xr:uid="{00000000-0005-0000-0000-000065550000}"/>
    <cellStyle name="Input 193 8" xfId="21875" xr:uid="{00000000-0005-0000-0000-000066550000}"/>
    <cellStyle name="Input 193 9" xfId="21876" xr:uid="{00000000-0005-0000-0000-000067550000}"/>
    <cellStyle name="Input 194" xfId="21877" xr:uid="{00000000-0005-0000-0000-000068550000}"/>
    <cellStyle name="Input 194 10" xfId="21878" xr:uid="{00000000-0005-0000-0000-000069550000}"/>
    <cellStyle name="Input 194 2" xfId="21879" xr:uid="{00000000-0005-0000-0000-00006A550000}"/>
    <cellStyle name="Input 194 2 2" xfId="21880" xr:uid="{00000000-0005-0000-0000-00006B550000}"/>
    <cellStyle name="Input 194 2 3" xfId="21881" xr:uid="{00000000-0005-0000-0000-00006C550000}"/>
    <cellStyle name="Input 194 2 4" xfId="21882" xr:uid="{00000000-0005-0000-0000-00006D550000}"/>
    <cellStyle name="Input 194 3" xfId="21883" xr:uid="{00000000-0005-0000-0000-00006E550000}"/>
    <cellStyle name="Input 194 3 2" xfId="21884" xr:uid="{00000000-0005-0000-0000-00006F550000}"/>
    <cellStyle name="Input 194 3 3" xfId="21885" xr:uid="{00000000-0005-0000-0000-000070550000}"/>
    <cellStyle name="Input 194 3 4" xfId="21886" xr:uid="{00000000-0005-0000-0000-000071550000}"/>
    <cellStyle name="Input 194 4" xfId="21887" xr:uid="{00000000-0005-0000-0000-000072550000}"/>
    <cellStyle name="Input 194 4 2" xfId="21888" xr:uid="{00000000-0005-0000-0000-000073550000}"/>
    <cellStyle name="Input 194 4 3" xfId="21889" xr:uid="{00000000-0005-0000-0000-000074550000}"/>
    <cellStyle name="Input 194 4 4" xfId="21890" xr:uid="{00000000-0005-0000-0000-000075550000}"/>
    <cellStyle name="Input 194 5" xfId="21891" xr:uid="{00000000-0005-0000-0000-000076550000}"/>
    <cellStyle name="Input 194 5 2" xfId="21892" xr:uid="{00000000-0005-0000-0000-000077550000}"/>
    <cellStyle name="Input 194 5 3" xfId="21893" xr:uid="{00000000-0005-0000-0000-000078550000}"/>
    <cellStyle name="Input 194 5 4" xfId="21894" xr:uid="{00000000-0005-0000-0000-000079550000}"/>
    <cellStyle name="Input 194 6" xfId="21895" xr:uid="{00000000-0005-0000-0000-00007A550000}"/>
    <cellStyle name="Input 194 6 2" xfId="21896" xr:uid="{00000000-0005-0000-0000-00007B550000}"/>
    <cellStyle name="Input 194 6 3" xfId="21897" xr:uid="{00000000-0005-0000-0000-00007C550000}"/>
    <cellStyle name="Input 194 6 4" xfId="21898" xr:uid="{00000000-0005-0000-0000-00007D550000}"/>
    <cellStyle name="Input 194 7" xfId="21899" xr:uid="{00000000-0005-0000-0000-00007E550000}"/>
    <cellStyle name="Input 194 7 2" xfId="21900" xr:uid="{00000000-0005-0000-0000-00007F550000}"/>
    <cellStyle name="Input 194 7 3" xfId="21901" xr:uid="{00000000-0005-0000-0000-000080550000}"/>
    <cellStyle name="Input 194 7 4" xfId="21902" xr:uid="{00000000-0005-0000-0000-000081550000}"/>
    <cellStyle name="Input 194 8" xfId="21903" xr:uid="{00000000-0005-0000-0000-000082550000}"/>
    <cellStyle name="Input 194 9" xfId="21904" xr:uid="{00000000-0005-0000-0000-000083550000}"/>
    <cellStyle name="Input 195" xfId="21905" xr:uid="{00000000-0005-0000-0000-000084550000}"/>
    <cellStyle name="Input 195 10" xfId="21906" xr:uid="{00000000-0005-0000-0000-000085550000}"/>
    <cellStyle name="Input 195 2" xfId="21907" xr:uid="{00000000-0005-0000-0000-000086550000}"/>
    <cellStyle name="Input 195 2 2" xfId="21908" xr:uid="{00000000-0005-0000-0000-000087550000}"/>
    <cellStyle name="Input 195 2 3" xfId="21909" xr:uid="{00000000-0005-0000-0000-000088550000}"/>
    <cellStyle name="Input 195 2 4" xfId="21910" xr:uid="{00000000-0005-0000-0000-000089550000}"/>
    <cellStyle name="Input 195 3" xfId="21911" xr:uid="{00000000-0005-0000-0000-00008A550000}"/>
    <cellStyle name="Input 195 3 2" xfId="21912" xr:uid="{00000000-0005-0000-0000-00008B550000}"/>
    <cellStyle name="Input 195 3 3" xfId="21913" xr:uid="{00000000-0005-0000-0000-00008C550000}"/>
    <cellStyle name="Input 195 3 4" xfId="21914" xr:uid="{00000000-0005-0000-0000-00008D550000}"/>
    <cellStyle name="Input 195 4" xfId="21915" xr:uid="{00000000-0005-0000-0000-00008E550000}"/>
    <cellStyle name="Input 195 4 2" xfId="21916" xr:uid="{00000000-0005-0000-0000-00008F550000}"/>
    <cellStyle name="Input 195 4 3" xfId="21917" xr:uid="{00000000-0005-0000-0000-000090550000}"/>
    <cellStyle name="Input 195 4 4" xfId="21918" xr:uid="{00000000-0005-0000-0000-000091550000}"/>
    <cellStyle name="Input 195 5" xfId="21919" xr:uid="{00000000-0005-0000-0000-000092550000}"/>
    <cellStyle name="Input 195 5 2" xfId="21920" xr:uid="{00000000-0005-0000-0000-000093550000}"/>
    <cellStyle name="Input 195 5 3" xfId="21921" xr:uid="{00000000-0005-0000-0000-000094550000}"/>
    <cellStyle name="Input 195 5 4" xfId="21922" xr:uid="{00000000-0005-0000-0000-000095550000}"/>
    <cellStyle name="Input 195 6" xfId="21923" xr:uid="{00000000-0005-0000-0000-000096550000}"/>
    <cellStyle name="Input 195 6 2" xfId="21924" xr:uid="{00000000-0005-0000-0000-000097550000}"/>
    <cellStyle name="Input 195 6 3" xfId="21925" xr:uid="{00000000-0005-0000-0000-000098550000}"/>
    <cellStyle name="Input 195 6 4" xfId="21926" xr:uid="{00000000-0005-0000-0000-000099550000}"/>
    <cellStyle name="Input 195 7" xfId="21927" xr:uid="{00000000-0005-0000-0000-00009A550000}"/>
    <cellStyle name="Input 195 7 2" xfId="21928" xr:uid="{00000000-0005-0000-0000-00009B550000}"/>
    <cellStyle name="Input 195 7 3" xfId="21929" xr:uid="{00000000-0005-0000-0000-00009C550000}"/>
    <cellStyle name="Input 195 7 4" xfId="21930" xr:uid="{00000000-0005-0000-0000-00009D550000}"/>
    <cellStyle name="Input 195 8" xfId="21931" xr:uid="{00000000-0005-0000-0000-00009E550000}"/>
    <cellStyle name="Input 195 9" xfId="21932" xr:uid="{00000000-0005-0000-0000-00009F550000}"/>
    <cellStyle name="Input 196" xfId="21933" xr:uid="{00000000-0005-0000-0000-0000A0550000}"/>
    <cellStyle name="Input 196 10" xfId="21934" xr:uid="{00000000-0005-0000-0000-0000A1550000}"/>
    <cellStyle name="Input 196 2" xfId="21935" xr:uid="{00000000-0005-0000-0000-0000A2550000}"/>
    <cellStyle name="Input 196 2 2" xfId="21936" xr:uid="{00000000-0005-0000-0000-0000A3550000}"/>
    <cellStyle name="Input 196 2 3" xfId="21937" xr:uid="{00000000-0005-0000-0000-0000A4550000}"/>
    <cellStyle name="Input 196 2 4" xfId="21938" xr:uid="{00000000-0005-0000-0000-0000A5550000}"/>
    <cellStyle name="Input 196 3" xfId="21939" xr:uid="{00000000-0005-0000-0000-0000A6550000}"/>
    <cellStyle name="Input 196 3 2" xfId="21940" xr:uid="{00000000-0005-0000-0000-0000A7550000}"/>
    <cellStyle name="Input 196 3 3" xfId="21941" xr:uid="{00000000-0005-0000-0000-0000A8550000}"/>
    <cellStyle name="Input 196 3 4" xfId="21942" xr:uid="{00000000-0005-0000-0000-0000A9550000}"/>
    <cellStyle name="Input 196 4" xfId="21943" xr:uid="{00000000-0005-0000-0000-0000AA550000}"/>
    <cellStyle name="Input 196 4 2" xfId="21944" xr:uid="{00000000-0005-0000-0000-0000AB550000}"/>
    <cellStyle name="Input 196 4 3" xfId="21945" xr:uid="{00000000-0005-0000-0000-0000AC550000}"/>
    <cellStyle name="Input 196 4 4" xfId="21946" xr:uid="{00000000-0005-0000-0000-0000AD550000}"/>
    <cellStyle name="Input 196 5" xfId="21947" xr:uid="{00000000-0005-0000-0000-0000AE550000}"/>
    <cellStyle name="Input 196 5 2" xfId="21948" xr:uid="{00000000-0005-0000-0000-0000AF550000}"/>
    <cellStyle name="Input 196 5 3" xfId="21949" xr:uid="{00000000-0005-0000-0000-0000B0550000}"/>
    <cellStyle name="Input 196 5 4" xfId="21950" xr:uid="{00000000-0005-0000-0000-0000B1550000}"/>
    <cellStyle name="Input 196 6" xfId="21951" xr:uid="{00000000-0005-0000-0000-0000B2550000}"/>
    <cellStyle name="Input 196 6 2" xfId="21952" xr:uid="{00000000-0005-0000-0000-0000B3550000}"/>
    <cellStyle name="Input 196 6 3" xfId="21953" xr:uid="{00000000-0005-0000-0000-0000B4550000}"/>
    <cellStyle name="Input 196 6 4" xfId="21954" xr:uid="{00000000-0005-0000-0000-0000B5550000}"/>
    <cellStyle name="Input 196 7" xfId="21955" xr:uid="{00000000-0005-0000-0000-0000B6550000}"/>
    <cellStyle name="Input 196 7 2" xfId="21956" xr:uid="{00000000-0005-0000-0000-0000B7550000}"/>
    <cellStyle name="Input 196 7 3" xfId="21957" xr:uid="{00000000-0005-0000-0000-0000B8550000}"/>
    <cellStyle name="Input 196 7 4" xfId="21958" xr:uid="{00000000-0005-0000-0000-0000B9550000}"/>
    <cellStyle name="Input 196 8" xfId="21959" xr:uid="{00000000-0005-0000-0000-0000BA550000}"/>
    <cellStyle name="Input 196 9" xfId="21960" xr:uid="{00000000-0005-0000-0000-0000BB550000}"/>
    <cellStyle name="Input 197" xfId="21961" xr:uid="{00000000-0005-0000-0000-0000BC550000}"/>
    <cellStyle name="Input 197 10" xfId="21962" xr:uid="{00000000-0005-0000-0000-0000BD550000}"/>
    <cellStyle name="Input 197 2" xfId="21963" xr:uid="{00000000-0005-0000-0000-0000BE550000}"/>
    <cellStyle name="Input 197 2 2" xfId="21964" xr:uid="{00000000-0005-0000-0000-0000BF550000}"/>
    <cellStyle name="Input 197 2 3" xfId="21965" xr:uid="{00000000-0005-0000-0000-0000C0550000}"/>
    <cellStyle name="Input 197 2 4" xfId="21966" xr:uid="{00000000-0005-0000-0000-0000C1550000}"/>
    <cellStyle name="Input 197 3" xfId="21967" xr:uid="{00000000-0005-0000-0000-0000C2550000}"/>
    <cellStyle name="Input 197 3 2" xfId="21968" xr:uid="{00000000-0005-0000-0000-0000C3550000}"/>
    <cellStyle name="Input 197 3 3" xfId="21969" xr:uid="{00000000-0005-0000-0000-0000C4550000}"/>
    <cellStyle name="Input 197 3 4" xfId="21970" xr:uid="{00000000-0005-0000-0000-0000C5550000}"/>
    <cellStyle name="Input 197 4" xfId="21971" xr:uid="{00000000-0005-0000-0000-0000C6550000}"/>
    <cellStyle name="Input 197 4 2" xfId="21972" xr:uid="{00000000-0005-0000-0000-0000C7550000}"/>
    <cellStyle name="Input 197 4 3" xfId="21973" xr:uid="{00000000-0005-0000-0000-0000C8550000}"/>
    <cellStyle name="Input 197 4 4" xfId="21974" xr:uid="{00000000-0005-0000-0000-0000C9550000}"/>
    <cellStyle name="Input 197 5" xfId="21975" xr:uid="{00000000-0005-0000-0000-0000CA550000}"/>
    <cellStyle name="Input 197 5 2" xfId="21976" xr:uid="{00000000-0005-0000-0000-0000CB550000}"/>
    <cellStyle name="Input 197 5 3" xfId="21977" xr:uid="{00000000-0005-0000-0000-0000CC550000}"/>
    <cellStyle name="Input 197 5 4" xfId="21978" xr:uid="{00000000-0005-0000-0000-0000CD550000}"/>
    <cellStyle name="Input 197 6" xfId="21979" xr:uid="{00000000-0005-0000-0000-0000CE550000}"/>
    <cellStyle name="Input 197 6 2" xfId="21980" xr:uid="{00000000-0005-0000-0000-0000CF550000}"/>
    <cellStyle name="Input 197 6 3" xfId="21981" xr:uid="{00000000-0005-0000-0000-0000D0550000}"/>
    <cellStyle name="Input 197 6 4" xfId="21982" xr:uid="{00000000-0005-0000-0000-0000D1550000}"/>
    <cellStyle name="Input 197 7" xfId="21983" xr:uid="{00000000-0005-0000-0000-0000D2550000}"/>
    <cellStyle name="Input 197 7 2" xfId="21984" xr:uid="{00000000-0005-0000-0000-0000D3550000}"/>
    <cellStyle name="Input 197 7 3" xfId="21985" xr:uid="{00000000-0005-0000-0000-0000D4550000}"/>
    <cellStyle name="Input 197 7 4" xfId="21986" xr:uid="{00000000-0005-0000-0000-0000D5550000}"/>
    <cellStyle name="Input 197 8" xfId="21987" xr:uid="{00000000-0005-0000-0000-0000D6550000}"/>
    <cellStyle name="Input 197 9" xfId="21988" xr:uid="{00000000-0005-0000-0000-0000D7550000}"/>
    <cellStyle name="Input 198" xfId="21989" xr:uid="{00000000-0005-0000-0000-0000D8550000}"/>
    <cellStyle name="Input 198 10" xfId="21990" xr:uid="{00000000-0005-0000-0000-0000D9550000}"/>
    <cellStyle name="Input 198 2" xfId="21991" xr:uid="{00000000-0005-0000-0000-0000DA550000}"/>
    <cellStyle name="Input 198 2 2" xfId="21992" xr:uid="{00000000-0005-0000-0000-0000DB550000}"/>
    <cellStyle name="Input 198 2 3" xfId="21993" xr:uid="{00000000-0005-0000-0000-0000DC550000}"/>
    <cellStyle name="Input 198 2 4" xfId="21994" xr:uid="{00000000-0005-0000-0000-0000DD550000}"/>
    <cellStyle name="Input 198 3" xfId="21995" xr:uid="{00000000-0005-0000-0000-0000DE550000}"/>
    <cellStyle name="Input 198 3 2" xfId="21996" xr:uid="{00000000-0005-0000-0000-0000DF550000}"/>
    <cellStyle name="Input 198 3 3" xfId="21997" xr:uid="{00000000-0005-0000-0000-0000E0550000}"/>
    <cellStyle name="Input 198 3 4" xfId="21998" xr:uid="{00000000-0005-0000-0000-0000E1550000}"/>
    <cellStyle name="Input 198 4" xfId="21999" xr:uid="{00000000-0005-0000-0000-0000E2550000}"/>
    <cellStyle name="Input 198 4 2" xfId="22000" xr:uid="{00000000-0005-0000-0000-0000E3550000}"/>
    <cellStyle name="Input 198 4 3" xfId="22001" xr:uid="{00000000-0005-0000-0000-0000E4550000}"/>
    <cellStyle name="Input 198 4 4" xfId="22002" xr:uid="{00000000-0005-0000-0000-0000E5550000}"/>
    <cellStyle name="Input 198 5" xfId="22003" xr:uid="{00000000-0005-0000-0000-0000E6550000}"/>
    <cellStyle name="Input 198 5 2" xfId="22004" xr:uid="{00000000-0005-0000-0000-0000E7550000}"/>
    <cellStyle name="Input 198 5 3" xfId="22005" xr:uid="{00000000-0005-0000-0000-0000E8550000}"/>
    <cellStyle name="Input 198 5 4" xfId="22006" xr:uid="{00000000-0005-0000-0000-0000E9550000}"/>
    <cellStyle name="Input 198 6" xfId="22007" xr:uid="{00000000-0005-0000-0000-0000EA550000}"/>
    <cellStyle name="Input 198 6 2" xfId="22008" xr:uid="{00000000-0005-0000-0000-0000EB550000}"/>
    <cellStyle name="Input 198 6 3" xfId="22009" xr:uid="{00000000-0005-0000-0000-0000EC550000}"/>
    <cellStyle name="Input 198 6 4" xfId="22010" xr:uid="{00000000-0005-0000-0000-0000ED550000}"/>
    <cellStyle name="Input 198 7" xfId="22011" xr:uid="{00000000-0005-0000-0000-0000EE550000}"/>
    <cellStyle name="Input 198 7 2" xfId="22012" xr:uid="{00000000-0005-0000-0000-0000EF550000}"/>
    <cellStyle name="Input 198 7 3" xfId="22013" xr:uid="{00000000-0005-0000-0000-0000F0550000}"/>
    <cellStyle name="Input 198 7 4" xfId="22014" xr:uid="{00000000-0005-0000-0000-0000F1550000}"/>
    <cellStyle name="Input 198 8" xfId="22015" xr:uid="{00000000-0005-0000-0000-0000F2550000}"/>
    <cellStyle name="Input 198 9" xfId="22016" xr:uid="{00000000-0005-0000-0000-0000F3550000}"/>
    <cellStyle name="Input 199" xfId="22017" xr:uid="{00000000-0005-0000-0000-0000F4550000}"/>
    <cellStyle name="Input 199 10" xfId="22018" xr:uid="{00000000-0005-0000-0000-0000F5550000}"/>
    <cellStyle name="Input 199 2" xfId="22019" xr:uid="{00000000-0005-0000-0000-0000F6550000}"/>
    <cellStyle name="Input 199 2 2" xfId="22020" xr:uid="{00000000-0005-0000-0000-0000F7550000}"/>
    <cellStyle name="Input 199 2 3" xfId="22021" xr:uid="{00000000-0005-0000-0000-0000F8550000}"/>
    <cellStyle name="Input 199 2 4" xfId="22022" xr:uid="{00000000-0005-0000-0000-0000F9550000}"/>
    <cellStyle name="Input 199 3" xfId="22023" xr:uid="{00000000-0005-0000-0000-0000FA550000}"/>
    <cellStyle name="Input 199 3 2" xfId="22024" xr:uid="{00000000-0005-0000-0000-0000FB550000}"/>
    <cellStyle name="Input 199 3 3" xfId="22025" xr:uid="{00000000-0005-0000-0000-0000FC550000}"/>
    <cellStyle name="Input 199 3 4" xfId="22026" xr:uid="{00000000-0005-0000-0000-0000FD550000}"/>
    <cellStyle name="Input 199 4" xfId="22027" xr:uid="{00000000-0005-0000-0000-0000FE550000}"/>
    <cellStyle name="Input 199 4 2" xfId="22028" xr:uid="{00000000-0005-0000-0000-0000FF550000}"/>
    <cellStyle name="Input 199 4 3" xfId="22029" xr:uid="{00000000-0005-0000-0000-000000560000}"/>
    <cellStyle name="Input 199 4 4" xfId="22030" xr:uid="{00000000-0005-0000-0000-000001560000}"/>
    <cellStyle name="Input 199 5" xfId="22031" xr:uid="{00000000-0005-0000-0000-000002560000}"/>
    <cellStyle name="Input 199 5 2" xfId="22032" xr:uid="{00000000-0005-0000-0000-000003560000}"/>
    <cellStyle name="Input 199 5 3" xfId="22033" xr:uid="{00000000-0005-0000-0000-000004560000}"/>
    <cellStyle name="Input 199 5 4" xfId="22034" xr:uid="{00000000-0005-0000-0000-000005560000}"/>
    <cellStyle name="Input 199 6" xfId="22035" xr:uid="{00000000-0005-0000-0000-000006560000}"/>
    <cellStyle name="Input 199 6 2" xfId="22036" xr:uid="{00000000-0005-0000-0000-000007560000}"/>
    <cellStyle name="Input 199 6 3" xfId="22037" xr:uid="{00000000-0005-0000-0000-000008560000}"/>
    <cellStyle name="Input 199 6 4" xfId="22038" xr:uid="{00000000-0005-0000-0000-000009560000}"/>
    <cellStyle name="Input 199 7" xfId="22039" xr:uid="{00000000-0005-0000-0000-00000A560000}"/>
    <cellStyle name="Input 199 7 2" xfId="22040" xr:uid="{00000000-0005-0000-0000-00000B560000}"/>
    <cellStyle name="Input 199 7 3" xfId="22041" xr:uid="{00000000-0005-0000-0000-00000C560000}"/>
    <cellStyle name="Input 199 7 4" xfId="22042" xr:uid="{00000000-0005-0000-0000-00000D560000}"/>
    <cellStyle name="Input 199 8" xfId="22043" xr:uid="{00000000-0005-0000-0000-00000E560000}"/>
    <cellStyle name="Input 199 9" xfId="22044" xr:uid="{00000000-0005-0000-0000-00000F560000}"/>
    <cellStyle name="Input 2" xfId="22045" xr:uid="{00000000-0005-0000-0000-000010560000}"/>
    <cellStyle name="Input 2 - Light" xfId="22046" xr:uid="{00000000-0005-0000-0000-000011560000}"/>
    <cellStyle name="Input 2_50St clorura ferica MNP-004 PLO" xfId="22047" xr:uid="{00000000-0005-0000-0000-000012560000}"/>
    <cellStyle name="Input 20" xfId="22048" xr:uid="{00000000-0005-0000-0000-000013560000}"/>
    <cellStyle name="Input 20 10" xfId="22049" xr:uid="{00000000-0005-0000-0000-000014560000}"/>
    <cellStyle name="Input 20 10 2" xfId="22050" xr:uid="{00000000-0005-0000-0000-000015560000}"/>
    <cellStyle name="Input 20 10 3" xfId="22051" xr:uid="{00000000-0005-0000-0000-000016560000}"/>
    <cellStyle name="Input 20 10 4" xfId="22052" xr:uid="{00000000-0005-0000-0000-000017560000}"/>
    <cellStyle name="Input 20 11" xfId="22053" xr:uid="{00000000-0005-0000-0000-000018560000}"/>
    <cellStyle name="Input 20 11 2" xfId="22054" xr:uid="{00000000-0005-0000-0000-000019560000}"/>
    <cellStyle name="Input 20 11 3" xfId="22055" xr:uid="{00000000-0005-0000-0000-00001A560000}"/>
    <cellStyle name="Input 20 11 4" xfId="22056" xr:uid="{00000000-0005-0000-0000-00001B560000}"/>
    <cellStyle name="Input 20 12" xfId="22057" xr:uid="{00000000-0005-0000-0000-00001C560000}"/>
    <cellStyle name="Input 20 13" xfId="22058" xr:uid="{00000000-0005-0000-0000-00001D560000}"/>
    <cellStyle name="Input 20 14" xfId="22059" xr:uid="{00000000-0005-0000-0000-00001E560000}"/>
    <cellStyle name="Input 20 2" xfId="22060" xr:uid="{00000000-0005-0000-0000-00001F560000}"/>
    <cellStyle name="Input 20 2 10" xfId="22061" xr:uid="{00000000-0005-0000-0000-000020560000}"/>
    <cellStyle name="Input 20 2 11" xfId="22062" xr:uid="{00000000-0005-0000-0000-000021560000}"/>
    <cellStyle name="Input 20 2 2" xfId="22063" xr:uid="{00000000-0005-0000-0000-000022560000}"/>
    <cellStyle name="Input 20 2 2 2" xfId="22064" xr:uid="{00000000-0005-0000-0000-000023560000}"/>
    <cellStyle name="Input 20 2 2 3" xfId="22065" xr:uid="{00000000-0005-0000-0000-000024560000}"/>
    <cellStyle name="Input 20 2 2 4" xfId="22066" xr:uid="{00000000-0005-0000-0000-000025560000}"/>
    <cellStyle name="Input 20 2 3" xfId="22067" xr:uid="{00000000-0005-0000-0000-000026560000}"/>
    <cellStyle name="Input 20 2 3 2" xfId="22068" xr:uid="{00000000-0005-0000-0000-000027560000}"/>
    <cellStyle name="Input 20 2 3 3" xfId="22069" xr:uid="{00000000-0005-0000-0000-000028560000}"/>
    <cellStyle name="Input 20 2 3 4" xfId="22070" xr:uid="{00000000-0005-0000-0000-000029560000}"/>
    <cellStyle name="Input 20 2 4" xfId="22071" xr:uid="{00000000-0005-0000-0000-00002A560000}"/>
    <cellStyle name="Input 20 2 4 2" xfId="22072" xr:uid="{00000000-0005-0000-0000-00002B560000}"/>
    <cellStyle name="Input 20 2 4 3" xfId="22073" xr:uid="{00000000-0005-0000-0000-00002C560000}"/>
    <cellStyle name="Input 20 2 4 4" xfId="22074" xr:uid="{00000000-0005-0000-0000-00002D560000}"/>
    <cellStyle name="Input 20 2 5" xfId="22075" xr:uid="{00000000-0005-0000-0000-00002E560000}"/>
    <cellStyle name="Input 20 2 5 2" xfId="22076" xr:uid="{00000000-0005-0000-0000-00002F560000}"/>
    <cellStyle name="Input 20 2 5 3" xfId="22077" xr:uid="{00000000-0005-0000-0000-000030560000}"/>
    <cellStyle name="Input 20 2 5 4" xfId="22078" xr:uid="{00000000-0005-0000-0000-000031560000}"/>
    <cellStyle name="Input 20 2 6" xfId="22079" xr:uid="{00000000-0005-0000-0000-000032560000}"/>
    <cellStyle name="Input 20 2 6 2" xfId="22080" xr:uid="{00000000-0005-0000-0000-000033560000}"/>
    <cellStyle name="Input 20 2 6 3" xfId="22081" xr:uid="{00000000-0005-0000-0000-000034560000}"/>
    <cellStyle name="Input 20 2 6 4" xfId="22082" xr:uid="{00000000-0005-0000-0000-000035560000}"/>
    <cellStyle name="Input 20 2 7" xfId="22083" xr:uid="{00000000-0005-0000-0000-000036560000}"/>
    <cellStyle name="Input 20 2 7 2" xfId="22084" xr:uid="{00000000-0005-0000-0000-000037560000}"/>
    <cellStyle name="Input 20 2 7 3" xfId="22085" xr:uid="{00000000-0005-0000-0000-000038560000}"/>
    <cellStyle name="Input 20 2 7 4" xfId="22086" xr:uid="{00000000-0005-0000-0000-000039560000}"/>
    <cellStyle name="Input 20 2 8" xfId="22087" xr:uid="{00000000-0005-0000-0000-00003A560000}"/>
    <cellStyle name="Input 20 2 8 2" xfId="22088" xr:uid="{00000000-0005-0000-0000-00003B560000}"/>
    <cellStyle name="Input 20 2 8 3" xfId="22089" xr:uid="{00000000-0005-0000-0000-00003C560000}"/>
    <cellStyle name="Input 20 2 8 4" xfId="22090" xr:uid="{00000000-0005-0000-0000-00003D560000}"/>
    <cellStyle name="Input 20 2 9" xfId="22091" xr:uid="{00000000-0005-0000-0000-00003E560000}"/>
    <cellStyle name="Input 20 3" xfId="22092" xr:uid="{00000000-0005-0000-0000-00003F560000}"/>
    <cellStyle name="Input 20 3 10" xfId="22093" xr:uid="{00000000-0005-0000-0000-000040560000}"/>
    <cellStyle name="Input 20 3 2" xfId="22094" xr:uid="{00000000-0005-0000-0000-000041560000}"/>
    <cellStyle name="Input 20 3 2 2" xfId="22095" xr:uid="{00000000-0005-0000-0000-000042560000}"/>
    <cellStyle name="Input 20 3 2 3" xfId="22096" xr:uid="{00000000-0005-0000-0000-000043560000}"/>
    <cellStyle name="Input 20 3 2 4" xfId="22097" xr:uid="{00000000-0005-0000-0000-000044560000}"/>
    <cellStyle name="Input 20 3 3" xfId="22098" xr:uid="{00000000-0005-0000-0000-000045560000}"/>
    <cellStyle name="Input 20 3 3 2" xfId="22099" xr:uid="{00000000-0005-0000-0000-000046560000}"/>
    <cellStyle name="Input 20 3 3 3" xfId="22100" xr:uid="{00000000-0005-0000-0000-000047560000}"/>
    <cellStyle name="Input 20 3 3 4" xfId="22101" xr:uid="{00000000-0005-0000-0000-000048560000}"/>
    <cellStyle name="Input 20 3 4" xfId="22102" xr:uid="{00000000-0005-0000-0000-000049560000}"/>
    <cellStyle name="Input 20 3 4 2" xfId="22103" xr:uid="{00000000-0005-0000-0000-00004A560000}"/>
    <cellStyle name="Input 20 3 4 3" xfId="22104" xr:uid="{00000000-0005-0000-0000-00004B560000}"/>
    <cellStyle name="Input 20 3 4 4" xfId="22105" xr:uid="{00000000-0005-0000-0000-00004C560000}"/>
    <cellStyle name="Input 20 3 5" xfId="22106" xr:uid="{00000000-0005-0000-0000-00004D560000}"/>
    <cellStyle name="Input 20 3 5 2" xfId="22107" xr:uid="{00000000-0005-0000-0000-00004E560000}"/>
    <cellStyle name="Input 20 3 5 3" xfId="22108" xr:uid="{00000000-0005-0000-0000-00004F560000}"/>
    <cellStyle name="Input 20 3 5 4" xfId="22109" xr:uid="{00000000-0005-0000-0000-000050560000}"/>
    <cellStyle name="Input 20 3 6" xfId="22110" xr:uid="{00000000-0005-0000-0000-000051560000}"/>
    <cellStyle name="Input 20 3 6 2" xfId="22111" xr:uid="{00000000-0005-0000-0000-000052560000}"/>
    <cellStyle name="Input 20 3 6 3" xfId="22112" xr:uid="{00000000-0005-0000-0000-000053560000}"/>
    <cellStyle name="Input 20 3 6 4" xfId="22113" xr:uid="{00000000-0005-0000-0000-000054560000}"/>
    <cellStyle name="Input 20 3 7" xfId="22114" xr:uid="{00000000-0005-0000-0000-000055560000}"/>
    <cellStyle name="Input 20 3 7 2" xfId="22115" xr:uid="{00000000-0005-0000-0000-000056560000}"/>
    <cellStyle name="Input 20 3 7 3" xfId="22116" xr:uid="{00000000-0005-0000-0000-000057560000}"/>
    <cellStyle name="Input 20 3 7 4" xfId="22117" xr:uid="{00000000-0005-0000-0000-000058560000}"/>
    <cellStyle name="Input 20 3 8" xfId="22118" xr:uid="{00000000-0005-0000-0000-000059560000}"/>
    <cellStyle name="Input 20 3 9" xfId="22119" xr:uid="{00000000-0005-0000-0000-00005A560000}"/>
    <cellStyle name="Input 20 4" xfId="22120" xr:uid="{00000000-0005-0000-0000-00005B560000}"/>
    <cellStyle name="Input 20 4 2" xfId="22121" xr:uid="{00000000-0005-0000-0000-00005C560000}"/>
    <cellStyle name="Input 20 4 2 2" xfId="22122" xr:uid="{00000000-0005-0000-0000-00005D560000}"/>
    <cellStyle name="Input 20 4 2 3" xfId="22123" xr:uid="{00000000-0005-0000-0000-00005E560000}"/>
    <cellStyle name="Input 20 4 2 4" xfId="22124" xr:uid="{00000000-0005-0000-0000-00005F560000}"/>
    <cellStyle name="Input 20 4 3" xfId="22125" xr:uid="{00000000-0005-0000-0000-000060560000}"/>
    <cellStyle name="Input 20 4 3 2" xfId="22126" xr:uid="{00000000-0005-0000-0000-000061560000}"/>
    <cellStyle name="Input 20 4 3 3" xfId="22127" xr:uid="{00000000-0005-0000-0000-000062560000}"/>
    <cellStyle name="Input 20 4 3 4" xfId="22128" xr:uid="{00000000-0005-0000-0000-000063560000}"/>
    <cellStyle name="Input 20 4 4" xfId="22129" xr:uid="{00000000-0005-0000-0000-000064560000}"/>
    <cellStyle name="Input 20 4 4 2" xfId="22130" xr:uid="{00000000-0005-0000-0000-000065560000}"/>
    <cellStyle name="Input 20 4 4 3" xfId="22131" xr:uid="{00000000-0005-0000-0000-000066560000}"/>
    <cellStyle name="Input 20 4 4 4" xfId="22132" xr:uid="{00000000-0005-0000-0000-000067560000}"/>
    <cellStyle name="Input 20 4 5" xfId="22133" xr:uid="{00000000-0005-0000-0000-000068560000}"/>
    <cellStyle name="Input 20 4 5 2" xfId="22134" xr:uid="{00000000-0005-0000-0000-000069560000}"/>
    <cellStyle name="Input 20 4 5 3" xfId="22135" xr:uid="{00000000-0005-0000-0000-00006A560000}"/>
    <cellStyle name="Input 20 4 5 4" xfId="22136" xr:uid="{00000000-0005-0000-0000-00006B560000}"/>
    <cellStyle name="Input 20 4 6" xfId="22137" xr:uid="{00000000-0005-0000-0000-00006C560000}"/>
    <cellStyle name="Input 20 4 6 2" xfId="22138" xr:uid="{00000000-0005-0000-0000-00006D560000}"/>
    <cellStyle name="Input 20 4 6 3" xfId="22139" xr:uid="{00000000-0005-0000-0000-00006E560000}"/>
    <cellStyle name="Input 20 4 6 4" xfId="22140" xr:uid="{00000000-0005-0000-0000-00006F560000}"/>
    <cellStyle name="Input 20 4 7" xfId="22141" xr:uid="{00000000-0005-0000-0000-000070560000}"/>
    <cellStyle name="Input 20 4 8" xfId="22142" xr:uid="{00000000-0005-0000-0000-000071560000}"/>
    <cellStyle name="Input 20 4 9" xfId="22143" xr:uid="{00000000-0005-0000-0000-000072560000}"/>
    <cellStyle name="Input 20 5" xfId="22144" xr:uid="{00000000-0005-0000-0000-000073560000}"/>
    <cellStyle name="Input 20 5 2" xfId="22145" xr:uid="{00000000-0005-0000-0000-000074560000}"/>
    <cellStyle name="Input 20 5 2 2" xfId="22146" xr:uid="{00000000-0005-0000-0000-000075560000}"/>
    <cellStyle name="Input 20 5 2 3" xfId="22147" xr:uid="{00000000-0005-0000-0000-000076560000}"/>
    <cellStyle name="Input 20 5 2 4" xfId="22148" xr:uid="{00000000-0005-0000-0000-000077560000}"/>
    <cellStyle name="Input 20 5 3" xfId="22149" xr:uid="{00000000-0005-0000-0000-000078560000}"/>
    <cellStyle name="Input 20 5 3 2" xfId="22150" xr:uid="{00000000-0005-0000-0000-000079560000}"/>
    <cellStyle name="Input 20 5 3 3" xfId="22151" xr:uid="{00000000-0005-0000-0000-00007A560000}"/>
    <cellStyle name="Input 20 5 3 4" xfId="22152" xr:uid="{00000000-0005-0000-0000-00007B560000}"/>
    <cellStyle name="Input 20 5 4" xfId="22153" xr:uid="{00000000-0005-0000-0000-00007C560000}"/>
    <cellStyle name="Input 20 5 4 2" xfId="22154" xr:uid="{00000000-0005-0000-0000-00007D560000}"/>
    <cellStyle name="Input 20 5 4 3" xfId="22155" xr:uid="{00000000-0005-0000-0000-00007E560000}"/>
    <cellStyle name="Input 20 5 4 4" xfId="22156" xr:uid="{00000000-0005-0000-0000-00007F560000}"/>
    <cellStyle name="Input 20 5 5" xfId="22157" xr:uid="{00000000-0005-0000-0000-000080560000}"/>
    <cellStyle name="Input 20 5 5 2" xfId="22158" xr:uid="{00000000-0005-0000-0000-000081560000}"/>
    <cellStyle name="Input 20 5 5 3" xfId="22159" xr:uid="{00000000-0005-0000-0000-000082560000}"/>
    <cellStyle name="Input 20 5 5 4" xfId="22160" xr:uid="{00000000-0005-0000-0000-000083560000}"/>
    <cellStyle name="Input 20 5 6" xfId="22161" xr:uid="{00000000-0005-0000-0000-000084560000}"/>
    <cellStyle name="Input 20 5 6 2" xfId="22162" xr:uid="{00000000-0005-0000-0000-000085560000}"/>
    <cellStyle name="Input 20 5 6 3" xfId="22163" xr:uid="{00000000-0005-0000-0000-000086560000}"/>
    <cellStyle name="Input 20 5 6 4" xfId="22164" xr:uid="{00000000-0005-0000-0000-000087560000}"/>
    <cellStyle name="Input 20 5 7" xfId="22165" xr:uid="{00000000-0005-0000-0000-000088560000}"/>
    <cellStyle name="Input 20 5 8" xfId="22166" xr:uid="{00000000-0005-0000-0000-000089560000}"/>
    <cellStyle name="Input 20 5 9" xfId="22167" xr:uid="{00000000-0005-0000-0000-00008A560000}"/>
    <cellStyle name="Input 20 6" xfId="22168" xr:uid="{00000000-0005-0000-0000-00008B560000}"/>
    <cellStyle name="Input 20 6 2" xfId="22169" xr:uid="{00000000-0005-0000-0000-00008C560000}"/>
    <cellStyle name="Input 20 6 2 2" xfId="22170" xr:uid="{00000000-0005-0000-0000-00008D560000}"/>
    <cellStyle name="Input 20 6 2 3" xfId="22171" xr:uid="{00000000-0005-0000-0000-00008E560000}"/>
    <cellStyle name="Input 20 6 2 4" xfId="22172" xr:uid="{00000000-0005-0000-0000-00008F560000}"/>
    <cellStyle name="Input 20 6 3" xfId="22173" xr:uid="{00000000-0005-0000-0000-000090560000}"/>
    <cellStyle name="Input 20 6 3 2" xfId="22174" xr:uid="{00000000-0005-0000-0000-000091560000}"/>
    <cellStyle name="Input 20 6 3 3" xfId="22175" xr:uid="{00000000-0005-0000-0000-000092560000}"/>
    <cellStyle name="Input 20 6 3 4" xfId="22176" xr:uid="{00000000-0005-0000-0000-000093560000}"/>
    <cellStyle name="Input 20 6 4" xfId="22177" xr:uid="{00000000-0005-0000-0000-000094560000}"/>
    <cellStyle name="Input 20 6 4 2" xfId="22178" xr:uid="{00000000-0005-0000-0000-000095560000}"/>
    <cellStyle name="Input 20 6 4 3" xfId="22179" xr:uid="{00000000-0005-0000-0000-000096560000}"/>
    <cellStyle name="Input 20 6 4 4" xfId="22180" xr:uid="{00000000-0005-0000-0000-000097560000}"/>
    <cellStyle name="Input 20 6 5" xfId="22181" xr:uid="{00000000-0005-0000-0000-000098560000}"/>
    <cellStyle name="Input 20 6 5 2" xfId="22182" xr:uid="{00000000-0005-0000-0000-000099560000}"/>
    <cellStyle name="Input 20 6 5 3" xfId="22183" xr:uid="{00000000-0005-0000-0000-00009A560000}"/>
    <cellStyle name="Input 20 6 5 4" xfId="22184" xr:uid="{00000000-0005-0000-0000-00009B560000}"/>
    <cellStyle name="Input 20 6 6" xfId="22185" xr:uid="{00000000-0005-0000-0000-00009C560000}"/>
    <cellStyle name="Input 20 6 6 2" xfId="22186" xr:uid="{00000000-0005-0000-0000-00009D560000}"/>
    <cellStyle name="Input 20 6 6 3" xfId="22187" xr:uid="{00000000-0005-0000-0000-00009E560000}"/>
    <cellStyle name="Input 20 6 6 4" xfId="22188" xr:uid="{00000000-0005-0000-0000-00009F560000}"/>
    <cellStyle name="Input 20 6 7" xfId="22189" xr:uid="{00000000-0005-0000-0000-0000A0560000}"/>
    <cellStyle name="Input 20 6 8" xfId="22190" xr:uid="{00000000-0005-0000-0000-0000A1560000}"/>
    <cellStyle name="Input 20 6 9" xfId="22191" xr:uid="{00000000-0005-0000-0000-0000A2560000}"/>
    <cellStyle name="Input 20 7" xfId="22192" xr:uid="{00000000-0005-0000-0000-0000A3560000}"/>
    <cellStyle name="Input 20 7 10" xfId="22193" xr:uid="{00000000-0005-0000-0000-0000A4560000}"/>
    <cellStyle name="Input 20 7 2" xfId="22194" xr:uid="{00000000-0005-0000-0000-0000A5560000}"/>
    <cellStyle name="Input 20 7 2 2" xfId="22195" xr:uid="{00000000-0005-0000-0000-0000A6560000}"/>
    <cellStyle name="Input 20 7 2 3" xfId="22196" xr:uid="{00000000-0005-0000-0000-0000A7560000}"/>
    <cellStyle name="Input 20 7 2 4" xfId="22197" xr:uid="{00000000-0005-0000-0000-0000A8560000}"/>
    <cellStyle name="Input 20 7 3" xfId="22198" xr:uid="{00000000-0005-0000-0000-0000A9560000}"/>
    <cellStyle name="Input 20 7 3 2" xfId="22199" xr:uid="{00000000-0005-0000-0000-0000AA560000}"/>
    <cellStyle name="Input 20 7 3 3" xfId="22200" xr:uid="{00000000-0005-0000-0000-0000AB560000}"/>
    <cellStyle name="Input 20 7 3 4" xfId="22201" xr:uid="{00000000-0005-0000-0000-0000AC560000}"/>
    <cellStyle name="Input 20 7 4" xfId="22202" xr:uid="{00000000-0005-0000-0000-0000AD560000}"/>
    <cellStyle name="Input 20 7 4 2" xfId="22203" xr:uid="{00000000-0005-0000-0000-0000AE560000}"/>
    <cellStyle name="Input 20 7 4 3" xfId="22204" xr:uid="{00000000-0005-0000-0000-0000AF560000}"/>
    <cellStyle name="Input 20 7 4 4" xfId="22205" xr:uid="{00000000-0005-0000-0000-0000B0560000}"/>
    <cellStyle name="Input 20 7 5" xfId="22206" xr:uid="{00000000-0005-0000-0000-0000B1560000}"/>
    <cellStyle name="Input 20 7 5 2" xfId="22207" xr:uid="{00000000-0005-0000-0000-0000B2560000}"/>
    <cellStyle name="Input 20 7 5 3" xfId="22208" xr:uid="{00000000-0005-0000-0000-0000B3560000}"/>
    <cellStyle name="Input 20 7 5 4" xfId="22209" xr:uid="{00000000-0005-0000-0000-0000B4560000}"/>
    <cellStyle name="Input 20 7 6" xfId="22210" xr:uid="{00000000-0005-0000-0000-0000B5560000}"/>
    <cellStyle name="Input 20 7 6 2" xfId="22211" xr:uid="{00000000-0005-0000-0000-0000B6560000}"/>
    <cellStyle name="Input 20 7 6 3" xfId="22212" xr:uid="{00000000-0005-0000-0000-0000B7560000}"/>
    <cellStyle name="Input 20 7 6 4" xfId="22213" xr:uid="{00000000-0005-0000-0000-0000B8560000}"/>
    <cellStyle name="Input 20 7 7" xfId="22214" xr:uid="{00000000-0005-0000-0000-0000B9560000}"/>
    <cellStyle name="Input 20 7 7 2" xfId="22215" xr:uid="{00000000-0005-0000-0000-0000BA560000}"/>
    <cellStyle name="Input 20 7 7 3" xfId="22216" xr:uid="{00000000-0005-0000-0000-0000BB560000}"/>
    <cellStyle name="Input 20 7 7 4" xfId="22217" xr:uid="{00000000-0005-0000-0000-0000BC560000}"/>
    <cellStyle name="Input 20 7 8" xfId="22218" xr:uid="{00000000-0005-0000-0000-0000BD560000}"/>
    <cellStyle name="Input 20 7 9" xfId="22219" xr:uid="{00000000-0005-0000-0000-0000BE560000}"/>
    <cellStyle name="Input 20 8" xfId="22220" xr:uid="{00000000-0005-0000-0000-0000BF560000}"/>
    <cellStyle name="Input 20 8 2" xfId="22221" xr:uid="{00000000-0005-0000-0000-0000C0560000}"/>
    <cellStyle name="Input 20 8 3" xfId="22222" xr:uid="{00000000-0005-0000-0000-0000C1560000}"/>
    <cellStyle name="Input 20 8 4" xfId="22223" xr:uid="{00000000-0005-0000-0000-0000C2560000}"/>
    <cellStyle name="Input 20 9" xfId="22224" xr:uid="{00000000-0005-0000-0000-0000C3560000}"/>
    <cellStyle name="Input 20 9 2" xfId="22225" xr:uid="{00000000-0005-0000-0000-0000C4560000}"/>
    <cellStyle name="Input 20 9 3" xfId="22226" xr:uid="{00000000-0005-0000-0000-0000C5560000}"/>
    <cellStyle name="Input 20 9 4" xfId="22227" xr:uid="{00000000-0005-0000-0000-0000C6560000}"/>
    <cellStyle name="Input 200" xfId="22228" xr:uid="{00000000-0005-0000-0000-0000C7560000}"/>
    <cellStyle name="Input 200 10" xfId="22229" xr:uid="{00000000-0005-0000-0000-0000C8560000}"/>
    <cellStyle name="Input 200 2" xfId="22230" xr:uid="{00000000-0005-0000-0000-0000C9560000}"/>
    <cellStyle name="Input 200 2 2" xfId="22231" xr:uid="{00000000-0005-0000-0000-0000CA560000}"/>
    <cellStyle name="Input 200 2 3" xfId="22232" xr:uid="{00000000-0005-0000-0000-0000CB560000}"/>
    <cellStyle name="Input 200 2 4" xfId="22233" xr:uid="{00000000-0005-0000-0000-0000CC560000}"/>
    <cellStyle name="Input 200 3" xfId="22234" xr:uid="{00000000-0005-0000-0000-0000CD560000}"/>
    <cellStyle name="Input 200 3 2" xfId="22235" xr:uid="{00000000-0005-0000-0000-0000CE560000}"/>
    <cellStyle name="Input 200 3 3" xfId="22236" xr:uid="{00000000-0005-0000-0000-0000CF560000}"/>
    <cellStyle name="Input 200 3 4" xfId="22237" xr:uid="{00000000-0005-0000-0000-0000D0560000}"/>
    <cellStyle name="Input 200 4" xfId="22238" xr:uid="{00000000-0005-0000-0000-0000D1560000}"/>
    <cellStyle name="Input 200 4 2" xfId="22239" xr:uid="{00000000-0005-0000-0000-0000D2560000}"/>
    <cellStyle name="Input 200 4 3" xfId="22240" xr:uid="{00000000-0005-0000-0000-0000D3560000}"/>
    <cellStyle name="Input 200 4 4" xfId="22241" xr:uid="{00000000-0005-0000-0000-0000D4560000}"/>
    <cellStyle name="Input 200 5" xfId="22242" xr:uid="{00000000-0005-0000-0000-0000D5560000}"/>
    <cellStyle name="Input 200 5 2" xfId="22243" xr:uid="{00000000-0005-0000-0000-0000D6560000}"/>
    <cellStyle name="Input 200 5 3" xfId="22244" xr:uid="{00000000-0005-0000-0000-0000D7560000}"/>
    <cellStyle name="Input 200 5 4" xfId="22245" xr:uid="{00000000-0005-0000-0000-0000D8560000}"/>
    <cellStyle name="Input 200 6" xfId="22246" xr:uid="{00000000-0005-0000-0000-0000D9560000}"/>
    <cellStyle name="Input 200 6 2" xfId="22247" xr:uid="{00000000-0005-0000-0000-0000DA560000}"/>
    <cellStyle name="Input 200 6 3" xfId="22248" xr:uid="{00000000-0005-0000-0000-0000DB560000}"/>
    <cellStyle name="Input 200 6 4" xfId="22249" xr:uid="{00000000-0005-0000-0000-0000DC560000}"/>
    <cellStyle name="Input 200 7" xfId="22250" xr:uid="{00000000-0005-0000-0000-0000DD560000}"/>
    <cellStyle name="Input 200 7 2" xfId="22251" xr:uid="{00000000-0005-0000-0000-0000DE560000}"/>
    <cellStyle name="Input 200 7 3" xfId="22252" xr:uid="{00000000-0005-0000-0000-0000DF560000}"/>
    <cellStyle name="Input 200 7 4" xfId="22253" xr:uid="{00000000-0005-0000-0000-0000E0560000}"/>
    <cellStyle name="Input 200 8" xfId="22254" xr:uid="{00000000-0005-0000-0000-0000E1560000}"/>
    <cellStyle name="Input 200 9" xfId="22255" xr:uid="{00000000-0005-0000-0000-0000E2560000}"/>
    <cellStyle name="Input 201" xfId="22256" xr:uid="{00000000-0005-0000-0000-0000E3560000}"/>
    <cellStyle name="Input 201 10" xfId="22257" xr:uid="{00000000-0005-0000-0000-0000E4560000}"/>
    <cellStyle name="Input 201 2" xfId="22258" xr:uid="{00000000-0005-0000-0000-0000E5560000}"/>
    <cellStyle name="Input 201 2 2" xfId="22259" xr:uid="{00000000-0005-0000-0000-0000E6560000}"/>
    <cellStyle name="Input 201 2 3" xfId="22260" xr:uid="{00000000-0005-0000-0000-0000E7560000}"/>
    <cellStyle name="Input 201 2 4" xfId="22261" xr:uid="{00000000-0005-0000-0000-0000E8560000}"/>
    <cellStyle name="Input 201 3" xfId="22262" xr:uid="{00000000-0005-0000-0000-0000E9560000}"/>
    <cellStyle name="Input 201 3 2" xfId="22263" xr:uid="{00000000-0005-0000-0000-0000EA560000}"/>
    <cellStyle name="Input 201 3 3" xfId="22264" xr:uid="{00000000-0005-0000-0000-0000EB560000}"/>
    <cellStyle name="Input 201 3 4" xfId="22265" xr:uid="{00000000-0005-0000-0000-0000EC560000}"/>
    <cellStyle name="Input 201 4" xfId="22266" xr:uid="{00000000-0005-0000-0000-0000ED560000}"/>
    <cellStyle name="Input 201 4 2" xfId="22267" xr:uid="{00000000-0005-0000-0000-0000EE560000}"/>
    <cellStyle name="Input 201 4 3" xfId="22268" xr:uid="{00000000-0005-0000-0000-0000EF560000}"/>
    <cellStyle name="Input 201 4 4" xfId="22269" xr:uid="{00000000-0005-0000-0000-0000F0560000}"/>
    <cellStyle name="Input 201 5" xfId="22270" xr:uid="{00000000-0005-0000-0000-0000F1560000}"/>
    <cellStyle name="Input 201 5 2" xfId="22271" xr:uid="{00000000-0005-0000-0000-0000F2560000}"/>
    <cellStyle name="Input 201 5 3" xfId="22272" xr:uid="{00000000-0005-0000-0000-0000F3560000}"/>
    <cellStyle name="Input 201 5 4" xfId="22273" xr:uid="{00000000-0005-0000-0000-0000F4560000}"/>
    <cellStyle name="Input 201 6" xfId="22274" xr:uid="{00000000-0005-0000-0000-0000F5560000}"/>
    <cellStyle name="Input 201 6 2" xfId="22275" xr:uid="{00000000-0005-0000-0000-0000F6560000}"/>
    <cellStyle name="Input 201 6 3" xfId="22276" xr:uid="{00000000-0005-0000-0000-0000F7560000}"/>
    <cellStyle name="Input 201 6 4" xfId="22277" xr:uid="{00000000-0005-0000-0000-0000F8560000}"/>
    <cellStyle name="Input 201 7" xfId="22278" xr:uid="{00000000-0005-0000-0000-0000F9560000}"/>
    <cellStyle name="Input 201 7 2" xfId="22279" xr:uid="{00000000-0005-0000-0000-0000FA560000}"/>
    <cellStyle name="Input 201 7 3" xfId="22280" xr:uid="{00000000-0005-0000-0000-0000FB560000}"/>
    <cellStyle name="Input 201 7 4" xfId="22281" xr:uid="{00000000-0005-0000-0000-0000FC560000}"/>
    <cellStyle name="Input 201 8" xfId="22282" xr:uid="{00000000-0005-0000-0000-0000FD560000}"/>
    <cellStyle name="Input 201 9" xfId="22283" xr:uid="{00000000-0005-0000-0000-0000FE560000}"/>
    <cellStyle name="Input 202" xfId="22284" xr:uid="{00000000-0005-0000-0000-0000FF560000}"/>
    <cellStyle name="Input 202 10" xfId="22285" xr:uid="{00000000-0005-0000-0000-000000570000}"/>
    <cellStyle name="Input 202 2" xfId="22286" xr:uid="{00000000-0005-0000-0000-000001570000}"/>
    <cellStyle name="Input 202 2 2" xfId="22287" xr:uid="{00000000-0005-0000-0000-000002570000}"/>
    <cellStyle name="Input 202 2 3" xfId="22288" xr:uid="{00000000-0005-0000-0000-000003570000}"/>
    <cellStyle name="Input 202 2 4" xfId="22289" xr:uid="{00000000-0005-0000-0000-000004570000}"/>
    <cellStyle name="Input 202 3" xfId="22290" xr:uid="{00000000-0005-0000-0000-000005570000}"/>
    <cellStyle name="Input 202 3 2" xfId="22291" xr:uid="{00000000-0005-0000-0000-000006570000}"/>
    <cellStyle name="Input 202 3 3" xfId="22292" xr:uid="{00000000-0005-0000-0000-000007570000}"/>
    <cellStyle name="Input 202 3 4" xfId="22293" xr:uid="{00000000-0005-0000-0000-000008570000}"/>
    <cellStyle name="Input 202 4" xfId="22294" xr:uid="{00000000-0005-0000-0000-000009570000}"/>
    <cellStyle name="Input 202 4 2" xfId="22295" xr:uid="{00000000-0005-0000-0000-00000A570000}"/>
    <cellStyle name="Input 202 4 3" xfId="22296" xr:uid="{00000000-0005-0000-0000-00000B570000}"/>
    <cellStyle name="Input 202 4 4" xfId="22297" xr:uid="{00000000-0005-0000-0000-00000C570000}"/>
    <cellStyle name="Input 202 5" xfId="22298" xr:uid="{00000000-0005-0000-0000-00000D570000}"/>
    <cellStyle name="Input 202 5 2" xfId="22299" xr:uid="{00000000-0005-0000-0000-00000E570000}"/>
    <cellStyle name="Input 202 5 3" xfId="22300" xr:uid="{00000000-0005-0000-0000-00000F570000}"/>
    <cellStyle name="Input 202 5 4" xfId="22301" xr:uid="{00000000-0005-0000-0000-000010570000}"/>
    <cellStyle name="Input 202 6" xfId="22302" xr:uid="{00000000-0005-0000-0000-000011570000}"/>
    <cellStyle name="Input 202 6 2" xfId="22303" xr:uid="{00000000-0005-0000-0000-000012570000}"/>
    <cellStyle name="Input 202 6 3" xfId="22304" xr:uid="{00000000-0005-0000-0000-000013570000}"/>
    <cellStyle name="Input 202 6 4" xfId="22305" xr:uid="{00000000-0005-0000-0000-000014570000}"/>
    <cellStyle name="Input 202 7" xfId="22306" xr:uid="{00000000-0005-0000-0000-000015570000}"/>
    <cellStyle name="Input 202 7 2" xfId="22307" xr:uid="{00000000-0005-0000-0000-000016570000}"/>
    <cellStyle name="Input 202 7 3" xfId="22308" xr:uid="{00000000-0005-0000-0000-000017570000}"/>
    <cellStyle name="Input 202 7 4" xfId="22309" xr:uid="{00000000-0005-0000-0000-000018570000}"/>
    <cellStyle name="Input 202 8" xfId="22310" xr:uid="{00000000-0005-0000-0000-000019570000}"/>
    <cellStyle name="Input 202 9" xfId="22311" xr:uid="{00000000-0005-0000-0000-00001A570000}"/>
    <cellStyle name="Input 203" xfId="22312" xr:uid="{00000000-0005-0000-0000-00001B570000}"/>
    <cellStyle name="Input 203 10" xfId="22313" xr:uid="{00000000-0005-0000-0000-00001C570000}"/>
    <cellStyle name="Input 203 2" xfId="22314" xr:uid="{00000000-0005-0000-0000-00001D570000}"/>
    <cellStyle name="Input 203 2 2" xfId="22315" xr:uid="{00000000-0005-0000-0000-00001E570000}"/>
    <cellStyle name="Input 203 2 3" xfId="22316" xr:uid="{00000000-0005-0000-0000-00001F570000}"/>
    <cellStyle name="Input 203 2 4" xfId="22317" xr:uid="{00000000-0005-0000-0000-000020570000}"/>
    <cellStyle name="Input 203 3" xfId="22318" xr:uid="{00000000-0005-0000-0000-000021570000}"/>
    <cellStyle name="Input 203 3 2" xfId="22319" xr:uid="{00000000-0005-0000-0000-000022570000}"/>
    <cellStyle name="Input 203 3 3" xfId="22320" xr:uid="{00000000-0005-0000-0000-000023570000}"/>
    <cellStyle name="Input 203 3 4" xfId="22321" xr:uid="{00000000-0005-0000-0000-000024570000}"/>
    <cellStyle name="Input 203 4" xfId="22322" xr:uid="{00000000-0005-0000-0000-000025570000}"/>
    <cellStyle name="Input 203 4 2" xfId="22323" xr:uid="{00000000-0005-0000-0000-000026570000}"/>
    <cellStyle name="Input 203 4 3" xfId="22324" xr:uid="{00000000-0005-0000-0000-000027570000}"/>
    <cellStyle name="Input 203 4 4" xfId="22325" xr:uid="{00000000-0005-0000-0000-000028570000}"/>
    <cellStyle name="Input 203 5" xfId="22326" xr:uid="{00000000-0005-0000-0000-000029570000}"/>
    <cellStyle name="Input 203 5 2" xfId="22327" xr:uid="{00000000-0005-0000-0000-00002A570000}"/>
    <cellStyle name="Input 203 5 3" xfId="22328" xr:uid="{00000000-0005-0000-0000-00002B570000}"/>
    <cellStyle name="Input 203 5 4" xfId="22329" xr:uid="{00000000-0005-0000-0000-00002C570000}"/>
    <cellStyle name="Input 203 6" xfId="22330" xr:uid="{00000000-0005-0000-0000-00002D570000}"/>
    <cellStyle name="Input 203 6 2" xfId="22331" xr:uid="{00000000-0005-0000-0000-00002E570000}"/>
    <cellStyle name="Input 203 6 3" xfId="22332" xr:uid="{00000000-0005-0000-0000-00002F570000}"/>
    <cellStyle name="Input 203 6 4" xfId="22333" xr:uid="{00000000-0005-0000-0000-000030570000}"/>
    <cellStyle name="Input 203 7" xfId="22334" xr:uid="{00000000-0005-0000-0000-000031570000}"/>
    <cellStyle name="Input 203 7 2" xfId="22335" xr:uid="{00000000-0005-0000-0000-000032570000}"/>
    <cellStyle name="Input 203 7 3" xfId="22336" xr:uid="{00000000-0005-0000-0000-000033570000}"/>
    <cellStyle name="Input 203 7 4" xfId="22337" xr:uid="{00000000-0005-0000-0000-000034570000}"/>
    <cellStyle name="Input 203 8" xfId="22338" xr:uid="{00000000-0005-0000-0000-000035570000}"/>
    <cellStyle name="Input 203 9" xfId="22339" xr:uid="{00000000-0005-0000-0000-000036570000}"/>
    <cellStyle name="Input 204" xfId="22340" xr:uid="{00000000-0005-0000-0000-000037570000}"/>
    <cellStyle name="Input 204 10" xfId="22341" xr:uid="{00000000-0005-0000-0000-000038570000}"/>
    <cellStyle name="Input 204 2" xfId="22342" xr:uid="{00000000-0005-0000-0000-000039570000}"/>
    <cellStyle name="Input 204 2 2" xfId="22343" xr:uid="{00000000-0005-0000-0000-00003A570000}"/>
    <cellStyle name="Input 204 2 3" xfId="22344" xr:uid="{00000000-0005-0000-0000-00003B570000}"/>
    <cellStyle name="Input 204 2 4" xfId="22345" xr:uid="{00000000-0005-0000-0000-00003C570000}"/>
    <cellStyle name="Input 204 3" xfId="22346" xr:uid="{00000000-0005-0000-0000-00003D570000}"/>
    <cellStyle name="Input 204 3 2" xfId="22347" xr:uid="{00000000-0005-0000-0000-00003E570000}"/>
    <cellStyle name="Input 204 3 3" xfId="22348" xr:uid="{00000000-0005-0000-0000-00003F570000}"/>
    <cellStyle name="Input 204 3 4" xfId="22349" xr:uid="{00000000-0005-0000-0000-000040570000}"/>
    <cellStyle name="Input 204 4" xfId="22350" xr:uid="{00000000-0005-0000-0000-000041570000}"/>
    <cellStyle name="Input 204 4 2" xfId="22351" xr:uid="{00000000-0005-0000-0000-000042570000}"/>
    <cellStyle name="Input 204 4 3" xfId="22352" xr:uid="{00000000-0005-0000-0000-000043570000}"/>
    <cellStyle name="Input 204 4 4" xfId="22353" xr:uid="{00000000-0005-0000-0000-000044570000}"/>
    <cellStyle name="Input 204 5" xfId="22354" xr:uid="{00000000-0005-0000-0000-000045570000}"/>
    <cellStyle name="Input 204 5 2" xfId="22355" xr:uid="{00000000-0005-0000-0000-000046570000}"/>
    <cellStyle name="Input 204 5 3" xfId="22356" xr:uid="{00000000-0005-0000-0000-000047570000}"/>
    <cellStyle name="Input 204 5 4" xfId="22357" xr:uid="{00000000-0005-0000-0000-000048570000}"/>
    <cellStyle name="Input 204 6" xfId="22358" xr:uid="{00000000-0005-0000-0000-000049570000}"/>
    <cellStyle name="Input 204 6 2" xfId="22359" xr:uid="{00000000-0005-0000-0000-00004A570000}"/>
    <cellStyle name="Input 204 6 3" xfId="22360" xr:uid="{00000000-0005-0000-0000-00004B570000}"/>
    <cellStyle name="Input 204 6 4" xfId="22361" xr:uid="{00000000-0005-0000-0000-00004C570000}"/>
    <cellStyle name="Input 204 7" xfId="22362" xr:uid="{00000000-0005-0000-0000-00004D570000}"/>
    <cellStyle name="Input 204 7 2" xfId="22363" xr:uid="{00000000-0005-0000-0000-00004E570000}"/>
    <cellStyle name="Input 204 7 3" xfId="22364" xr:uid="{00000000-0005-0000-0000-00004F570000}"/>
    <cellStyle name="Input 204 7 4" xfId="22365" xr:uid="{00000000-0005-0000-0000-000050570000}"/>
    <cellStyle name="Input 204 8" xfId="22366" xr:uid="{00000000-0005-0000-0000-000051570000}"/>
    <cellStyle name="Input 204 9" xfId="22367" xr:uid="{00000000-0005-0000-0000-000052570000}"/>
    <cellStyle name="Input 205" xfId="22368" xr:uid="{00000000-0005-0000-0000-000053570000}"/>
    <cellStyle name="Input 205 10" xfId="22369" xr:uid="{00000000-0005-0000-0000-000054570000}"/>
    <cellStyle name="Input 205 2" xfId="22370" xr:uid="{00000000-0005-0000-0000-000055570000}"/>
    <cellStyle name="Input 205 2 2" xfId="22371" xr:uid="{00000000-0005-0000-0000-000056570000}"/>
    <cellStyle name="Input 205 2 3" xfId="22372" xr:uid="{00000000-0005-0000-0000-000057570000}"/>
    <cellStyle name="Input 205 2 4" xfId="22373" xr:uid="{00000000-0005-0000-0000-000058570000}"/>
    <cellStyle name="Input 205 3" xfId="22374" xr:uid="{00000000-0005-0000-0000-000059570000}"/>
    <cellStyle name="Input 205 3 2" xfId="22375" xr:uid="{00000000-0005-0000-0000-00005A570000}"/>
    <cellStyle name="Input 205 3 3" xfId="22376" xr:uid="{00000000-0005-0000-0000-00005B570000}"/>
    <cellStyle name="Input 205 3 4" xfId="22377" xr:uid="{00000000-0005-0000-0000-00005C570000}"/>
    <cellStyle name="Input 205 4" xfId="22378" xr:uid="{00000000-0005-0000-0000-00005D570000}"/>
    <cellStyle name="Input 205 4 2" xfId="22379" xr:uid="{00000000-0005-0000-0000-00005E570000}"/>
    <cellStyle name="Input 205 4 3" xfId="22380" xr:uid="{00000000-0005-0000-0000-00005F570000}"/>
    <cellStyle name="Input 205 4 4" xfId="22381" xr:uid="{00000000-0005-0000-0000-000060570000}"/>
    <cellStyle name="Input 205 5" xfId="22382" xr:uid="{00000000-0005-0000-0000-000061570000}"/>
    <cellStyle name="Input 205 5 2" xfId="22383" xr:uid="{00000000-0005-0000-0000-000062570000}"/>
    <cellStyle name="Input 205 5 3" xfId="22384" xr:uid="{00000000-0005-0000-0000-000063570000}"/>
    <cellStyle name="Input 205 5 4" xfId="22385" xr:uid="{00000000-0005-0000-0000-000064570000}"/>
    <cellStyle name="Input 205 6" xfId="22386" xr:uid="{00000000-0005-0000-0000-000065570000}"/>
    <cellStyle name="Input 205 6 2" xfId="22387" xr:uid="{00000000-0005-0000-0000-000066570000}"/>
    <cellStyle name="Input 205 6 3" xfId="22388" xr:uid="{00000000-0005-0000-0000-000067570000}"/>
    <cellStyle name="Input 205 6 4" xfId="22389" xr:uid="{00000000-0005-0000-0000-000068570000}"/>
    <cellStyle name="Input 205 7" xfId="22390" xr:uid="{00000000-0005-0000-0000-000069570000}"/>
    <cellStyle name="Input 205 7 2" xfId="22391" xr:uid="{00000000-0005-0000-0000-00006A570000}"/>
    <cellStyle name="Input 205 7 3" xfId="22392" xr:uid="{00000000-0005-0000-0000-00006B570000}"/>
    <cellStyle name="Input 205 7 4" xfId="22393" xr:uid="{00000000-0005-0000-0000-00006C570000}"/>
    <cellStyle name="Input 205 8" xfId="22394" xr:uid="{00000000-0005-0000-0000-00006D570000}"/>
    <cellStyle name="Input 205 9" xfId="22395" xr:uid="{00000000-0005-0000-0000-00006E570000}"/>
    <cellStyle name="Input 206" xfId="22396" xr:uid="{00000000-0005-0000-0000-00006F570000}"/>
    <cellStyle name="Input 206 10" xfId="22397" xr:uid="{00000000-0005-0000-0000-000070570000}"/>
    <cellStyle name="Input 206 2" xfId="22398" xr:uid="{00000000-0005-0000-0000-000071570000}"/>
    <cellStyle name="Input 206 2 2" xfId="22399" xr:uid="{00000000-0005-0000-0000-000072570000}"/>
    <cellStyle name="Input 206 2 3" xfId="22400" xr:uid="{00000000-0005-0000-0000-000073570000}"/>
    <cellStyle name="Input 206 2 4" xfId="22401" xr:uid="{00000000-0005-0000-0000-000074570000}"/>
    <cellStyle name="Input 206 3" xfId="22402" xr:uid="{00000000-0005-0000-0000-000075570000}"/>
    <cellStyle name="Input 206 3 2" xfId="22403" xr:uid="{00000000-0005-0000-0000-000076570000}"/>
    <cellStyle name="Input 206 3 3" xfId="22404" xr:uid="{00000000-0005-0000-0000-000077570000}"/>
    <cellStyle name="Input 206 3 4" xfId="22405" xr:uid="{00000000-0005-0000-0000-000078570000}"/>
    <cellStyle name="Input 206 4" xfId="22406" xr:uid="{00000000-0005-0000-0000-000079570000}"/>
    <cellStyle name="Input 206 4 2" xfId="22407" xr:uid="{00000000-0005-0000-0000-00007A570000}"/>
    <cellStyle name="Input 206 4 3" xfId="22408" xr:uid="{00000000-0005-0000-0000-00007B570000}"/>
    <cellStyle name="Input 206 4 4" xfId="22409" xr:uid="{00000000-0005-0000-0000-00007C570000}"/>
    <cellStyle name="Input 206 5" xfId="22410" xr:uid="{00000000-0005-0000-0000-00007D570000}"/>
    <cellStyle name="Input 206 5 2" xfId="22411" xr:uid="{00000000-0005-0000-0000-00007E570000}"/>
    <cellStyle name="Input 206 5 3" xfId="22412" xr:uid="{00000000-0005-0000-0000-00007F570000}"/>
    <cellStyle name="Input 206 5 4" xfId="22413" xr:uid="{00000000-0005-0000-0000-000080570000}"/>
    <cellStyle name="Input 206 6" xfId="22414" xr:uid="{00000000-0005-0000-0000-000081570000}"/>
    <cellStyle name="Input 206 6 2" xfId="22415" xr:uid="{00000000-0005-0000-0000-000082570000}"/>
    <cellStyle name="Input 206 6 3" xfId="22416" xr:uid="{00000000-0005-0000-0000-000083570000}"/>
    <cellStyle name="Input 206 6 4" xfId="22417" xr:uid="{00000000-0005-0000-0000-000084570000}"/>
    <cellStyle name="Input 206 7" xfId="22418" xr:uid="{00000000-0005-0000-0000-000085570000}"/>
    <cellStyle name="Input 206 7 2" xfId="22419" xr:uid="{00000000-0005-0000-0000-000086570000}"/>
    <cellStyle name="Input 206 7 3" xfId="22420" xr:uid="{00000000-0005-0000-0000-000087570000}"/>
    <cellStyle name="Input 206 7 4" xfId="22421" xr:uid="{00000000-0005-0000-0000-000088570000}"/>
    <cellStyle name="Input 206 8" xfId="22422" xr:uid="{00000000-0005-0000-0000-000089570000}"/>
    <cellStyle name="Input 206 9" xfId="22423" xr:uid="{00000000-0005-0000-0000-00008A570000}"/>
    <cellStyle name="Input 207" xfId="22424" xr:uid="{00000000-0005-0000-0000-00008B570000}"/>
    <cellStyle name="Input 207 10" xfId="22425" xr:uid="{00000000-0005-0000-0000-00008C570000}"/>
    <cellStyle name="Input 207 2" xfId="22426" xr:uid="{00000000-0005-0000-0000-00008D570000}"/>
    <cellStyle name="Input 207 2 2" xfId="22427" xr:uid="{00000000-0005-0000-0000-00008E570000}"/>
    <cellStyle name="Input 207 2 3" xfId="22428" xr:uid="{00000000-0005-0000-0000-00008F570000}"/>
    <cellStyle name="Input 207 2 4" xfId="22429" xr:uid="{00000000-0005-0000-0000-000090570000}"/>
    <cellStyle name="Input 207 3" xfId="22430" xr:uid="{00000000-0005-0000-0000-000091570000}"/>
    <cellStyle name="Input 207 3 2" xfId="22431" xr:uid="{00000000-0005-0000-0000-000092570000}"/>
    <cellStyle name="Input 207 3 3" xfId="22432" xr:uid="{00000000-0005-0000-0000-000093570000}"/>
    <cellStyle name="Input 207 3 4" xfId="22433" xr:uid="{00000000-0005-0000-0000-000094570000}"/>
    <cellStyle name="Input 207 4" xfId="22434" xr:uid="{00000000-0005-0000-0000-000095570000}"/>
    <cellStyle name="Input 207 4 2" xfId="22435" xr:uid="{00000000-0005-0000-0000-000096570000}"/>
    <cellStyle name="Input 207 4 3" xfId="22436" xr:uid="{00000000-0005-0000-0000-000097570000}"/>
    <cellStyle name="Input 207 4 4" xfId="22437" xr:uid="{00000000-0005-0000-0000-000098570000}"/>
    <cellStyle name="Input 207 5" xfId="22438" xr:uid="{00000000-0005-0000-0000-000099570000}"/>
    <cellStyle name="Input 207 5 2" xfId="22439" xr:uid="{00000000-0005-0000-0000-00009A570000}"/>
    <cellStyle name="Input 207 5 3" xfId="22440" xr:uid="{00000000-0005-0000-0000-00009B570000}"/>
    <cellStyle name="Input 207 5 4" xfId="22441" xr:uid="{00000000-0005-0000-0000-00009C570000}"/>
    <cellStyle name="Input 207 6" xfId="22442" xr:uid="{00000000-0005-0000-0000-00009D570000}"/>
    <cellStyle name="Input 207 6 2" xfId="22443" xr:uid="{00000000-0005-0000-0000-00009E570000}"/>
    <cellStyle name="Input 207 6 3" xfId="22444" xr:uid="{00000000-0005-0000-0000-00009F570000}"/>
    <cellStyle name="Input 207 6 4" xfId="22445" xr:uid="{00000000-0005-0000-0000-0000A0570000}"/>
    <cellStyle name="Input 207 7" xfId="22446" xr:uid="{00000000-0005-0000-0000-0000A1570000}"/>
    <cellStyle name="Input 207 7 2" xfId="22447" xr:uid="{00000000-0005-0000-0000-0000A2570000}"/>
    <cellStyle name="Input 207 7 3" xfId="22448" xr:uid="{00000000-0005-0000-0000-0000A3570000}"/>
    <cellStyle name="Input 207 7 4" xfId="22449" xr:uid="{00000000-0005-0000-0000-0000A4570000}"/>
    <cellStyle name="Input 207 8" xfId="22450" xr:uid="{00000000-0005-0000-0000-0000A5570000}"/>
    <cellStyle name="Input 207 9" xfId="22451" xr:uid="{00000000-0005-0000-0000-0000A6570000}"/>
    <cellStyle name="Input 208" xfId="22452" xr:uid="{00000000-0005-0000-0000-0000A7570000}"/>
    <cellStyle name="Input 208 10" xfId="22453" xr:uid="{00000000-0005-0000-0000-0000A8570000}"/>
    <cellStyle name="Input 208 2" xfId="22454" xr:uid="{00000000-0005-0000-0000-0000A9570000}"/>
    <cellStyle name="Input 208 2 2" xfId="22455" xr:uid="{00000000-0005-0000-0000-0000AA570000}"/>
    <cellStyle name="Input 208 2 3" xfId="22456" xr:uid="{00000000-0005-0000-0000-0000AB570000}"/>
    <cellStyle name="Input 208 2 4" xfId="22457" xr:uid="{00000000-0005-0000-0000-0000AC570000}"/>
    <cellStyle name="Input 208 3" xfId="22458" xr:uid="{00000000-0005-0000-0000-0000AD570000}"/>
    <cellStyle name="Input 208 3 2" xfId="22459" xr:uid="{00000000-0005-0000-0000-0000AE570000}"/>
    <cellStyle name="Input 208 3 3" xfId="22460" xr:uid="{00000000-0005-0000-0000-0000AF570000}"/>
    <cellStyle name="Input 208 3 4" xfId="22461" xr:uid="{00000000-0005-0000-0000-0000B0570000}"/>
    <cellStyle name="Input 208 4" xfId="22462" xr:uid="{00000000-0005-0000-0000-0000B1570000}"/>
    <cellStyle name="Input 208 4 2" xfId="22463" xr:uid="{00000000-0005-0000-0000-0000B2570000}"/>
    <cellStyle name="Input 208 4 3" xfId="22464" xr:uid="{00000000-0005-0000-0000-0000B3570000}"/>
    <cellStyle name="Input 208 4 4" xfId="22465" xr:uid="{00000000-0005-0000-0000-0000B4570000}"/>
    <cellStyle name="Input 208 5" xfId="22466" xr:uid="{00000000-0005-0000-0000-0000B5570000}"/>
    <cellStyle name="Input 208 5 2" xfId="22467" xr:uid="{00000000-0005-0000-0000-0000B6570000}"/>
    <cellStyle name="Input 208 5 3" xfId="22468" xr:uid="{00000000-0005-0000-0000-0000B7570000}"/>
    <cellStyle name="Input 208 5 4" xfId="22469" xr:uid="{00000000-0005-0000-0000-0000B8570000}"/>
    <cellStyle name="Input 208 6" xfId="22470" xr:uid="{00000000-0005-0000-0000-0000B9570000}"/>
    <cellStyle name="Input 208 6 2" xfId="22471" xr:uid="{00000000-0005-0000-0000-0000BA570000}"/>
    <cellStyle name="Input 208 6 3" xfId="22472" xr:uid="{00000000-0005-0000-0000-0000BB570000}"/>
    <cellStyle name="Input 208 6 4" xfId="22473" xr:uid="{00000000-0005-0000-0000-0000BC570000}"/>
    <cellStyle name="Input 208 7" xfId="22474" xr:uid="{00000000-0005-0000-0000-0000BD570000}"/>
    <cellStyle name="Input 208 7 2" xfId="22475" xr:uid="{00000000-0005-0000-0000-0000BE570000}"/>
    <cellStyle name="Input 208 7 3" xfId="22476" xr:uid="{00000000-0005-0000-0000-0000BF570000}"/>
    <cellStyle name="Input 208 7 4" xfId="22477" xr:uid="{00000000-0005-0000-0000-0000C0570000}"/>
    <cellStyle name="Input 208 8" xfId="22478" xr:uid="{00000000-0005-0000-0000-0000C1570000}"/>
    <cellStyle name="Input 208 9" xfId="22479" xr:uid="{00000000-0005-0000-0000-0000C2570000}"/>
    <cellStyle name="Input 209" xfId="22480" xr:uid="{00000000-0005-0000-0000-0000C3570000}"/>
    <cellStyle name="Input 209 10" xfId="22481" xr:uid="{00000000-0005-0000-0000-0000C4570000}"/>
    <cellStyle name="Input 209 2" xfId="22482" xr:uid="{00000000-0005-0000-0000-0000C5570000}"/>
    <cellStyle name="Input 209 2 2" xfId="22483" xr:uid="{00000000-0005-0000-0000-0000C6570000}"/>
    <cellStyle name="Input 209 2 3" xfId="22484" xr:uid="{00000000-0005-0000-0000-0000C7570000}"/>
    <cellStyle name="Input 209 2 4" xfId="22485" xr:uid="{00000000-0005-0000-0000-0000C8570000}"/>
    <cellStyle name="Input 209 3" xfId="22486" xr:uid="{00000000-0005-0000-0000-0000C9570000}"/>
    <cellStyle name="Input 209 3 2" xfId="22487" xr:uid="{00000000-0005-0000-0000-0000CA570000}"/>
    <cellStyle name="Input 209 3 3" xfId="22488" xr:uid="{00000000-0005-0000-0000-0000CB570000}"/>
    <cellStyle name="Input 209 3 4" xfId="22489" xr:uid="{00000000-0005-0000-0000-0000CC570000}"/>
    <cellStyle name="Input 209 4" xfId="22490" xr:uid="{00000000-0005-0000-0000-0000CD570000}"/>
    <cellStyle name="Input 209 4 2" xfId="22491" xr:uid="{00000000-0005-0000-0000-0000CE570000}"/>
    <cellStyle name="Input 209 4 3" xfId="22492" xr:uid="{00000000-0005-0000-0000-0000CF570000}"/>
    <cellStyle name="Input 209 4 4" xfId="22493" xr:uid="{00000000-0005-0000-0000-0000D0570000}"/>
    <cellStyle name="Input 209 5" xfId="22494" xr:uid="{00000000-0005-0000-0000-0000D1570000}"/>
    <cellStyle name="Input 209 5 2" xfId="22495" xr:uid="{00000000-0005-0000-0000-0000D2570000}"/>
    <cellStyle name="Input 209 5 3" xfId="22496" xr:uid="{00000000-0005-0000-0000-0000D3570000}"/>
    <cellStyle name="Input 209 5 4" xfId="22497" xr:uid="{00000000-0005-0000-0000-0000D4570000}"/>
    <cellStyle name="Input 209 6" xfId="22498" xr:uid="{00000000-0005-0000-0000-0000D5570000}"/>
    <cellStyle name="Input 209 6 2" xfId="22499" xr:uid="{00000000-0005-0000-0000-0000D6570000}"/>
    <cellStyle name="Input 209 6 3" xfId="22500" xr:uid="{00000000-0005-0000-0000-0000D7570000}"/>
    <cellStyle name="Input 209 6 4" xfId="22501" xr:uid="{00000000-0005-0000-0000-0000D8570000}"/>
    <cellStyle name="Input 209 7" xfId="22502" xr:uid="{00000000-0005-0000-0000-0000D9570000}"/>
    <cellStyle name="Input 209 7 2" xfId="22503" xr:uid="{00000000-0005-0000-0000-0000DA570000}"/>
    <cellStyle name="Input 209 7 3" xfId="22504" xr:uid="{00000000-0005-0000-0000-0000DB570000}"/>
    <cellStyle name="Input 209 7 4" xfId="22505" xr:uid="{00000000-0005-0000-0000-0000DC570000}"/>
    <cellStyle name="Input 209 8" xfId="22506" xr:uid="{00000000-0005-0000-0000-0000DD570000}"/>
    <cellStyle name="Input 209 9" xfId="22507" xr:uid="{00000000-0005-0000-0000-0000DE570000}"/>
    <cellStyle name="Input 21" xfId="22508" xr:uid="{00000000-0005-0000-0000-0000DF570000}"/>
    <cellStyle name="Input 21 10" xfId="22509" xr:uid="{00000000-0005-0000-0000-0000E0570000}"/>
    <cellStyle name="Input 21 10 2" xfId="22510" xr:uid="{00000000-0005-0000-0000-0000E1570000}"/>
    <cellStyle name="Input 21 10 3" xfId="22511" xr:uid="{00000000-0005-0000-0000-0000E2570000}"/>
    <cellStyle name="Input 21 10 4" xfId="22512" xr:uid="{00000000-0005-0000-0000-0000E3570000}"/>
    <cellStyle name="Input 21 11" xfId="22513" xr:uid="{00000000-0005-0000-0000-0000E4570000}"/>
    <cellStyle name="Input 21 11 2" xfId="22514" xr:uid="{00000000-0005-0000-0000-0000E5570000}"/>
    <cellStyle name="Input 21 11 3" xfId="22515" xr:uid="{00000000-0005-0000-0000-0000E6570000}"/>
    <cellStyle name="Input 21 11 4" xfId="22516" xr:uid="{00000000-0005-0000-0000-0000E7570000}"/>
    <cellStyle name="Input 21 12" xfId="22517" xr:uid="{00000000-0005-0000-0000-0000E8570000}"/>
    <cellStyle name="Input 21 13" xfId="22518" xr:uid="{00000000-0005-0000-0000-0000E9570000}"/>
    <cellStyle name="Input 21 14" xfId="22519" xr:uid="{00000000-0005-0000-0000-0000EA570000}"/>
    <cellStyle name="Input 21 2" xfId="22520" xr:uid="{00000000-0005-0000-0000-0000EB570000}"/>
    <cellStyle name="Input 21 2 10" xfId="22521" xr:uid="{00000000-0005-0000-0000-0000EC570000}"/>
    <cellStyle name="Input 21 2 11" xfId="22522" xr:uid="{00000000-0005-0000-0000-0000ED570000}"/>
    <cellStyle name="Input 21 2 2" xfId="22523" xr:uid="{00000000-0005-0000-0000-0000EE570000}"/>
    <cellStyle name="Input 21 2 2 2" xfId="22524" xr:uid="{00000000-0005-0000-0000-0000EF570000}"/>
    <cellStyle name="Input 21 2 2 3" xfId="22525" xr:uid="{00000000-0005-0000-0000-0000F0570000}"/>
    <cellStyle name="Input 21 2 2 4" xfId="22526" xr:uid="{00000000-0005-0000-0000-0000F1570000}"/>
    <cellStyle name="Input 21 2 3" xfId="22527" xr:uid="{00000000-0005-0000-0000-0000F2570000}"/>
    <cellStyle name="Input 21 2 3 2" xfId="22528" xr:uid="{00000000-0005-0000-0000-0000F3570000}"/>
    <cellStyle name="Input 21 2 3 3" xfId="22529" xr:uid="{00000000-0005-0000-0000-0000F4570000}"/>
    <cellStyle name="Input 21 2 3 4" xfId="22530" xr:uid="{00000000-0005-0000-0000-0000F5570000}"/>
    <cellStyle name="Input 21 2 4" xfId="22531" xr:uid="{00000000-0005-0000-0000-0000F6570000}"/>
    <cellStyle name="Input 21 2 4 2" xfId="22532" xr:uid="{00000000-0005-0000-0000-0000F7570000}"/>
    <cellStyle name="Input 21 2 4 3" xfId="22533" xr:uid="{00000000-0005-0000-0000-0000F8570000}"/>
    <cellStyle name="Input 21 2 4 4" xfId="22534" xr:uid="{00000000-0005-0000-0000-0000F9570000}"/>
    <cellStyle name="Input 21 2 5" xfId="22535" xr:uid="{00000000-0005-0000-0000-0000FA570000}"/>
    <cellStyle name="Input 21 2 5 2" xfId="22536" xr:uid="{00000000-0005-0000-0000-0000FB570000}"/>
    <cellStyle name="Input 21 2 5 3" xfId="22537" xr:uid="{00000000-0005-0000-0000-0000FC570000}"/>
    <cellStyle name="Input 21 2 5 4" xfId="22538" xr:uid="{00000000-0005-0000-0000-0000FD570000}"/>
    <cellStyle name="Input 21 2 6" xfId="22539" xr:uid="{00000000-0005-0000-0000-0000FE570000}"/>
    <cellStyle name="Input 21 2 6 2" xfId="22540" xr:uid="{00000000-0005-0000-0000-0000FF570000}"/>
    <cellStyle name="Input 21 2 6 3" xfId="22541" xr:uid="{00000000-0005-0000-0000-000000580000}"/>
    <cellStyle name="Input 21 2 6 4" xfId="22542" xr:uid="{00000000-0005-0000-0000-000001580000}"/>
    <cellStyle name="Input 21 2 7" xfId="22543" xr:uid="{00000000-0005-0000-0000-000002580000}"/>
    <cellStyle name="Input 21 2 7 2" xfId="22544" xr:uid="{00000000-0005-0000-0000-000003580000}"/>
    <cellStyle name="Input 21 2 7 3" xfId="22545" xr:uid="{00000000-0005-0000-0000-000004580000}"/>
    <cellStyle name="Input 21 2 7 4" xfId="22546" xr:uid="{00000000-0005-0000-0000-000005580000}"/>
    <cellStyle name="Input 21 2 8" xfId="22547" xr:uid="{00000000-0005-0000-0000-000006580000}"/>
    <cellStyle name="Input 21 2 8 2" xfId="22548" xr:uid="{00000000-0005-0000-0000-000007580000}"/>
    <cellStyle name="Input 21 2 8 3" xfId="22549" xr:uid="{00000000-0005-0000-0000-000008580000}"/>
    <cellStyle name="Input 21 2 8 4" xfId="22550" xr:uid="{00000000-0005-0000-0000-000009580000}"/>
    <cellStyle name="Input 21 2 9" xfId="22551" xr:uid="{00000000-0005-0000-0000-00000A580000}"/>
    <cellStyle name="Input 21 3" xfId="22552" xr:uid="{00000000-0005-0000-0000-00000B580000}"/>
    <cellStyle name="Input 21 3 10" xfId="22553" xr:uid="{00000000-0005-0000-0000-00000C580000}"/>
    <cellStyle name="Input 21 3 2" xfId="22554" xr:uid="{00000000-0005-0000-0000-00000D580000}"/>
    <cellStyle name="Input 21 3 2 2" xfId="22555" xr:uid="{00000000-0005-0000-0000-00000E580000}"/>
    <cellStyle name="Input 21 3 2 3" xfId="22556" xr:uid="{00000000-0005-0000-0000-00000F580000}"/>
    <cellStyle name="Input 21 3 2 4" xfId="22557" xr:uid="{00000000-0005-0000-0000-000010580000}"/>
    <cellStyle name="Input 21 3 3" xfId="22558" xr:uid="{00000000-0005-0000-0000-000011580000}"/>
    <cellStyle name="Input 21 3 3 2" xfId="22559" xr:uid="{00000000-0005-0000-0000-000012580000}"/>
    <cellStyle name="Input 21 3 3 3" xfId="22560" xr:uid="{00000000-0005-0000-0000-000013580000}"/>
    <cellStyle name="Input 21 3 3 4" xfId="22561" xr:uid="{00000000-0005-0000-0000-000014580000}"/>
    <cellStyle name="Input 21 3 4" xfId="22562" xr:uid="{00000000-0005-0000-0000-000015580000}"/>
    <cellStyle name="Input 21 3 4 2" xfId="22563" xr:uid="{00000000-0005-0000-0000-000016580000}"/>
    <cellStyle name="Input 21 3 4 3" xfId="22564" xr:uid="{00000000-0005-0000-0000-000017580000}"/>
    <cellStyle name="Input 21 3 4 4" xfId="22565" xr:uid="{00000000-0005-0000-0000-000018580000}"/>
    <cellStyle name="Input 21 3 5" xfId="22566" xr:uid="{00000000-0005-0000-0000-000019580000}"/>
    <cellStyle name="Input 21 3 5 2" xfId="22567" xr:uid="{00000000-0005-0000-0000-00001A580000}"/>
    <cellStyle name="Input 21 3 5 3" xfId="22568" xr:uid="{00000000-0005-0000-0000-00001B580000}"/>
    <cellStyle name="Input 21 3 5 4" xfId="22569" xr:uid="{00000000-0005-0000-0000-00001C580000}"/>
    <cellStyle name="Input 21 3 6" xfId="22570" xr:uid="{00000000-0005-0000-0000-00001D580000}"/>
    <cellStyle name="Input 21 3 6 2" xfId="22571" xr:uid="{00000000-0005-0000-0000-00001E580000}"/>
    <cellStyle name="Input 21 3 6 3" xfId="22572" xr:uid="{00000000-0005-0000-0000-00001F580000}"/>
    <cellStyle name="Input 21 3 6 4" xfId="22573" xr:uid="{00000000-0005-0000-0000-000020580000}"/>
    <cellStyle name="Input 21 3 7" xfId="22574" xr:uid="{00000000-0005-0000-0000-000021580000}"/>
    <cellStyle name="Input 21 3 7 2" xfId="22575" xr:uid="{00000000-0005-0000-0000-000022580000}"/>
    <cellStyle name="Input 21 3 7 3" xfId="22576" xr:uid="{00000000-0005-0000-0000-000023580000}"/>
    <cellStyle name="Input 21 3 7 4" xfId="22577" xr:uid="{00000000-0005-0000-0000-000024580000}"/>
    <cellStyle name="Input 21 3 8" xfId="22578" xr:uid="{00000000-0005-0000-0000-000025580000}"/>
    <cellStyle name="Input 21 3 9" xfId="22579" xr:uid="{00000000-0005-0000-0000-000026580000}"/>
    <cellStyle name="Input 21 4" xfId="22580" xr:uid="{00000000-0005-0000-0000-000027580000}"/>
    <cellStyle name="Input 21 4 2" xfId="22581" xr:uid="{00000000-0005-0000-0000-000028580000}"/>
    <cellStyle name="Input 21 4 2 2" xfId="22582" xr:uid="{00000000-0005-0000-0000-000029580000}"/>
    <cellStyle name="Input 21 4 2 3" xfId="22583" xr:uid="{00000000-0005-0000-0000-00002A580000}"/>
    <cellStyle name="Input 21 4 2 4" xfId="22584" xr:uid="{00000000-0005-0000-0000-00002B580000}"/>
    <cellStyle name="Input 21 4 3" xfId="22585" xr:uid="{00000000-0005-0000-0000-00002C580000}"/>
    <cellStyle name="Input 21 4 3 2" xfId="22586" xr:uid="{00000000-0005-0000-0000-00002D580000}"/>
    <cellStyle name="Input 21 4 3 3" xfId="22587" xr:uid="{00000000-0005-0000-0000-00002E580000}"/>
    <cellStyle name="Input 21 4 3 4" xfId="22588" xr:uid="{00000000-0005-0000-0000-00002F580000}"/>
    <cellStyle name="Input 21 4 4" xfId="22589" xr:uid="{00000000-0005-0000-0000-000030580000}"/>
    <cellStyle name="Input 21 4 4 2" xfId="22590" xr:uid="{00000000-0005-0000-0000-000031580000}"/>
    <cellStyle name="Input 21 4 4 3" xfId="22591" xr:uid="{00000000-0005-0000-0000-000032580000}"/>
    <cellStyle name="Input 21 4 4 4" xfId="22592" xr:uid="{00000000-0005-0000-0000-000033580000}"/>
    <cellStyle name="Input 21 4 5" xfId="22593" xr:uid="{00000000-0005-0000-0000-000034580000}"/>
    <cellStyle name="Input 21 4 5 2" xfId="22594" xr:uid="{00000000-0005-0000-0000-000035580000}"/>
    <cellStyle name="Input 21 4 5 3" xfId="22595" xr:uid="{00000000-0005-0000-0000-000036580000}"/>
    <cellStyle name="Input 21 4 5 4" xfId="22596" xr:uid="{00000000-0005-0000-0000-000037580000}"/>
    <cellStyle name="Input 21 4 6" xfId="22597" xr:uid="{00000000-0005-0000-0000-000038580000}"/>
    <cellStyle name="Input 21 4 6 2" xfId="22598" xr:uid="{00000000-0005-0000-0000-000039580000}"/>
    <cellStyle name="Input 21 4 6 3" xfId="22599" xr:uid="{00000000-0005-0000-0000-00003A580000}"/>
    <cellStyle name="Input 21 4 6 4" xfId="22600" xr:uid="{00000000-0005-0000-0000-00003B580000}"/>
    <cellStyle name="Input 21 4 7" xfId="22601" xr:uid="{00000000-0005-0000-0000-00003C580000}"/>
    <cellStyle name="Input 21 4 8" xfId="22602" xr:uid="{00000000-0005-0000-0000-00003D580000}"/>
    <cellStyle name="Input 21 4 9" xfId="22603" xr:uid="{00000000-0005-0000-0000-00003E580000}"/>
    <cellStyle name="Input 21 5" xfId="22604" xr:uid="{00000000-0005-0000-0000-00003F580000}"/>
    <cellStyle name="Input 21 5 2" xfId="22605" xr:uid="{00000000-0005-0000-0000-000040580000}"/>
    <cellStyle name="Input 21 5 2 2" xfId="22606" xr:uid="{00000000-0005-0000-0000-000041580000}"/>
    <cellStyle name="Input 21 5 2 3" xfId="22607" xr:uid="{00000000-0005-0000-0000-000042580000}"/>
    <cellStyle name="Input 21 5 2 4" xfId="22608" xr:uid="{00000000-0005-0000-0000-000043580000}"/>
    <cellStyle name="Input 21 5 3" xfId="22609" xr:uid="{00000000-0005-0000-0000-000044580000}"/>
    <cellStyle name="Input 21 5 3 2" xfId="22610" xr:uid="{00000000-0005-0000-0000-000045580000}"/>
    <cellStyle name="Input 21 5 3 3" xfId="22611" xr:uid="{00000000-0005-0000-0000-000046580000}"/>
    <cellStyle name="Input 21 5 3 4" xfId="22612" xr:uid="{00000000-0005-0000-0000-000047580000}"/>
    <cellStyle name="Input 21 5 4" xfId="22613" xr:uid="{00000000-0005-0000-0000-000048580000}"/>
    <cellStyle name="Input 21 5 4 2" xfId="22614" xr:uid="{00000000-0005-0000-0000-000049580000}"/>
    <cellStyle name="Input 21 5 4 3" xfId="22615" xr:uid="{00000000-0005-0000-0000-00004A580000}"/>
    <cellStyle name="Input 21 5 4 4" xfId="22616" xr:uid="{00000000-0005-0000-0000-00004B580000}"/>
    <cellStyle name="Input 21 5 5" xfId="22617" xr:uid="{00000000-0005-0000-0000-00004C580000}"/>
    <cellStyle name="Input 21 5 5 2" xfId="22618" xr:uid="{00000000-0005-0000-0000-00004D580000}"/>
    <cellStyle name="Input 21 5 5 3" xfId="22619" xr:uid="{00000000-0005-0000-0000-00004E580000}"/>
    <cellStyle name="Input 21 5 5 4" xfId="22620" xr:uid="{00000000-0005-0000-0000-00004F580000}"/>
    <cellStyle name="Input 21 5 6" xfId="22621" xr:uid="{00000000-0005-0000-0000-000050580000}"/>
    <cellStyle name="Input 21 5 6 2" xfId="22622" xr:uid="{00000000-0005-0000-0000-000051580000}"/>
    <cellStyle name="Input 21 5 6 3" xfId="22623" xr:uid="{00000000-0005-0000-0000-000052580000}"/>
    <cellStyle name="Input 21 5 6 4" xfId="22624" xr:uid="{00000000-0005-0000-0000-000053580000}"/>
    <cellStyle name="Input 21 5 7" xfId="22625" xr:uid="{00000000-0005-0000-0000-000054580000}"/>
    <cellStyle name="Input 21 5 8" xfId="22626" xr:uid="{00000000-0005-0000-0000-000055580000}"/>
    <cellStyle name="Input 21 5 9" xfId="22627" xr:uid="{00000000-0005-0000-0000-000056580000}"/>
    <cellStyle name="Input 21 6" xfId="22628" xr:uid="{00000000-0005-0000-0000-000057580000}"/>
    <cellStyle name="Input 21 6 2" xfId="22629" xr:uid="{00000000-0005-0000-0000-000058580000}"/>
    <cellStyle name="Input 21 6 2 2" xfId="22630" xr:uid="{00000000-0005-0000-0000-000059580000}"/>
    <cellStyle name="Input 21 6 2 3" xfId="22631" xr:uid="{00000000-0005-0000-0000-00005A580000}"/>
    <cellStyle name="Input 21 6 2 4" xfId="22632" xr:uid="{00000000-0005-0000-0000-00005B580000}"/>
    <cellStyle name="Input 21 6 3" xfId="22633" xr:uid="{00000000-0005-0000-0000-00005C580000}"/>
    <cellStyle name="Input 21 6 3 2" xfId="22634" xr:uid="{00000000-0005-0000-0000-00005D580000}"/>
    <cellStyle name="Input 21 6 3 3" xfId="22635" xr:uid="{00000000-0005-0000-0000-00005E580000}"/>
    <cellStyle name="Input 21 6 3 4" xfId="22636" xr:uid="{00000000-0005-0000-0000-00005F580000}"/>
    <cellStyle name="Input 21 6 4" xfId="22637" xr:uid="{00000000-0005-0000-0000-000060580000}"/>
    <cellStyle name="Input 21 6 4 2" xfId="22638" xr:uid="{00000000-0005-0000-0000-000061580000}"/>
    <cellStyle name="Input 21 6 4 3" xfId="22639" xr:uid="{00000000-0005-0000-0000-000062580000}"/>
    <cellStyle name="Input 21 6 4 4" xfId="22640" xr:uid="{00000000-0005-0000-0000-000063580000}"/>
    <cellStyle name="Input 21 6 5" xfId="22641" xr:uid="{00000000-0005-0000-0000-000064580000}"/>
    <cellStyle name="Input 21 6 5 2" xfId="22642" xr:uid="{00000000-0005-0000-0000-000065580000}"/>
    <cellStyle name="Input 21 6 5 3" xfId="22643" xr:uid="{00000000-0005-0000-0000-000066580000}"/>
    <cellStyle name="Input 21 6 5 4" xfId="22644" xr:uid="{00000000-0005-0000-0000-000067580000}"/>
    <cellStyle name="Input 21 6 6" xfId="22645" xr:uid="{00000000-0005-0000-0000-000068580000}"/>
    <cellStyle name="Input 21 6 6 2" xfId="22646" xr:uid="{00000000-0005-0000-0000-000069580000}"/>
    <cellStyle name="Input 21 6 6 3" xfId="22647" xr:uid="{00000000-0005-0000-0000-00006A580000}"/>
    <cellStyle name="Input 21 6 6 4" xfId="22648" xr:uid="{00000000-0005-0000-0000-00006B580000}"/>
    <cellStyle name="Input 21 6 7" xfId="22649" xr:uid="{00000000-0005-0000-0000-00006C580000}"/>
    <cellStyle name="Input 21 6 8" xfId="22650" xr:uid="{00000000-0005-0000-0000-00006D580000}"/>
    <cellStyle name="Input 21 6 9" xfId="22651" xr:uid="{00000000-0005-0000-0000-00006E580000}"/>
    <cellStyle name="Input 21 7" xfId="22652" xr:uid="{00000000-0005-0000-0000-00006F580000}"/>
    <cellStyle name="Input 21 7 10" xfId="22653" xr:uid="{00000000-0005-0000-0000-000070580000}"/>
    <cellStyle name="Input 21 7 2" xfId="22654" xr:uid="{00000000-0005-0000-0000-000071580000}"/>
    <cellStyle name="Input 21 7 2 2" xfId="22655" xr:uid="{00000000-0005-0000-0000-000072580000}"/>
    <cellStyle name="Input 21 7 2 3" xfId="22656" xr:uid="{00000000-0005-0000-0000-000073580000}"/>
    <cellStyle name="Input 21 7 2 4" xfId="22657" xr:uid="{00000000-0005-0000-0000-000074580000}"/>
    <cellStyle name="Input 21 7 3" xfId="22658" xr:uid="{00000000-0005-0000-0000-000075580000}"/>
    <cellStyle name="Input 21 7 3 2" xfId="22659" xr:uid="{00000000-0005-0000-0000-000076580000}"/>
    <cellStyle name="Input 21 7 3 3" xfId="22660" xr:uid="{00000000-0005-0000-0000-000077580000}"/>
    <cellStyle name="Input 21 7 3 4" xfId="22661" xr:uid="{00000000-0005-0000-0000-000078580000}"/>
    <cellStyle name="Input 21 7 4" xfId="22662" xr:uid="{00000000-0005-0000-0000-000079580000}"/>
    <cellStyle name="Input 21 7 4 2" xfId="22663" xr:uid="{00000000-0005-0000-0000-00007A580000}"/>
    <cellStyle name="Input 21 7 4 3" xfId="22664" xr:uid="{00000000-0005-0000-0000-00007B580000}"/>
    <cellStyle name="Input 21 7 4 4" xfId="22665" xr:uid="{00000000-0005-0000-0000-00007C580000}"/>
    <cellStyle name="Input 21 7 5" xfId="22666" xr:uid="{00000000-0005-0000-0000-00007D580000}"/>
    <cellStyle name="Input 21 7 5 2" xfId="22667" xr:uid="{00000000-0005-0000-0000-00007E580000}"/>
    <cellStyle name="Input 21 7 5 3" xfId="22668" xr:uid="{00000000-0005-0000-0000-00007F580000}"/>
    <cellStyle name="Input 21 7 5 4" xfId="22669" xr:uid="{00000000-0005-0000-0000-000080580000}"/>
    <cellStyle name="Input 21 7 6" xfId="22670" xr:uid="{00000000-0005-0000-0000-000081580000}"/>
    <cellStyle name="Input 21 7 6 2" xfId="22671" xr:uid="{00000000-0005-0000-0000-000082580000}"/>
    <cellStyle name="Input 21 7 6 3" xfId="22672" xr:uid="{00000000-0005-0000-0000-000083580000}"/>
    <cellStyle name="Input 21 7 6 4" xfId="22673" xr:uid="{00000000-0005-0000-0000-000084580000}"/>
    <cellStyle name="Input 21 7 7" xfId="22674" xr:uid="{00000000-0005-0000-0000-000085580000}"/>
    <cellStyle name="Input 21 7 7 2" xfId="22675" xr:uid="{00000000-0005-0000-0000-000086580000}"/>
    <cellStyle name="Input 21 7 7 3" xfId="22676" xr:uid="{00000000-0005-0000-0000-000087580000}"/>
    <cellStyle name="Input 21 7 7 4" xfId="22677" xr:uid="{00000000-0005-0000-0000-000088580000}"/>
    <cellStyle name="Input 21 7 8" xfId="22678" xr:uid="{00000000-0005-0000-0000-000089580000}"/>
    <cellStyle name="Input 21 7 9" xfId="22679" xr:uid="{00000000-0005-0000-0000-00008A580000}"/>
    <cellStyle name="Input 21 8" xfId="22680" xr:uid="{00000000-0005-0000-0000-00008B580000}"/>
    <cellStyle name="Input 21 8 2" xfId="22681" xr:uid="{00000000-0005-0000-0000-00008C580000}"/>
    <cellStyle name="Input 21 8 3" xfId="22682" xr:uid="{00000000-0005-0000-0000-00008D580000}"/>
    <cellStyle name="Input 21 8 4" xfId="22683" xr:uid="{00000000-0005-0000-0000-00008E580000}"/>
    <cellStyle name="Input 21 9" xfId="22684" xr:uid="{00000000-0005-0000-0000-00008F580000}"/>
    <cellStyle name="Input 21 9 2" xfId="22685" xr:uid="{00000000-0005-0000-0000-000090580000}"/>
    <cellStyle name="Input 21 9 3" xfId="22686" xr:uid="{00000000-0005-0000-0000-000091580000}"/>
    <cellStyle name="Input 21 9 4" xfId="22687" xr:uid="{00000000-0005-0000-0000-000092580000}"/>
    <cellStyle name="Input 210" xfId="22688" xr:uid="{00000000-0005-0000-0000-000093580000}"/>
    <cellStyle name="Input 210 2" xfId="22689" xr:uid="{00000000-0005-0000-0000-000094580000}"/>
    <cellStyle name="Input 210 3" xfId="22690" xr:uid="{00000000-0005-0000-0000-000095580000}"/>
    <cellStyle name="Input 210 4" xfId="22691" xr:uid="{00000000-0005-0000-0000-000096580000}"/>
    <cellStyle name="Input 211" xfId="22692" xr:uid="{00000000-0005-0000-0000-000097580000}"/>
    <cellStyle name="Input 211 2" xfId="22693" xr:uid="{00000000-0005-0000-0000-000098580000}"/>
    <cellStyle name="Input 211 3" xfId="22694" xr:uid="{00000000-0005-0000-0000-000099580000}"/>
    <cellStyle name="Input 211 4" xfId="22695" xr:uid="{00000000-0005-0000-0000-00009A580000}"/>
    <cellStyle name="Input 212" xfId="22696" xr:uid="{00000000-0005-0000-0000-00009B580000}"/>
    <cellStyle name="Input 212 2" xfId="22697" xr:uid="{00000000-0005-0000-0000-00009C580000}"/>
    <cellStyle name="Input 212 3" xfId="22698" xr:uid="{00000000-0005-0000-0000-00009D580000}"/>
    <cellStyle name="Input 212 4" xfId="22699" xr:uid="{00000000-0005-0000-0000-00009E580000}"/>
    <cellStyle name="Input 213" xfId="22700" xr:uid="{00000000-0005-0000-0000-00009F580000}"/>
    <cellStyle name="Input 213 2" xfId="22701" xr:uid="{00000000-0005-0000-0000-0000A0580000}"/>
    <cellStyle name="Input 213 3" xfId="22702" xr:uid="{00000000-0005-0000-0000-0000A1580000}"/>
    <cellStyle name="Input 213 4" xfId="22703" xr:uid="{00000000-0005-0000-0000-0000A2580000}"/>
    <cellStyle name="Input 22" xfId="22704" xr:uid="{00000000-0005-0000-0000-0000A3580000}"/>
    <cellStyle name="Input 22 10" xfId="22705" xr:uid="{00000000-0005-0000-0000-0000A4580000}"/>
    <cellStyle name="Input 22 10 2" xfId="22706" xr:uid="{00000000-0005-0000-0000-0000A5580000}"/>
    <cellStyle name="Input 22 10 3" xfId="22707" xr:uid="{00000000-0005-0000-0000-0000A6580000}"/>
    <cellStyle name="Input 22 10 4" xfId="22708" xr:uid="{00000000-0005-0000-0000-0000A7580000}"/>
    <cellStyle name="Input 22 11" xfId="22709" xr:uid="{00000000-0005-0000-0000-0000A8580000}"/>
    <cellStyle name="Input 22 11 2" xfId="22710" xr:uid="{00000000-0005-0000-0000-0000A9580000}"/>
    <cellStyle name="Input 22 11 3" xfId="22711" xr:uid="{00000000-0005-0000-0000-0000AA580000}"/>
    <cellStyle name="Input 22 11 4" xfId="22712" xr:uid="{00000000-0005-0000-0000-0000AB580000}"/>
    <cellStyle name="Input 22 12" xfId="22713" xr:uid="{00000000-0005-0000-0000-0000AC580000}"/>
    <cellStyle name="Input 22 13" xfId="22714" xr:uid="{00000000-0005-0000-0000-0000AD580000}"/>
    <cellStyle name="Input 22 14" xfId="22715" xr:uid="{00000000-0005-0000-0000-0000AE580000}"/>
    <cellStyle name="Input 22 2" xfId="22716" xr:uid="{00000000-0005-0000-0000-0000AF580000}"/>
    <cellStyle name="Input 22 2 10" xfId="22717" xr:uid="{00000000-0005-0000-0000-0000B0580000}"/>
    <cellStyle name="Input 22 2 11" xfId="22718" xr:uid="{00000000-0005-0000-0000-0000B1580000}"/>
    <cellStyle name="Input 22 2 2" xfId="22719" xr:uid="{00000000-0005-0000-0000-0000B2580000}"/>
    <cellStyle name="Input 22 2 2 2" xfId="22720" xr:uid="{00000000-0005-0000-0000-0000B3580000}"/>
    <cellStyle name="Input 22 2 2 3" xfId="22721" xr:uid="{00000000-0005-0000-0000-0000B4580000}"/>
    <cellStyle name="Input 22 2 2 4" xfId="22722" xr:uid="{00000000-0005-0000-0000-0000B5580000}"/>
    <cellStyle name="Input 22 2 3" xfId="22723" xr:uid="{00000000-0005-0000-0000-0000B6580000}"/>
    <cellStyle name="Input 22 2 3 2" xfId="22724" xr:uid="{00000000-0005-0000-0000-0000B7580000}"/>
    <cellStyle name="Input 22 2 3 3" xfId="22725" xr:uid="{00000000-0005-0000-0000-0000B8580000}"/>
    <cellStyle name="Input 22 2 3 4" xfId="22726" xr:uid="{00000000-0005-0000-0000-0000B9580000}"/>
    <cellStyle name="Input 22 2 4" xfId="22727" xr:uid="{00000000-0005-0000-0000-0000BA580000}"/>
    <cellStyle name="Input 22 2 4 2" xfId="22728" xr:uid="{00000000-0005-0000-0000-0000BB580000}"/>
    <cellStyle name="Input 22 2 4 3" xfId="22729" xr:uid="{00000000-0005-0000-0000-0000BC580000}"/>
    <cellStyle name="Input 22 2 4 4" xfId="22730" xr:uid="{00000000-0005-0000-0000-0000BD580000}"/>
    <cellStyle name="Input 22 2 5" xfId="22731" xr:uid="{00000000-0005-0000-0000-0000BE580000}"/>
    <cellStyle name="Input 22 2 5 2" xfId="22732" xr:uid="{00000000-0005-0000-0000-0000BF580000}"/>
    <cellStyle name="Input 22 2 5 3" xfId="22733" xr:uid="{00000000-0005-0000-0000-0000C0580000}"/>
    <cellStyle name="Input 22 2 5 4" xfId="22734" xr:uid="{00000000-0005-0000-0000-0000C1580000}"/>
    <cellStyle name="Input 22 2 6" xfId="22735" xr:uid="{00000000-0005-0000-0000-0000C2580000}"/>
    <cellStyle name="Input 22 2 6 2" xfId="22736" xr:uid="{00000000-0005-0000-0000-0000C3580000}"/>
    <cellStyle name="Input 22 2 6 3" xfId="22737" xr:uid="{00000000-0005-0000-0000-0000C4580000}"/>
    <cellStyle name="Input 22 2 6 4" xfId="22738" xr:uid="{00000000-0005-0000-0000-0000C5580000}"/>
    <cellStyle name="Input 22 2 7" xfId="22739" xr:uid="{00000000-0005-0000-0000-0000C6580000}"/>
    <cellStyle name="Input 22 2 7 2" xfId="22740" xr:uid="{00000000-0005-0000-0000-0000C7580000}"/>
    <cellStyle name="Input 22 2 7 3" xfId="22741" xr:uid="{00000000-0005-0000-0000-0000C8580000}"/>
    <cellStyle name="Input 22 2 7 4" xfId="22742" xr:uid="{00000000-0005-0000-0000-0000C9580000}"/>
    <cellStyle name="Input 22 2 8" xfId="22743" xr:uid="{00000000-0005-0000-0000-0000CA580000}"/>
    <cellStyle name="Input 22 2 8 2" xfId="22744" xr:uid="{00000000-0005-0000-0000-0000CB580000}"/>
    <cellStyle name="Input 22 2 8 3" xfId="22745" xr:uid="{00000000-0005-0000-0000-0000CC580000}"/>
    <cellStyle name="Input 22 2 8 4" xfId="22746" xr:uid="{00000000-0005-0000-0000-0000CD580000}"/>
    <cellStyle name="Input 22 2 9" xfId="22747" xr:uid="{00000000-0005-0000-0000-0000CE580000}"/>
    <cellStyle name="Input 22 3" xfId="22748" xr:uid="{00000000-0005-0000-0000-0000CF580000}"/>
    <cellStyle name="Input 22 3 10" xfId="22749" xr:uid="{00000000-0005-0000-0000-0000D0580000}"/>
    <cellStyle name="Input 22 3 2" xfId="22750" xr:uid="{00000000-0005-0000-0000-0000D1580000}"/>
    <cellStyle name="Input 22 3 2 2" xfId="22751" xr:uid="{00000000-0005-0000-0000-0000D2580000}"/>
    <cellStyle name="Input 22 3 2 3" xfId="22752" xr:uid="{00000000-0005-0000-0000-0000D3580000}"/>
    <cellStyle name="Input 22 3 2 4" xfId="22753" xr:uid="{00000000-0005-0000-0000-0000D4580000}"/>
    <cellStyle name="Input 22 3 3" xfId="22754" xr:uid="{00000000-0005-0000-0000-0000D5580000}"/>
    <cellStyle name="Input 22 3 3 2" xfId="22755" xr:uid="{00000000-0005-0000-0000-0000D6580000}"/>
    <cellStyle name="Input 22 3 3 3" xfId="22756" xr:uid="{00000000-0005-0000-0000-0000D7580000}"/>
    <cellStyle name="Input 22 3 3 4" xfId="22757" xr:uid="{00000000-0005-0000-0000-0000D8580000}"/>
    <cellStyle name="Input 22 3 4" xfId="22758" xr:uid="{00000000-0005-0000-0000-0000D9580000}"/>
    <cellStyle name="Input 22 3 4 2" xfId="22759" xr:uid="{00000000-0005-0000-0000-0000DA580000}"/>
    <cellStyle name="Input 22 3 4 3" xfId="22760" xr:uid="{00000000-0005-0000-0000-0000DB580000}"/>
    <cellStyle name="Input 22 3 4 4" xfId="22761" xr:uid="{00000000-0005-0000-0000-0000DC580000}"/>
    <cellStyle name="Input 22 3 5" xfId="22762" xr:uid="{00000000-0005-0000-0000-0000DD580000}"/>
    <cellStyle name="Input 22 3 5 2" xfId="22763" xr:uid="{00000000-0005-0000-0000-0000DE580000}"/>
    <cellStyle name="Input 22 3 5 3" xfId="22764" xr:uid="{00000000-0005-0000-0000-0000DF580000}"/>
    <cellStyle name="Input 22 3 5 4" xfId="22765" xr:uid="{00000000-0005-0000-0000-0000E0580000}"/>
    <cellStyle name="Input 22 3 6" xfId="22766" xr:uid="{00000000-0005-0000-0000-0000E1580000}"/>
    <cellStyle name="Input 22 3 6 2" xfId="22767" xr:uid="{00000000-0005-0000-0000-0000E2580000}"/>
    <cellStyle name="Input 22 3 6 3" xfId="22768" xr:uid="{00000000-0005-0000-0000-0000E3580000}"/>
    <cellStyle name="Input 22 3 6 4" xfId="22769" xr:uid="{00000000-0005-0000-0000-0000E4580000}"/>
    <cellStyle name="Input 22 3 7" xfId="22770" xr:uid="{00000000-0005-0000-0000-0000E5580000}"/>
    <cellStyle name="Input 22 3 7 2" xfId="22771" xr:uid="{00000000-0005-0000-0000-0000E6580000}"/>
    <cellStyle name="Input 22 3 7 3" xfId="22772" xr:uid="{00000000-0005-0000-0000-0000E7580000}"/>
    <cellStyle name="Input 22 3 7 4" xfId="22773" xr:uid="{00000000-0005-0000-0000-0000E8580000}"/>
    <cellStyle name="Input 22 3 8" xfId="22774" xr:uid="{00000000-0005-0000-0000-0000E9580000}"/>
    <cellStyle name="Input 22 3 9" xfId="22775" xr:uid="{00000000-0005-0000-0000-0000EA580000}"/>
    <cellStyle name="Input 22 4" xfId="22776" xr:uid="{00000000-0005-0000-0000-0000EB580000}"/>
    <cellStyle name="Input 22 4 2" xfId="22777" xr:uid="{00000000-0005-0000-0000-0000EC580000}"/>
    <cellStyle name="Input 22 4 2 2" xfId="22778" xr:uid="{00000000-0005-0000-0000-0000ED580000}"/>
    <cellStyle name="Input 22 4 2 3" xfId="22779" xr:uid="{00000000-0005-0000-0000-0000EE580000}"/>
    <cellStyle name="Input 22 4 2 4" xfId="22780" xr:uid="{00000000-0005-0000-0000-0000EF580000}"/>
    <cellStyle name="Input 22 4 3" xfId="22781" xr:uid="{00000000-0005-0000-0000-0000F0580000}"/>
    <cellStyle name="Input 22 4 3 2" xfId="22782" xr:uid="{00000000-0005-0000-0000-0000F1580000}"/>
    <cellStyle name="Input 22 4 3 3" xfId="22783" xr:uid="{00000000-0005-0000-0000-0000F2580000}"/>
    <cellStyle name="Input 22 4 3 4" xfId="22784" xr:uid="{00000000-0005-0000-0000-0000F3580000}"/>
    <cellStyle name="Input 22 4 4" xfId="22785" xr:uid="{00000000-0005-0000-0000-0000F4580000}"/>
    <cellStyle name="Input 22 4 4 2" xfId="22786" xr:uid="{00000000-0005-0000-0000-0000F5580000}"/>
    <cellStyle name="Input 22 4 4 3" xfId="22787" xr:uid="{00000000-0005-0000-0000-0000F6580000}"/>
    <cellStyle name="Input 22 4 4 4" xfId="22788" xr:uid="{00000000-0005-0000-0000-0000F7580000}"/>
    <cellStyle name="Input 22 4 5" xfId="22789" xr:uid="{00000000-0005-0000-0000-0000F8580000}"/>
    <cellStyle name="Input 22 4 5 2" xfId="22790" xr:uid="{00000000-0005-0000-0000-0000F9580000}"/>
    <cellStyle name="Input 22 4 5 3" xfId="22791" xr:uid="{00000000-0005-0000-0000-0000FA580000}"/>
    <cellStyle name="Input 22 4 5 4" xfId="22792" xr:uid="{00000000-0005-0000-0000-0000FB580000}"/>
    <cellStyle name="Input 22 4 6" xfId="22793" xr:uid="{00000000-0005-0000-0000-0000FC580000}"/>
    <cellStyle name="Input 22 4 6 2" xfId="22794" xr:uid="{00000000-0005-0000-0000-0000FD580000}"/>
    <cellStyle name="Input 22 4 6 3" xfId="22795" xr:uid="{00000000-0005-0000-0000-0000FE580000}"/>
    <cellStyle name="Input 22 4 6 4" xfId="22796" xr:uid="{00000000-0005-0000-0000-0000FF580000}"/>
    <cellStyle name="Input 22 4 7" xfId="22797" xr:uid="{00000000-0005-0000-0000-000000590000}"/>
    <cellStyle name="Input 22 4 8" xfId="22798" xr:uid="{00000000-0005-0000-0000-000001590000}"/>
    <cellStyle name="Input 22 4 9" xfId="22799" xr:uid="{00000000-0005-0000-0000-000002590000}"/>
    <cellStyle name="Input 22 5" xfId="22800" xr:uid="{00000000-0005-0000-0000-000003590000}"/>
    <cellStyle name="Input 22 5 2" xfId="22801" xr:uid="{00000000-0005-0000-0000-000004590000}"/>
    <cellStyle name="Input 22 5 2 2" xfId="22802" xr:uid="{00000000-0005-0000-0000-000005590000}"/>
    <cellStyle name="Input 22 5 2 3" xfId="22803" xr:uid="{00000000-0005-0000-0000-000006590000}"/>
    <cellStyle name="Input 22 5 2 4" xfId="22804" xr:uid="{00000000-0005-0000-0000-000007590000}"/>
    <cellStyle name="Input 22 5 3" xfId="22805" xr:uid="{00000000-0005-0000-0000-000008590000}"/>
    <cellStyle name="Input 22 5 3 2" xfId="22806" xr:uid="{00000000-0005-0000-0000-000009590000}"/>
    <cellStyle name="Input 22 5 3 3" xfId="22807" xr:uid="{00000000-0005-0000-0000-00000A590000}"/>
    <cellStyle name="Input 22 5 3 4" xfId="22808" xr:uid="{00000000-0005-0000-0000-00000B590000}"/>
    <cellStyle name="Input 22 5 4" xfId="22809" xr:uid="{00000000-0005-0000-0000-00000C590000}"/>
    <cellStyle name="Input 22 5 4 2" xfId="22810" xr:uid="{00000000-0005-0000-0000-00000D590000}"/>
    <cellStyle name="Input 22 5 4 3" xfId="22811" xr:uid="{00000000-0005-0000-0000-00000E590000}"/>
    <cellStyle name="Input 22 5 4 4" xfId="22812" xr:uid="{00000000-0005-0000-0000-00000F590000}"/>
    <cellStyle name="Input 22 5 5" xfId="22813" xr:uid="{00000000-0005-0000-0000-000010590000}"/>
    <cellStyle name="Input 22 5 5 2" xfId="22814" xr:uid="{00000000-0005-0000-0000-000011590000}"/>
    <cellStyle name="Input 22 5 5 3" xfId="22815" xr:uid="{00000000-0005-0000-0000-000012590000}"/>
    <cellStyle name="Input 22 5 5 4" xfId="22816" xr:uid="{00000000-0005-0000-0000-000013590000}"/>
    <cellStyle name="Input 22 5 6" xfId="22817" xr:uid="{00000000-0005-0000-0000-000014590000}"/>
    <cellStyle name="Input 22 5 6 2" xfId="22818" xr:uid="{00000000-0005-0000-0000-000015590000}"/>
    <cellStyle name="Input 22 5 6 3" xfId="22819" xr:uid="{00000000-0005-0000-0000-000016590000}"/>
    <cellStyle name="Input 22 5 6 4" xfId="22820" xr:uid="{00000000-0005-0000-0000-000017590000}"/>
    <cellStyle name="Input 22 5 7" xfId="22821" xr:uid="{00000000-0005-0000-0000-000018590000}"/>
    <cellStyle name="Input 22 5 8" xfId="22822" xr:uid="{00000000-0005-0000-0000-000019590000}"/>
    <cellStyle name="Input 22 5 9" xfId="22823" xr:uid="{00000000-0005-0000-0000-00001A590000}"/>
    <cellStyle name="Input 22 6" xfId="22824" xr:uid="{00000000-0005-0000-0000-00001B590000}"/>
    <cellStyle name="Input 22 6 2" xfId="22825" xr:uid="{00000000-0005-0000-0000-00001C590000}"/>
    <cellStyle name="Input 22 6 2 2" xfId="22826" xr:uid="{00000000-0005-0000-0000-00001D590000}"/>
    <cellStyle name="Input 22 6 2 3" xfId="22827" xr:uid="{00000000-0005-0000-0000-00001E590000}"/>
    <cellStyle name="Input 22 6 2 4" xfId="22828" xr:uid="{00000000-0005-0000-0000-00001F590000}"/>
    <cellStyle name="Input 22 6 3" xfId="22829" xr:uid="{00000000-0005-0000-0000-000020590000}"/>
    <cellStyle name="Input 22 6 3 2" xfId="22830" xr:uid="{00000000-0005-0000-0000-000021590000}"/>
    <cellStyle name="Input 22 6 3 3" xfId="22831" xr:uid="{00000000-0005-0000-0000-000022590000}"/>
    <cellStyle name="Input 22 6 3 4" xfId="22832" xr:uid="{00000000-0005-0000-0000-000023590000}"/>
    <cellStyle name="Input 22 6 4" xfId="22833" xr:uid="{00000000-0005-0000-0000-000024590000}"/>
    <cellStyle name="Input 22 6 4 2" xfId="22834" xr:uid="{00000000-0005-0000-0000-000025590000}"/>
    <cellStyle name="Input 22 6 4 3" xfId="22835" xr:uid="{00000000-0005-0000-0000-000026590000}"/>
    <cellStyle name="Input 22 6 4 4" xfId="22836" xr:uid="{00000000-0005-0000-0000-000027590000}"/>
    <cellStyle name="Input 22 6 5" xfId="22837" xr:uid="{00000000-0005-0000-0000-000028590000}"/>
    <cellStyle name="Input 22 6 5 2" xfId="22838" xr:uid="{00000000-0005-0000-0000-000029590000}"/>
    <cellStyle name="Input 22 6 5 3" xfId="22839" xr:uid="{00000000-0005-0000-0000-00002A590000}"/>
    <cellStyle name="Input 22 6 5 4" xfId="22840" xr:uid="{00000000-0005-0000-0000-00002B590000}"/>
    <cellStyle name="Input 22 6 6" xfId="22841" xr:uid="{00000000-0005-0000-0000-00002C590000}"/>
    <cellStyle name="Input 22 6 6 2" xfId="22842" xr:uid="{00000000-0005-0000-0000-00002D590000}"/>
    <cellStyle name="Input 22 6 6 3" xfId="22843" xr:uid="{00000000-0005-0000-0000-00002E590000}"/>
    <cellStyle name="Input 22 6 6 4" xfId="22844" xr:uid="{00000000-0005-0000-0000-00002F590000}"/>
    <cellStyle name="Input 22 6 7" xfId="22845" xr:uid="{00000000-0005-0000-0000-000030590000}"/>
    <cellStyle name="Input 22 6 8" xfId="22846" xr:uid="{00000000-0005-0000-0000-000031590000}"/>
    <cellStyle name="Input 22 6 9" xfId="22847" xr:uid="{00000000-0005-0000-0000-000032590000}"/>
    <cellStyle name="Input 22 7" xfId="22848" xr:uid="{00000000-0005-0000-0000-000033590000}"/>
    <cellStyle name="Input 22 7 10" xfId="22849" xr:uid="{00000000-0005-0000-0000-000034590000}"/>
    <cellStyle name="Input 22 7 2" xfId="22850" xr:uid="{00000000-0005-0000-0000-000035590000}"/>
    <cellStyle name="Input 22 7 2 2" xfId="22851" xr:uid="{00000000-0005-0000-0000-000036590000}"/>
    <cellStyle name="Input 22 7 2 3" xfId="22852" xr:uid="{00000000-0005-0000-0000-000037590000}"/>
    <cellStyle name="Input 22 7 2 4" xfId="22853" xr:uid="{00000000-0005-0000-0000-000038590000}"/>
    <cellStyle name="Input 22 7 3" xfId="22854" xr:uid="{00000000-0005-0000-0000-000039590000}"/>
    <cellStyle name="Input 22 7 3 2" xfId="22855" xr:uid="{00000000-0005-0000-0000-00003A590000}"/>
    <cellStyle name="Input 22 7 3 3" xfId="22856" xr:uid="{00000000-0005-0000-0000-00003B590000}"/>
    <cellStyle name="Input 22 7 3 4" xfId="22857" xr:uid="{00000000-0005-0000-0000-00003C590000}"/>
    <cellStyle name="Input 22 7 4" xfId="22858" xr:uid="{00000000-0005-0000-0000-00003D590000}"/>
    <cellStyle name="Input 22 7 4 2" xfId="22859" xr:uid="{00000000-0005-0000-0000-00003E590000}"/>
    <cellStyle name="Input 22 7 4 3" xfId="22860" xr:uid="{00000000-0005-0000-0000-00003F590000}"/>
    <cellStyle name="Input 22 7 4 4" xfId="22861" xr:uid="{00000000-0005-0000-0000-000040590000}"/>
    <cellStyle name="Input 22 7 5" xfId="22862" xr:uid="{00000000-0005-0000-0000-000041590000}"/>
    <cellStyle name="Input 22 7 5 2" xfId="22863" xr:uid="{00000000-0005-0000-0000-000042590000}"/>
    <cellStyle name="Input 22 7 5 3" xfId="22864" xr:uid="{00000000-0005-0000-0000-000043590000}"/>
    <cellStyle name="Input 22 7 5 4" xfId="22865" xr:uid="{00000000-0005-0000-0000-000044590000}"/>
    <cellStyle name="Input 22 7 6" xfId="22866" xr:uid="{00000000-0005-0000-0000-000045590000}"/>
    <cellStyle name="Input 22 7 6 2" xfId="22867" xr:uid="{00000000-0005-0000-0000-000046590000}"/>
    <cellStyle name="Input 22 7 6 3" xfId="22868" xr:uid="{00000000-0005-0000-0000-000047590000}"/>
    <cellStyle name="Input 22 7 6 4" xfId="22869" xr:uid="{00000000-0005-0000-0000-000048590000}"/>
    <cellStyle name="Input 22 7 7" xfId="22870" xr:uid="{00000000-0005-0000-0000-000049590000}"/>
    <cellStyle name="Input 22 7 7 2" xfId="22871" xr:uid="{00000000-0005-0000-0000-00004A590000}"/>
    <cellStyle name="Input 22 7 7 3" xfId="22872" xr:uid="{00000000-0005-0000-0000-00004B590000}"/>
    <cellStyle name="Input 22 7 7 4" xfId="22873" xr:uid="{00000000-0005-0000-0000-00004C590000}"/>
    <cellStyle name="Input 22 7 8" xfId="22874" xr:uid="{00000000-0005-0000-0000-00004D590000}"/>
    <cellStyle name="Input 22 7 9" xfId="22875" xr:uid="{00000000-0005-0000-0000-00004E590000}"/>
    <cellStyle name="Input 22 8" xfId="22876" xr:uid="{00000000-0005-0000-0000-00004F590000}"/>
    <cellStyle name="Input 22 8 2" xfId="22877" xr:uid="{00000000-0005-0000-0000-000050590000}"/>
    <cellStyle name="Input 22 8 3" xfId="22878" xr:uid="{00000000-0005-0000-0000-000051590000}"/>
    <cellStyle name="Input 22 8 4" xfId="22879" xr:uid="{00000000-0005-0000-0000-000052590000}"/>
    <cellStyle name="Input 22 9" xfId="22880" xr:uid="{00000000-0005-0000-0000-000053590000}"/>
    <cellStyle name="Input 22 9 2" xfId="22881" xr:uid="{00000000-0005-0000-0000-000054590000}"/>
    <cellStyle name="Input 22 9 3" xfId="22882" xr:uid="{00000000-0005-0000-0000-000055590000}"/>
    <cellStyle name="Input 22 9 4" xfId="22883" xr:uid="{00000000-0005-0000-0000-000056590000}"/>
    <cellStyle name="Input 23" xfId="22884" xr:uid="{00000000-0005-0000-0000-000057590000}"/>
    <cellStyle name="Input 23 10" xfId="22885" xr:uid="{00000000-0005-0000-0000-000058590000}"/>
    <cellStyle name="Input 23 10 2" xfId="22886" xr:uid="{00000000-0005-0000-0000-000059590000}"/>
    <cellStyle name="Input 23 10 3" xfId="22887" xr:uid="{00000000-0005-0000-0000-00005A590000}"/>
    <cellStyle name="Input 23 10 4" xfId="22888" xr:uid="{00000000-0005-0000-0000-00005B590000}"/>
    <cellStyle name="Input 23 11" xfId="22889" xr:uid="{00000000-0005-0000-0000-00005C590000}"/>
    <cellStyle name="Input 23 11 2" xfId="22890" xr:uid="{00000000-0005-0000-0000-00005D590000}"/>
    <cellStyle name="Input 23 11 3" xfId="22891" xr:uid="{00000000-0005-0000-0000-00005E590000}"/>
    <cellStyle name="Input 23 11 4" xfId="22892" xr:uid="{00000000-0005-0000-0000-00005F590000}"/>
    <cellStyle name="Input 23 12" xfId="22893" xr:uid="{00000000-0005-0000-0000-000060590000}"/>
    <cellStyle name="Input 23 13" xfId="22894" xr:uid="{00000000-0005-0000-0000-000061590000}"/>
    <cellStyle name="Input 23 14" xfId="22895" xr:uid="{00000000-0005-0000-0000-000062590000}"/>
    <cellStyle name="Input 23 2" xfId="22896" xr:uid="{00000000-0005-0000-0000-000063590000}"/>
    <cellStyle name="Input 23 2 10" xfId="22897" xr:uid="{00000000-0005-0000-0000-000064590000}"/>
    <cellStyle name="Input 23 2 11" xfId="22898" xr:uid="{00000000-0005-0000-0000-000065590000}"/>
    <cellStyle name="Input 23 2 2" xfId="22899" xr:uid="{00000000-0005-0000-0000-000066590000}"/>
    <cellStyle name="Input 23 2 2 2" xfId="22900" xr:uid="{00000000-0005-0000-0000-000067590000}"/>
    <cellStyle name="Input 23 2 2 3" xfId="22901" xr:uid="{00000000-0005-0000-0000-000068590000}"/>
    <cellStyle name="Input 23 2 2 4" xfId="22902" xr:uid="{00000000-0005-0000-0000-000069590000}"/>
    <cellStyle name="Input 23 2 3" xfId="22903" xr:uid="{00000000-0005-0000-0000-00006A590000}"/>
    <cellStyle name="Input 23 2 3 2" xfId="22904" xr:uid="{00000000-0005-0000-0000-00006B590000}"/>
    <cellStyle name="Input 23 2 3 3" xfId="22905" xr:uid="{00000000-0005-0000-0000-00006C590000}"/>
    <cellStyle name="Input 23 2 3 4" xfId="22906" xr:uid="{00000000-0005-0000-0000-00006D590000}"/>
    <cellStyle name="Input 23 2 4" xfId="22907" xr:uid="{00000000-0005-0000-0000-00006E590000}"/>
    <cellStyle name="Input 23 2 4 2" xfId="22908" xr:uid="{00000000-0005-0000-0000-00006F590000}"/>
    <cellStyle name="Input 23 2 4 3" xfId="22909" xr:uid="{00000000-0005-0000-0000-000070590000}"/>
    <cellStyle name="Input 23 2 4 4" xfId="22910" xr:uid="{00000000-0005-0000-0000-000071590000}"/>
    <cellStyle name="Input 23 2 5" xfId="22911" xr:uid="{00000000-0005-0000-0000-000072590000}"/>
    <cellStyle name="Input 23 2 5 2" xfId="22912" xr:uid="{00000000-0005-0000-0000-000073590000}"/>
    <cellStyle name="Input 23 2 5 3" xfId="22913" xr:uid="{00000000-0005-0000-0000-000074590000}"/>
    <cellStyle name="Input 23 2 5 4" xfId="22914" xr:uid="{00000000-0005-0000-0000-000075590000}"/>
    <cellStyle name="Input 23 2 6" xfId="22915" xr:uid="{00000000-0005-0000-0000-000076590000}"/>
    <cellStyle name="Input 23 2 6 2" xfId="22916" xr:uid="{00000000-0005-0000-0000-000077590000}"/>
    <cellStyle name="Input 23 2 6 3" xfId="22917" xr:uid="{00000000-0005-0000-0000-000078590000}"/>
    <cellStyle name="Input 23 2 6 4" xfId="22918" xr:uid="{00000000-0005-0000-0000-000079590000}"/>
    <cellStyle name="Input 23 2 7" xfId="22919" xr:uid="{00000000-0005-0000-0000-00007A590000}"/>
    <cellStyle name="Input 23 2 7 2" xfId="22920" xr:uid="{00000000-0005-0000-0000-00007B590000}"/>
    <cellStyle name="Input 23 2 7 3" xfId="22921" xr:uid="{00000000-0005-0000-0000-00007C590000}"/>
    <cellStyle name="Input 23 2 7 4" xfId="22922" xr:uid="{00000000-0005-0000-0000-00007D590000}"/>
    <cellStyle name="Input 23 2 8" xfId="22923" xr:uid="{00000000-0005-0000-0000-00007E590000}"/>
    <cellStyle name="Input 23 2 8 2" xfId="22924" xr:uid="{00000000-0005-0000-0000-00007F590000}"/>
    <cellStyle name="Input 23 2 8 3" xfId="22925" xr:uid="{00000000-0005-0000-0000-000080590000}"/>
    <cellStyle name="Input 23 2 8 4" xfId="22926" xr:uid="{00000000-0005-0000-0000-000081590000}"/>
    <cellStyle name="Input 23 2 9" xfId="22927" xr:uid="{00000000-0005-0000-0000-000082590000}"/>
    <cellStyle name="Input 23 3" xfId="22928" xr:uid="{00000000-0005-0000-0000-000083590000}"/>
    <cellStyle name="Input 23 3 10" xfId="22929" xr:uid="{00000000-0005-0000-0000-000084590000}"/>
    <cellStyle name="Input 23 3 2" xfId="22930" xr:uid="{00000000-0005-0000-0000-000085590000}"/>
    <cellStyle name="Input 23 3 2 2" xfId="22931" xr:uid="{00000000-0005-0000-0000-000086590000}"/>
    <cellStyle name="Input 23 3 2 3" xfId="22932" xr:uid="{00000000-0005-0000-0000-000087590000}"/>
    <cellStyle name="Input 23 3 2 4" xfId="22933" xr:uid="{00000000-0005-0000-0000-000088590000}"/>
    <cellStyle name="Input 23 3 3" xfId="22934" xr:uid="{00000000-0005-0000-0000-000089590000}"/>
    <cellStyle name="Input 23 3 3 2" xfId="22935" xr:uid="{00000000-0005-0000-0000-00008A590000}"/>
    <cellStyle name="Input 23 3 3 3" xfId="22936" xr:uid="{00000000-0005-0000-0000-00008B590000}"/>
    <cellStyle name="Input 23 3 3 4" xfId="22937" xr:uid="{00000000-0005-0000-0000-00008C590000}"/>
    <cellStyle name="Input 23 3 4" xfId="22938" xr:uid="{00000000-0005-0000-0000-00008D590000}"/>
    <cellStyle name="Input 23 3 4 2" xfId="22939" xr:uid="{00000000-0005-0000-0000-00008E590000}"/>
    <cellStyle name="Input 23 3 4 3" xfId="22940" xr:uid="{00000000-0005-0000-0000-00008F590000}"/>
    <cellStyle name="Input 23 3 4 4" xfId="22941" xr:uid="{00000000-0005-0000-0000-000090590000}"/>
    <cellStyle name="Input 23 3 5" xfId="22942" xr:uid="{00000000-0005-0000-0000-000091590000}"/>
    <cellStyle name="Input 23 3 5 2" xfId="22943" xr:uid="{00000000-0005-0000-0000-000092590000}"/>
    <cellStyle name="Input 23 3 5 3" xfId="22944" xr:uid="{00000000-0005-0000-0000-000093590000}"/>
    <cellStyle name="Input 23 3 5 4" xfId="22945" xr:uid="{00000000-0005-0000-0000-000094590000}"/>
    <cellStyle name="Input 23 3 6" xfId="22946" xr:uid="{00000000-0005-0000-0000-000095590000}"/>
    <cellStyle name="Input 23 3 6 2" xfId="22947" xr:uid="{00000000-0005-0000-0000-000096590000}"/>
    <cellStyle name="Input 23 3 6 3" xfId="22948" xr:uid="{00000000-0005-0000-0000-000097590000}"/>
    <cellStyle name="Input 23 3 6 4" xfId="22949" xr:uid="{00000000-0005-0000-0000-000098590000}"/>
    <cellStyle name="Input 23 3 7" xfId="22950" xr:uid="{00000000-0005-0000-0000-000099590000}"/>
    <cellStyle name="Input 23 3 7 2" xfId="22951" xr:uid="{00000000-0005-0000-0000-00009A590000}"/>
    <cellStyle name="Input 23 3 7 3" xfId="22952" xr:uid="{00000000-0005-0000-0000-00009B590000}"/>
    <cellStyle name="Input 23 3 7 4" xfId="22953" xr:uid="{00000000-0005-0000-0000-00009C590000}"/>
    <cellStyle name="Input 23 3 8" xfId="22954" xr:uid="{00000000-0005-0000-0000-00009D590000}"/>
    <cellStyle name="Input 23 3 9" xfId="22955" xr:uid="{00000000-0005-0000-0000-00009E590000}"/>
    <cellStyle name="Input 23 4" xfId="22956" xr:uid="{00000000-0005-0000-0000-00009F590000}"/>
    <cellStyle name="Input 23 4 2" xfId="22957" xr:uid="{00000000-0005-0000-0000-0000A0590000}"/>
    <cellStyle name="Input 23 4 2 2" xfId="22958" xr:uid="{00000000-0005-0000-0000-0000A1590000}"/>
    <cellStyle name="Input 23 4 2 3" xfId="22959" xr:uid="{00000000-0005-0000-0000-0000A2590000}"/>
    <cellStyle name="Input 23 4 2 4" xfId="22960" xr:uid="{00000000-0005-0000-0000-0000A3590000}"/>
    <cellStyle name="Input 23 4 3" xfId="22961" xr:uid="{00000000-0005-0000-0000-0000A4590000}"/>
    <cellStyle name="Input 23 4 3 2" xfId="22962" xr:uid="{00000000-0005-0000-0000-0000A5590000}"/>
    <cellStyle name="Input 23 4 3 3" xfId="22963" xr:uid="{00000000-0005-0000-0000-0000A6590000}"/>
    <cellStyle name="Input 23 4 3 4" xfId="22964" xr:uid="{00000000-0005-0000-0000-0000A7590000}"/>
    <cellStyle name="Input 23 4 4" xfId="22965" xr:uid="{00000000-0005-0000-0000-0000A8590000}"/>
    <cellStyle name="Input 23 4 4 2" xfId="22966" xr:uid="{00000000-0005-0000-0000-0000A9590000}"/>
    <cellStyle name="Input 23 4 4 3" xfId="22967" xr:uid="{00000000-0005-0000-0000-0000AA590000}"/>
    <cellStyle name="Input 23 4 4 4" xfId="22968" xr:uid="{00000000-0005-0000-0000-0000AB590000}"/>
    <cellStyle name="Input 23 4 5" xfId="22969" xr:uid="{00000000-0005-0000-0000-0000AC590000}"/>
    <cellStyle name="Input 23 4 5 2" xfId="22970" xr:uid="{00000000-0005-0000-0000-0000AD590000}"/>
    <cellStyle name="Input 23 4 5 3" xfId="22971" xr:uid="{00000000-0005-0000-0000-0000AE590000}"/>
    <cellStyle name="Input 23 4 5 4" xfId="22972" xr:uid="{00000000-0005-0000-0000-0000AF590000}"/>
    <cellStyle name="Input 23 4 6" xfId="22973" xr:uid="{00000000-0005-0000-0000-0000B0590000}"/>
    <cellStyle name="Input 23 4 6 2" xfId="22974" xr:uid="{00000000-0005-0000-0000-0000B1590000}"/>
    <cellStyle name="Input 23 4 6 3" xfId="22975" xr:uid="{00000000-0005-0000-0000-0000B2590000}"/>
    <cellStyle name="Input 23 4 6 4" xfId="22976" xr:uid="{00000000-0005-0000-0000-0000B3590000}"/>
    <cellStyle name="Input 23 4 7" xfId="22977" xr:uid="{00000000-0005-0000-0000-0000B4590000}"/>
    <cellStyle name="Input 23 4 8" xfId="22978" xr:uid="{00000000-0005-0000-0000-0000B5590000}"/>
    <cellStyle name="Input 23 4 9" xfId="22979" xr:uid="{00000000-0005-0000-0000-0000B6590000}"/>
    <cellStyle name="Input 23 5" xfId="22980" xr:uid="{00000000-0005-0000-0000-0000B7590000}"/>
    <cellStyle name="Input 23 5 2" xfId="22981" xr:uid="{00000000-0005-0000-0000-0000B8590000}"/>
    <cellStyle name="Input 23 5 2 2" xfId="22982" xr:uid="{00000000-0005-0000-0000-0000B9590000}"/>
    <cellStyle name="Input 23 5 2 3" xfId="22983" xr:uid="{00000000-0005-0000-0000-0000BA590000}"/>
    <cellStyle name="Input 23 5 2 4" xfId="22984" xr:uid="{00000000-0005-0000-0000-0000BB590000}"/>
    <cellStyle name="Input 23 5 3" xfId="22985" xr:uid="{00000000-0005-0000-0000-0000BC590000}"/>
    <cellStyle name="Input 23 5 3 2" xfId="22986" xr:uid="{00000000-0005-0000-0000-0000BD590000}"/>
    <cellStyle name="Input 23 5 3 3" xfId="22987" xr:uid="{00000000-0005-0000-0000-0000BE590000}"/>
    <cellStyle name="Input 23 5 3 4" xfId="22988" xr:uid="{00000000-0005-0000-0000-0000BF590000}"/>
    <cellStyle name="Input 23 5 4" xfId="22989" xr:uid="{00000000-0005-0000-0000-0000C0590000}"/>
    <cellStyle name="Input 23 5 4 2" xfId="22990" xr:uid="{00000000-0005-0000-0000-0000C1590000}"/>
    <cellStyle name="Input 23 5 4 3" xfId="22991" xr:uid="{00000000-0005-0000-0000-0000C2590000}"/>
    <cellStyle name="Input 23 5 4 4" xfId="22992" xr:uid="{00000000-0005-0000-0000-0000C3590000}"/>
    <cellStyle name="Input 23 5 5" xfId="22993" xr:uid="{00000000-0005-0000-0000-0000C4590000}"/>
    <cellStyle name="Input 23 5 5 2" xfId="22994" xr:uid="{00000000-0005-0000-0000-0000C5590000}"/>
    <cellStyle name="Input 23 5 5 3" xfId="22995" xr:uid="{00000000-0005-0000-0000-0000C6590000}"/>
    <cellStyle name="Input 23 5 5 4" xfId="22996" xr:uid="{00000000-0005-0000-0000-0000C7590000}"/>
    <cellStyle name="Input 23 5 6" xfId="22997" xr:uid="{00000000-0005-0000-0000-0000C8590000}"/>
    <cellStyle name="Input 23 5 6 2" xfId="22998" xr:uid="{00000000-0005-0000-0000-0000C9590000}"/>
    <cellStyle name="Input 23 5 6 3" xfId="22999" xr:uid="{00000000-0005-0000-0000-0000CA590000}"/>
    <cellStyle name="Input 23 5 6 4" xfId="23000" xr:uid="{00000000-0005-0000-0000-0000CB590000}"/>
    <cellStyle name="Input 23 5 7" xfId="23001" xr:uid="{00000000-0005-0000-0000-0000CC590000}"/>
    <cellStyle name="Input 23 5 8" xfId="23002" xr:uid="{00000000-0005-0000-0000-0000CD590000}"/>
    <cellStyle name="Input 23 5 9" xfId="23003" xr:uid="{00000000-0005-0000-0000-0000CE590000}"/>
    <cellStyle name="Input 23 6" xfId="23004" xr:uid="{00000000-0005-0000-0000-0000CF590000}"/>
    <cellStyle name="Input 23 6 2" xfId="23005" xr:uid="{00000000-0005-0000-0000-0000D0590000}"/>
    <cellStyle name="Input 23 6 2 2" xfId="23006" xr:uid="{00000000-0005-0000-0000-0000D1590000}"/>
    <cellStyle name="Input 23 6 2 3" xfId="23007" xr:uid="{00000000-0005-0000-0000-0000D2590000}"/>
    <cellStyle name="Input 23 6 2 4" xfId="23008" xr:uid="{00000000-0005-0000-0000-0000D3590000}"/>
    <cellStyle name="Input 23 6 3" xfId="23009" xr:uid="{00000000-0005-0000-0000-0000D4590000}"/>
    <cellStyle name="Input 23 6 3 2" xfId="23010" xr:uid="{00000000-0005-0000-0000-0000D5590000}"/>
    <cellStyle name="Input 23 6 3 3" xfId="23011" xr:uid="{00000000-0005-0000-0000-0000D6590000}"/>
    <cellStyle name="Input 23 6 3 4" xfId="23012" xr:uid="{00000000-0005-0000-0000-0000D7590000}"/>
    <cellStyle name="Input 23 6 4" xfId="23013" xr:uid="{00000000-0005-0000-0000-0000D8590000}"/>
    <cellStyle name="Input 23 6 4 2" xfId="23014" xr:uid="{00000000-0005-0000-0000-0000D9590000}"/>
    <cellStyle name="Input 23 6 4 3" xfId="23015" xr:uid="{00000000-0005-0000-0000-0000DA590000}"/>
    <cellStyle name="Input 23 6 4 4" xfId="23016" xr:uid="{00000000-0005-0000-0000-0000DB590000}"/>
    <cellStyle name="Input 23 6 5" xfId="23017" xr:uid="{00000000-0005-0000-0000-0000DC590000}"/>
    <cellStyle name="Input 23 6 5 2" xfId="23018" xr:uid="{00000000-0005-0000-0000-0000DD590000}"/>
    <cellStyle name="Input 23 6 5 3" xfId="23019" xr:uid="{00000000-0005-0000-0000-0000DE590000}"/>
    <cellStyle name="Input 23 6 5 4" xfId="23020" xr:uid="{00000000-0005-0000-0000-0000DF590000}"/>
    <cellStyle name="Input 23 6 6" xfId="23021" xr:uid="{00000000-0005-0000-0000-0000E0590000}"/>
    <cellStyle name="Input 23 6 6 2" xfId="23022" xr:uid="{00000000-0005-0000-0000-0000E1590000}"/>
    <cellStyle name="Input 23 6 6 3" xfId="23023" xr:uid="{00000000-0005-0000-0000-0000E2590000}"/>
    <cellStyle name="Input 23 6 6 4" xfId="23024" xr:uid="{00000000-0005-0000-0000-0000E3590000}"/>
    <cellStyle name="Input 23 6 7" xfId="23025" xr:uid="{00000000-0005-0000-0000-0000E4590000}"/>
    <cellStyle name="Input 23 6 8" xfId="23026" xr:uid="{00000000-0005-0000-0000-0000E5590000}"/>
    <cellStyle name="Input 23 6 9" xfId="23027" xr:uid="{00000000-0005-0000-0000-0000E6590000}"/>
    <cellStyle name="Input 23 7" xfId="23028" xr:uid="{00000000-0005-0000-0000-0000E7590000}"/>
    <cellStyle name="Input 23 7 10" xfId="23029" xr:uid="{00000000-0005-0000-0000-0000E8590000}"/>
    <cellStyle name="Input 23 7 2" xfId="23030" xr:uid="{00000000-0005-0000-0000-0000E9590000}"/>
    <cellStyle name="Input 23 7 2 2" xfId="23031" xr:uid="{00000000-0005-0000-0000-0000EA590000}"/>
    <cellStyle name="Input 23 7 2 3" xfId="23032" xr:uid="{00000000-0005-0000-0000-0000EB590000}"/>
    <cellStyle name="Input 23 7 2 4" xfId="23033" xr:uid="{00000000-0005-0000-0000-0000EC590000}"/>
    <cellStyle name="Input 23 7 3" xfId="23034" xr:uid="{00000000-0005-0000-0000-0000ED590000}"/>
    <cellStyle name="Input 23 7 3 2" xfId="23035" xr:uid="{00000000-0005-0000-0000-0000EE590000}"/>
    <cellStyle name="Input 23 7 3 3" xfId="23036" xr:uid="{00000000-0005-0000-0000-0000EF590000}"/>
    <cellStyle name="Input 23 7 3 4" xfId="23037" xr:uid="{00000000-0005-0000-0000-0000F0590000}"/>
    <cellStyle name="Input 23 7 4" xfId="23038" xr:uid="{00000000-0005-0000-0000-0000F1590000}"/>
    <cellStyle name="Input 23 7 4 2" xfId="23039" xr:uid="{00000000-0005-0000-0000-0000F2590000}"/>
    <cellStyle name="Input 23 7 4 3" xfId="23040" xr:uid="{00000000-0005-0000-0000-0000F3590000}"/>
    <cellStyle name="Input 23 7 4 4" xfId="23041" xr:uid="{00000000-0005-0000-0000-0000F4590000}"/>
    <cellStyle name="Input 23 7 5" xfId="23042" xr:uid="{00000000-0005-0000-0000-0000F5590000}"/>
    <cellStyle name="Input 23 7 5 2" xfId="23043" xr:uid="{00000000-0005-0000-0000-0000F6590000}"/>
    <cellStyle name="Input 23 7 5 3" xfId="23044" xr:uid="{00000000-0005-0000-0000-0000F7590000}"/>
    <cellStyle name="Input 23 7 5 4" xfId="23045" xr:uid="{00000000-0005-0000-0000-0000F8590000}"/>
    <cellStyle name="Input 23 7 6" xfId="23046" xr:uid="{00000000-0005-0000-0000-0000F9590000}"/>
    <cellStyle name="Input 23 7 6 2" xfId="23047" xr:uid="{00000000-0005-0000-0000-0000FA590000}"/>
    <cellStyle name="Input 23 7 6 3" xfId="23048" xr:uid="{00000000-0005-0000-0000-0000FB590000}"/>
    <cellStyle name="Input 23 7 6 4" xfId="23049" xr:uid="{00000000-0005-0000-0000-0000FC590000}"/>
    <cellStyle name="Input 23 7 7" xfId="23050" xr:uid="{00000000-0005-0000-0000-0000FD590000}"/>
    <cellStyle name="Input 23 7 7 2" xfId="23051" xr:uid="{00000000-0005-0000-0000-0000FE590000}"/>
    <cellStyle name="Input 23 7 7 3" xfId="23052" xr:uid="{00000000-0005-0000-0000-0000FF590000}"/>
    <cellStyle name="Input 23 7 7 4" xfId="23053" xr:uid="{00000000-0005-0000-0000-0000005A0000}"/>
    <cellStyle name="Input 23 7 8" xfId="23054" xr:uid="{00000000-0005-0000-0000-0000015A0000}"/>
    <cellStyle name="Input 23 7 9" xfId="23055" xr:uid="{00000000-0005-0000-0000-0000025A0000}"/>
    <cellStyle name="Input 23 8" xfId="23056" xr:uid="{00000000-0005-0000-0000-0000035A0000}"/>
    <cellStyle name="Input 23 8 2" xfId="23057" xr:uid="{00000000-0005-0000-0000-0000045A0000}"/>
    <cellStyle name="Input 23 8 3" xfId="23058" xr:uid="{00000000-0005-0000-0000-0000055A0000}"/>
    <cellStyle name="Input 23 8 4" xfId="23059" xr:uid="{00000000-0005-0000-0000-0000065A0000}"/>
    <cellStyle name="Input 23 9" xfId="23060" xr:uid="{00000000-0005-0000-0000-0000075A0000}"/>
    <cellStyle name="Input 23 9 2" xfId="23061" xr:uid="{00000000-0005-0000-0000-0000085A0000}"/>
    <cellStyle name="Input 23 9 3" xfId="23062" xr:uid="{00000000-0005-0000-0000-0000095A0000}"/>
    <cellStyle name="Input 23 9 4" xfId="23063" xr:uid="{00000000-0005-0000-0000-00000A5A0000}"/>
    <cellStyle name="Input 24" xfId="23064" xr:uid="{00000000-0005-0000-0000-00000B5A0000}"/>
    <cellStyle name="Input 24 10" xfId="23065" xr:uid="{00000000-0005-0000-0000-00000C5A0000}"/>
    <cellStyle name="Input 24 10 2" xfId="23066" xr:uid="{00000000-0005-0000-0000-00000D5A0000}"/>
    <cellStyle name="Input 24 10 3" xfId="23067" xr:uid="{00000000-0005-0000-0000-00000E5A0000}"/>
    <cellStyle name="Input 24 10 4" xfId="23068" xr:uid="{00000000-0005-0000-0000-00000F5A0000}"/>
    <cellStyle name="Input 24 11" xfId="23069" xr:uid="{00000000-0005-0000-0000-0000105A0000}"/>
    <cellStyle name="Input 24 11 2" xfId="23070" xr:uid="{00000000-0005-0000-0000-0000115A0000}"/>
    <cellStyle name="Input 24 11 3" xfId="23071" xr:uid="{00000000-0005-0000-0000-0000125A0000}"/>
    <cellStyle name="Input 24 11 4" xfId="23072" xr:uid="{00000000-0005-0000-0000-0000135A0000}"/>
    <cellStyle name="Input 24 12" xfId="23073" xr:uid="{00000000-0005-0000-0000-0000145A0000}"/>
    <cellStyle name="Input 24 13" xfId="23074" xr:uid="{00000000-0005-0000-0000-0000155A0000}"/>
    <cellStyle name="Input 24 14" xfId="23075" xr:uid="{00000000-0005-0000-0000-0000165A0000}"/>
    <cellStyle name="Input 24 2" xfId="23076" xr:uid="{00000000-0005-0000-0000-0000175A0000}"/>
    <cellStyle name="Input 24 2 10" xfId="23077" xr:uid="{00000000-0005-0000-0000-0000185A0000}"/>
    <cellStyle name="Input 24 2 11" xfId="23078" xr:uid="{00000000-0005-0000-0000-0000195A0000}"/>
    <cellStyle name="Input 24 2 2" xfId="23079" xr:uid="{00000000-0005-0000-0000-00001A5A0000}"/>
    <cellStyle name="Input 24 2 2 2" xfId="23080" xr:uid="{00000000-0005-0000-0000-00001B5A0000}"/>
    <cellStyle name="Input 24 2 2 3" xfId="23081" xr:uid="{00000000-0005-0000-0000-00001C5A0000}"/>
    <cellStyle name="Input 24 2 2 4" xfId="23082" xr:uid="{00000000-0005-0000-0000-00001D5A0000}"/>
    <cellStyle name="Input 24 2 3" xfId="23083" xr:uid="{00000000-0005-0000-0000-00001E5A0000}"/>
    <cellStyle name="Input 24 2 3 2" xfId="23084" xr:uid="{00000000-0005-0000-0000-00001F5A0000}"/>
    <cellStyle name="Input 24 2 3 3" xfId="23085" xr:uid="{00000000-0005-0000-0000-0000205A0000}"/>
    <cellStyle name="Input 24 2 3 4" xfId="23086" xr:uid="{00000000-0005-0000-0000-0000215A0000}"/>
    <cellStyle name="Input 24 2 4" xfId="23087" xr:uid="{00000000-0005-0000-0000-0000225A0000}"/>
    <cellStyle name="Input 24 2 4 2" xfId="23088" xr:uid="{00000000-0005-0000-0000-0000235A0000}"/>
    <cellStyle name="Input 24 2 4 3" xfId="23089" xr:uid="{00000000-0005-0000-0000-0000245A0000}"/>
    <cellStyle name="Input 24 2 4 4" xfId="23090" xr:uid="{00000000-0005-0000-0000-0000255A0000}"/>
    <cellStyle name="Input 24 2 5" xfId="23091" xr:uid="{00000000-0005-0000-0000-0000265A0000}"/>
    <cellStyle name="Input 24 2 5 2" xfId="23092" xr:uid="{00000000-0005-0000-0000-0000275A0000}"/>
    <cellStyle name="Input 24 2 5 3" xfId="23093" xr:uid="{00000000-0005-0000-0000-0000285A0000}"/>
    <cellStyle name="Input 24 2 5 4" xfId="23094" xr:uid="{00000000-0005-0000-0000-0000295A0000}"/>
    <cellStyle name="Input 24 2 6" xfId="23095" xr:uid="{00000000-0005-0000-0000-00002A5A0000}"/>
    <cellStyle name="Input 24 2 6 2" xfId="23096" xr:uid="{00000000-0005-0000-0000-00002B5A0000}"/>
    <cellStyle name="Input 24 2 6 3" xfId="23097" xr:uid="{00000000-0005-0000-0000-00002C5A0000}"/>
    <cellStyle name="Input 24 2 6 4" xfId="23098" xr:uid="{00000000-0005-0000-0000-00002D5A0000}"/>
    <cellStyle name="Input 24 2 7" xfId="23099" xr:uid="{00000000-0005-0000-0000-00002E5A0000}"/>
    <cellStyle name="Input 24 2 7 2" xfId="23100" xr:uid="{00000000-0005-0000-0000-00002F5A0000}"/>
    <cellStyle name="Input 24 2 7 3" xfId="23101" xr:uid="{00000000-0005-0000-0000-0000305A0000}"/>
    <cellStyle name="Input 24 2 7 4" xfId="23102" xr:uid="{00000000-0005-0000-0000-0000315A0000}"/>
    <cellStyle name="Input 24 2 8" xfId="23103" xr:uid="{00000000-0005-0000-0000-0000325A0000}"/>
    <cellStyle name="Input 24 2 8 2" xfId="23104" xr:uid="{00000000-0005-0000-0000-0000335A0000}"/>
    <cellStyle name="Input 24 2 8 3" xfId="23105" xr:uid="{00000000-0005-0000-0000-0000345A0000}"/>
    <cellStyle name="Input 24 2 8 4" xfId="23106" xr:uid="{00000000-0005-0000-0000-0000355A0000}"/>
    <cellStyle name="Input 24 2 9" xfId="23107" xr:uid="{00000000-0005-0000-0000-0000365A0000}"/>
    <cellStyle name="Input 24 3" xfId="23108" xr:uid="{00000000-0005-0000-0000-0000375A0000}"/>
    <cellStyle name="Input 24 3 10" xfId="23109" xr:uid="{00000000-0005-0000-0000-0000385A0000}"/>
    <cellStyle name="Input 24 3 2" xfId="23110" xr:uid="{00000000-0005-0000-0000-0000395A0000}"/>
    <cellStyle name="Input 24 3 2 2" xfId="23111" xr:uid="{00000000-0005-0000-0000-00003A5A0000}"/>
    <cellStyle name="Input 24 3 2 3" xfId="23112" xr:uid="{00000000-0005-0000-0000-00003B5A0000}"/>
    <cellStyle name="Input 24 3 2 4" xfId="23113" xr:uid="{00000000-0005-0000-0000-00003C5A0000}"/>
    <cellStyle name="Input 24 3 3" xfId="23114" xr:uid="{00000000-0005-0000-0000-00003D5A0000}"/>
    <cellStyle name="Input 24 3 3 2" xfId="23115" xr:uid="{00000000-0005-0000-0000-00003E5A0000}"/>
    <cellStyle name="Input 24 3 3 3" xfId="23116" xr:uid="{00000000-0005-0000-0000-00003F5A0000}"/>
    <cellStyle name="Input 24 3 3 4" xfId="23117" xr:uid="{00000000-0005-0000-0000-0000405A0000}"/>
    <cellStyle name="Input 24 3 4" xfId="23118" xr:uid="{00000000-0005-0000-0000-0000415A0000}"/>
    <cellStyle name="Input 24 3 4 2" xfId="23119" xr:uid="{00000000-0005-0000-0000-0000425A0000}"/>
    <cellStyle name="Input 24 3 4 3" xfId="23120" xr:uid="{00000000-0005-0000-0000-0000435A0000}"/>
    <cellStyle name="Input 24 3 4 4" xfId="23121" xr:uid="{00000000-0005-0000-0000-0000445A0000}"/>
    <cellStyle name="Input 24 3 5" xfId="23122" xr:uid="{00000000-0005-0000-0000-0000455A0000}"/>
    <cellStyle name="Input 24 3 5 2" xfId="23123" xr:uid="{00000000-0005-0000-0000-0000465A0000}"/>
    <cellStyle name="Input 24 3 5 3" xfId="23124" xr:uid="{00000000-0005-0000-0000-0000475A0000}"/>
    <cellStyle name="Input 24 3 5 4" xfId="23125" xr:uid="{00000000-0005-0000-0000-0000485A0000}"/>
    <cellStyle name="Input 24 3 6" xfId="23126" xr:uid="{00000000-0005-0000-0000-0000495A0000}"/>
    <cellStyle name="Input 24 3 6 2" xfId="23127" xr:uid="{00000000-0005-0000-0000-00004A5A0000}"/>
    <cellStyle name="Input 24 3 6 3" xfId="23128" xr:uid="{00000000-0005-0000-0000-00004B5A0000}"/>
    <cellStyle name="Input 24 3 6 4" xfId="23129" xr:uid="{00000000-0005-0000-0000-00004C5A0000}"/>
    <cellStyle name="Input 24 3 7" xfId="23130" xr:uid="{00000000-0005-0000-0000-00004D5A0000}"/>
    <cellStyle name="Input 24 3 7 2" xfId="23131" xr:uid="{00000000-0005-0000-0000-00004E5A0000}"/>
    <cellStyle name="Input 24 3 7 3" xfId="23132" xr:uid="{00000000-0005-0000-0000-00004F5A0000}"/>
    <cellStyle name="Input 24 3 7 4" xfId="23133" xr:uid="{00000000-0005-0000-0000-0000505A0000}"/>
    <cellStyle name="Input 24 3 8" xfId="23134" xr:uid="{00000000-0005-0000-0000-0000515A0000}"/>
    <cellStyle name="Input 24 3 9" xfId="23135" xr:uid="{00000000-0005-0000-0000-0000525A0000}"/>
    <cellStyle name="Input 24 4" xfId="23136" xr:uid="{00000000-0005-0000-0000-0000535A0000}"/>
    <cellStyle name="Input 24 4 2" xfId="23137" xr:uid="{00000000-0005-0000-0000-0000545A0000}"/>
    <cellStyle name="Input 24 4 2 2" xfId="23138" xr:uid="{00000000-0005-0000-0000-0000555A0000}"/>
    <cellStyle name="Input 24 4 2 3" xfId="23139" xr:uid="{00000000-0005-0000-0000-0000565A0000}"/>
    <cellStyle name="Input 24 4 2 4" xfId="23140" xr:uid="{00000000-0005-0000-0000-0000575A0000}"/>
    <cellStyle name="Input 24 4 3" xfId="23141" xr:uid="{00000000-0005-0000-0000-0000585A0000}"/>
    <cellStyle name="Input 24 4 3 2" xfId="23142" xr:uid="{00000000-0005-0000-0000-0000595A0000}"/>
    <cellStyle name="Input 24 4 3 3" xfId="23143" xr:uid="{00000000-0005-0000-0000-00005A5A0000}"/>
    <cellStyle name="Input 24 4 3 4" xfId="23144" xr:uid="{00000000-0005-0000-0000-00005B5A0000}"/>
    <cellStyle name="Input 24 4 4" xfId="23145" xr:uid="{00000000-0005-0000-0000-00005C5A0000}"/>
    <cellStyle name="Input 24 4 4 2" xfId="23146" xr:uid="{00000000-0005-0000-0000-00005D5A0000}"/>
    <cellStyle name="Input 24 4 4 3" xfId="23147" xr:uid="{00000000-0005-0000-0000-00005E5A0000}"/>
    <cellStyle name="Input 24 4 4 4" xfId="23148" xr:uid="{00000000-0005-0000-0000-00005F5A0000}"/>
    <cellStyle name="Input 24 4 5" xfId="23149" xr:uid="{00000000-0005-0000-0000-0000605A0000}"/>
    <cellStyle name="Input 24 4 5 2" xfId="23150" xr:uid="{00000000-0005-0000-0000-0000615A0000}"/>
    <cellStyle name="Input 24 4 5 3" xfId="23151" xr:uid="{00000000-0005-0000-0000-0000625A0000}"/>
    <cellStyle name="Input 24 4 5 4" xfId="23152" xr:uid="{00000000-0005-0000-0000-0000635A0000}"/>
    <cellStyle name="Input 24 4 6" xfId="23153" xr:uid="{00000000-0005-0000-0000-0000645A0000}"/>
    <cellStyle name="Input 24 4 6 2" xfId="23154" xr:uid="{00000000-0005-0000-0000-0000655A0000}"/>
    <cellStyle name="Input 24 4 6 3" xfId="23155" xr:uid="{00000000-0005-0000-0000-0000665A0000}"/>
    <cellStyle name="Input 24 4 6 4" xfId="23156" xr:uid="{00000000-0005-0000-0000-0000675A0000}"/>
    <cellStyle name="Input 24 4 7" xfId="23157" xr:uid="{00000000-0005-0000-0000-0000685A0000}"/>
    <cellStyle name="Input 24 4 8" xfId="23158" xr:uid="{00000000-0005-0000-0000-0000695A0000}"/>
    <cellStyle name="Input 24 4 9" xfId="23159" xr:uid="{00000000-0005-0000-0000-00006A5A0000}"/>
    <cellStyle name="Input 24 5" xfId="23160" xr:uid="{00000000-0005-0000-0000-00006B5A0000}"/>
    <cellStyle name="Input 24 5 2" xfId="23161" xr:uid="{00000000-0005-0000-0000-00006C5A0000}"/>
    <cellStyle name="Input 24 5 2 2" xfId="23162" xr:uid="{00000000-0005-0000-0000-00006D5A0000}"/>
    <cellStyle name="Input 24 5 2 3" xfId="23163" xr:uid="{00000000-0005-0000-0000-00006E5A0000}"/>
    <cellStyle name="Input 24 5 2 4" xfId="23164" xr:uid="{00000000-0005-0000-0000-00006F5A0000}"/>
    <cellStyle name="Input 24 5 3" xfId="23165" xr:uid="{00000000-0005-0000-0000-0000705A0000}"/>
    <cellStyle name="Input 24 5 3 2" xfId="23166" xr:uid="{00000000-0005-0000-0000-0000715A0000}"/>
    <cellStyle name="Input 24 5 3 3" xfId="23167" xr:uid="{00000000-0005-0000-0000-0000725A0000}"/>
    <cellStyle name="Input 24 5 3 4" xfId="23168" xr:uid="{00000000-0005-0000-0000-0000735A0000}"/>
    <cellStyle name="Input 24 5 4" xfId="23169" xr:uid="{00000000-0005-0000-0000-0000745A0000}"/>
    <cellStyle name="Input 24 5 4 2" xfId="23170" xr:uid="{00000000-0005-0000-0000-0000755A0000}"/>
    <cellStyle name="Input 24 5 4 3" xfId="23171" xr:uid="{00000000-0005-0000-0000-0000765A0000}"/>
    <cellStyle name="Input 24 5 4 4" xfId="23172" xr:uid="{00000000-0005-0000-0000-0000775A0000}"/>
    <cellStyle name="Input 24 5 5" xfId="23173" xr:uid="{00000000-0005-0000-0000-0000785A0000}"/>
    <cellStyle name="Input 24 5 5 2" xfId="23174" xr:uid="{00000000-0005-0000-0000-0000795A0000}"/>
    <cellStyle name="Input 24 5 5 3" xfId="23175" xr:uid="{00000000-0005-0000-0000-00007A5A0000}"/>
    <cellStyle name="Input 24 5 5 4" xfId="23176" xr:uid="{00000000-0005-0000-0000-00007B5A0000}"/>
    <cellStyle name="Input 24 5 6" xfId="23177" xr:uid="{00000000-0005-0000-0000-00007C5A0000}"/>
    <cellStyle name="Input 24 5 6 2" xfId="23178" xr:uid="{00000000-0005-0000-0000-00007D5A0000}"/>
    <cellStyle name="Input 24 5 6 3" xfId="23179" xr:uid="{00000000-0005-0000-0000-00007E5A0000}"/>
    <cellStyle name="Input 24 5 6 4" xfId="23180" xr:uid="{00000000-0005-0000-0000-00007F5A0000}"/>
    <cellStyle name="Input 24 5 7" xfId="23181" xr:uid="{00000000-0005-0000-0000-0000805A0000}"/>
    <cellStyle name="Input 24 5 8" xfId="23182" xr:uid="{00000000-0005-0000-0000-0000815A0000}"/>
    <cellStyle name="Input 24 5 9" xfId="23183" xr:uid="{00000000-0005-0000-0000-0000825A0000}"/>
    <cellStyle name="Input 24 6" xfId="23184" xr:uid="{00000000-0005-0000-0000-0000835A0000}"/>
    <cellStyle name="Input 24 6 2" xfId="23185" xr:uid="{00000000-0005-0000-0000-0000845A0000}"/>
    <cellStyle name="Input 24 6 2 2" xfId="23186" xr:uid="{00000000-0005-0000-0000-0000855A0000}"/>
    <cellStyle name="Input 24 6 2 3" xfId="23187" xr:uid="{00000000-0005-0000-0000-0000865A0000}"/>
    <cellStyle name="Input 24 6 2 4" xfId="23188" xr:uid="{00000000-0005-0000-0000-0000875A0000}"/>
    <cellStyle name="Input 24 6 3" xfId="23189" xr:uid="{00000000-0005-0000-0000-0000885A0000}"/>
    <cellStyle name="Input 24 6 3 2" xfId="23190" xr:uid="{00000000-0005-0000-0000-0000895A0000}"/>
    <cellStyle name="Input 24 6 3 3" xfId="23191" xr:uid="{00000000-0005-0000-0000-00008A5A0000}"/>
    <cellStyle name="Input 24 6 3 4" xfId="23192" xr:uid="{00000000-0005-0000-0000-00008B5A0000}"/>
    <cellStyle name="Input 24 6 4" xfId="23193" xr:uid="{00000000-0005-0000-0000-00008C5A0000}"/>
    <cellStyle name="Input 24 6 4 2" xfId="23194" xr:uid="{00000000-0005-0000-0000-00008D5A0000}"/>
    <cellStyle name="Input 24 6 4 3" xfId="23195" xr:uid="{00000000-0005-0000-0000-00008E5A0000}"/>
    <cellStyle name="Input 24 6 4 4" xfId="23196" xr:uid="{00000000-0005-0000-0000-00008F5A0000}"/>
    <cellStyle name="Input 24 6 5" xfId="23197" xr:uid="{00000000-0005-0000-0000-0000905A0000}"/>
    <cellStyle name="Input 24 6 5 2" xfId="23198" xr:uid="{00000000-0005-0000-0000-0000915A0000}"/>
    <cellStyle name="Input 24 6 5 3" xfId="23199" xr:uid="{00000000-0005-0000-0000-0000925A0000}"/>
    <cellStyle name="Input 24 6 5 4" xfId="23200" xr:uid="{00000000-0005-0000-0000-0000935A0000}"/>
    <cellStyle name="Input 24 6 6" xfId="23201" xr:uid="{00000000-0005-0000-0000-0000945A0000}"/>
    <cellStyle name="Input 24 6 6 2" xfId="23202" xr:uid="{00000000-0005-0000-0000-0000955A0000}"/>
    <cellStyle name="Input 24 6 6 3" xfId="23203" xr:uid="{00000000-0005-0000-0000-0000965A0000}"/>
    <cellStyle name="Input 24 6 6 4" xfId="23204" xr:uid="{00000000-0005-0000-0000-0000975A0000}"/>
    <cellStyle name="Input 24 6 7" xfId="23205" xr:uid="{00000000-0005-0000-0000-0000985A0000}"/>
    <cellStyle name="Input 24 6 8" xfId="23206" xr:uid="{00000000-0005-0000-0000-0000995A0000}"/>
    <cellStyle name="Input 24 6 9" xfId="23207" xr:uid="{00000000-0005-0000-0000-00009A5A0000}"/>
    <cellStyle name="Input 24 7" xfId="23208" xr:uid="{00000000-0005-0000-0000-00009B5A0000}"/>
    <cellStyle name="Input 24 7 10" xfId="23209" xr:uid="{00000000-0005-0000-0000-00009C5A0000}"/>
    <cellStyle name="Input 24 7 2" xfId="23210" xr:uid="{00000000-0005-0000-0000-00009D5A0000}"/>
    <cellStyle name="Input 24 7 2 2" xfId="23211" xr:uid="{00000000-0005-0000-0000-00009E5A0000}"/>
    <cellStyle name="Input 24 7 2 3" xfId="23212" xr:uid="{00000000-0005-0000-0000-00009F5A0000}"/>
    <cellStyle name="Input 24 7 2 4" xfId="23213" xr:uid="{00000000-0005-0000-0000-0000A05A0000}"/>
    <cellStyle name="Input 24 7 3" xfId="23214" xr:uid="{00000000-0005-0000-0000-0000A15A0000}"/>
    <cellStyle name="Input 24 7 3 2" xfId="23215" xr:uid="{00000000-0005-0000-0000-0000A25A0000}"/>
    <cellStyle name="Input 24 7 3 3" xfId="23216" xr:uid="{00000000-0005-0000-0000-0000A35A0000}"/>
    <cellStyle name="Input 24 7 3 4" xfId="23217" xr:uid="{00000000-0005-0000-0000-0000A45A0000}"/>
    <cellStyle name="Input 24 7 4" xfId="23218" xr:uid="{00000000-0005-0000-0000-0000A55A0000}"/>
    <cellStyle name="Input 24 7 4 2" xfId="23219" xr:uid="{00000000-0005-0000-0000-0000A65A0000}"/>
    <cellStyle name="Input 24 7 4 3" xfId="23220" xr:uid="{00000000-0005-0000-0000-0000A75A0000}"/>
    <cellStyle name="Input 24 7 4 4" xfId="23221" xr:uid="{00000000-0005-0000-0000-0000A85A0000}"/>
    <cellStyle name="Input 24 7 5" xfId="23222" xr:uid="{00000000-0005-0000-0000-0000A95A0000}"/>
    <cellStyle name="Input 24 7 5 2" xfId="23223" xr:uid="{00000000-0005-0000-0000-0000AA5A0000}"/>
    <cellStyle name="Input 24 7 5 3" xfId="23224" xr:uid="{00000000-0005-0000-0000-0000AB5A0000}"/>
    <cellStyle name="Input 24 7 5 4" xfId="23225" xr:uid="{00000000-0005-0000-0000-0000AC5A0000}"/>
    <cellStyle name="Input 24 7 6" xfId="23226" xr:uid="{00000000-0005-0000-0000-0000AD5A0000}"/>
    <cellStyle name="Input 24 7 6 2" xfId="23227" xr:uid="{00000000-0005-0000-0000-0000AE5A0000}"/>
    <cellStyle name="Input 24 7 6 3" xfId="23228" xr:uid="{00000000-0005-0000-0000-0000AF5A0000}"/>
    <cellStyle name="Input 24 7 6 4" xfId="23229" xr:uid="{00000000-0005-0000-0000-0000B05A0000}"/>
    <cellStyle name="Input 24 7 7" xfId="23230" xr:uid="{00000000-0005-0000-0000-0000B15A0000}"/>
    <cellStyle name="Input 24 7 7 2" xfId="23231" xr:uid="{00000000-0005-0000-0000-0000B25A0000}"/>
    <cellStyle name="Input 24 7 7 3" xfId="23232" xr:uid="{00000000-0005-0000-0000-0000B35A0000}"/>
    <cellStyle name="Input 24 7 7 4" xfId="23233" xr:uid="{00000000-0005-0000-0000-0000B45A0000}"/>
    <cellStyle name="Input 24 7 8" xfId="23234" xr:uid="{00000000-0005-0000-0000-0000B55A0000}"/>
    <cellStyle name="Input 24 7 9" xfId="23235" xr:uid="{00000000-0005-0000-0000-0000B65A0000}"/>
    <cellStyle name="Input 24 8" xfId="23236" xr:uid="{00000000-0005-0000-0000-0000B75A0000}"/>
    <cellStyle name="Input 24 8 2" xfId="23237" xr:uid="{00000000-0005-0000-0000-0000B85A0000}"/>
    <cellStyle name="Input 24 8 3" xfId="23238" xr:uid="{00000000-0005-0000-0000-0000B95A0000}"/>
    <cellStyle name="Input 24 8 4" xfId="23239" xr:uid="{00000000-0005-0000-0000-0000BA5A0000}"/>
    <cellStyle name="Input 24 9" xfId="23240" xr:uid="{00000000-0005-0000-0000-0000BB5A0000}"/>
    <cellStyle name="Input 24 9 2" xfId="23241" xr:uid="{00000000-0005-0000-0000-0000BC5A0000}"/>
    <cellStyle name="Input 24 9 3" xfId="23242" xr:uid="{00000000-0005-0000-0000-0000BD5A0000}"/>
    <cellStyle name="Input 24 9 4" xfId="23243" xr:uid="{00000000-0005-0000-0000-0000BE5A0000}"/>
    <cellStyle name="Input 25" xfId="23244" xr:uid="{00000000-0005-0000-0000-0000BF5A0000}"/>
    <cellStyle name="Input 25 10" xfId="23245" xr:uid="{00000000-0005-0000-0000-0000C05A0000}"/>
    <cellStyle name="Input 25 10 2" xfId="23246" xr:uid="{00000000-0005-0000-0000-0000C15A0000}"/>
    <cellStyle name="Input 25 10 3" xfId="23247" xr:uid="{00000000-0005-0000-0000-0000C25A0000}"/>
    <cellStyle name="Input 25 10 4" xfId="23248" xr:uid="{00000000-0005-0000-0000-0000C35A0000}"/>
    <cellStyle name="Input 25 11" xfId="23249" xr:uid="{00000000-0005-0000-0000-0000C45A0000}"/>
    <cellStyle name="Input 25 11 2" xfId="23250" xr:uid="{00000000-0005-0000-0000-0000C55A0000}"/>
    <cellStyle name="Input 25 11 3" xfId="23251" xr:uid="{00000000-0005-0000-0000-0000C65A0000}"/>
    <cellStyle name="Input 25 11 4" xfId="23252" xr:uid="{00000000-0005-0000-0000-0000C75A0000}"/>
    <cellStyle name="Input 25 12" xfId="23253" xr:uid="{00000000-0005-0000-0000-0000C85A0000}"/>
    <cellStyle name="Input 25 13" xfId="23254" xr:uid="{00000000-0005-0000-0000-0000C95A0000}"/>
    <cellStyle name="Input 25 14" xfId="23255" xr:uid="{00000000-0005-0000-0000-0000CA5A0000}"/>
    <cellStyle name="Input 25 2" xfId="23256" xr:uid="{00000000-0005-0000-0000-0000CB5A0000}"/>
    <cellStyle name="Input 25 2 10" xfId="23257" xr:uid="{00000000-0005-0000-0000-0000CC5A0000}"/>
    <cellStyle name="Input 25 2 11" xfId="23258" xr:uid="{00000000-0005-0000-0000-0000CD5A0000}"/>
    <cellStyle name="Input 25 2 2" xfId="23259" xr:uid="{00000000-0005-0000-0000-0000CE5A0000}"/>
    <cellStyle name="Input 25 2 2 2" xfId="23260" xr:uid="{00000000-0005-0000-0000-0000CF5A0000}"/>
    <cellStyle name="Input 25 2 2 3" xfId="23261" xr:uid="{00000000-0005-0000-0000-0000D05A0000}"/>
    <cellStyle name="Input 25 2 2 4" xfId="23262" xr:uid="{00000000-0005-0000-0000-0000D15A0000}"/>
    <cellStyle name="Input 25 2 3" xfId="23263" xr:uid="{00000000-0005-0000-0000-0000D25A0000}"/>
    <cellStyle name="Input 25 2 3 2" xfId="23264" xr:uid="{00000000-0005-0000-0000-0000D35A0000}"/>
    <cellStyle name="Input 25 2 3 3" xfId="23265" xr:uid="{00000000-0005-0000-0000-0000D45A0000}"/>
    <cellStyle name="Input 25 2 3 4" xfId="23266" xr:uid="{00000000-0005-0000-0000-0000D55A0000}"/>
    <cellStyle name="Input 25 2 4" xfId="23267" xr:uid="{00000000-0005-0000-0000-0000D65A0000}"/>
    <cellStyle name="Input 25 2 4 2" xfId="23268" xr:uid="{00000000-0005-0000-0000-0000D75A0000}"/>
    <cellStyle name="Input 25 2 4 3" xfId="23269" xr:uid="{00000000-0005-0000-0000-0000D85A0000}"/>
    <cellStyle name="Input 25 2 4 4" xfId="23270" xr:uid="{00000000-0005-0000-0000-0000D95A0000}"/>
    <cellStyle name="Input 25 2 5" xfId="23271" xr:uid="{00000000-0005-0000-0000-0000DA5A0000}"/>
    <cellStyle name="Input 25 2 5 2" xfId="23272" xr:uid="{00000000-0005-0000-0000-0000DB5A0000}"/>
    <cellStyle name="Input 25 2 5 3" xfId="23273" xr:uid="{00000000-0005-0000-0000-0000DC5A0000}"/>
    <cellStyle name="Input 25 2 5 4" xfId="23274" xr:uid="{00000000-0005-0000-0000-0000DD5A0000}"/>
    <cellStyle name="Input 25 2 6" xfId="23275" xr:uid="{00000000-0005-0000-0000-0000DE5A0000}"/>
    <cellStyle name="Input 25 2 6 2" xfId="23276" xr:uid="{00000000-0005-0000-0000-0000DF5A0000}"/>
    <cellStyle name="Input 25 2 6 3" xfId="23277" xr:uid="{00000000-0005-0000-0000-0000E05A0000}"/>
    <cellStyle name="Input 25 2 6 4" xfId="23278" xr:uid="{00000000-0005-0000-0000-0000E15A0000}"/>
    <cellStyle name="Input 25 2 7" xfId="23279" xr:uid="{00000000-0005-0000-0000-0000E25A0000}"/>
    <cellStyle name="Input 25 2 7 2" xfId="23280" xr:uid="{00000000-0005-0000-0000-0000E35A0000}"/>
    <cellStyle name="Input 25 2 7 3" xfId="23281" xr:uid="{00000000-0005-0000-0000-0000E45A0000}"/>
    <cellStyle name="Input 25 2 7 4" xfId="23282" xr:uid="{00000000-0005-0000-0000-0000E55A0000}"/>
    <cellStyle name="Input 25 2 8" xfId="23283" xr:uid="{00000000-0005-0000-0000-0000E65A0000}"/>
    <cellStyle name="Input 25 2 8 2" xfId="23284" xr:uid="{00000000-0005-0000-0000-0000E75A0000}"/>
    <cellStyle name="Input 25 2 8 3" xfId="23285" xr:uid="{00000000-0005-0000-0000-0000E85A0000}"/>
    <cellStyle name="Input 25 2 8 4" xfId="23286" xr:uid="{00000000-0005-0000-0000-0000E95A0000}"/>
    <cellStyle name="Input 25 2 9" xfId="23287" xr:uid="{00000000-0005-0000-0000-0000EA5A0000}"/>
    <cellStyle name="Input 25 3" xfId="23288" xr:uid="{00000000-0005-0000-0000-0000EB5A0000}"/>
    <cellStyle name="Input 25 3 10" xfId="23289" xr:uid="{00000000-0005-0000-0000-0000EC5A0000}"/>
    <cellStyle name="Input 25 3 2" xfId="23290" xr:uid="{00000000-0005-0000-0000-0000ED5A0000}"/>
    <cellStyle name="Input 25 3 2 2" xfId="23291" xr:uid="{00000000-0005-0000-0000-0000EE5A0000}"/>
    <cellStyle name="Input 25 3 2 3" xfId="23292" xr:uid="{00000000-0005-0000-0000-0000EF5A0000}"/>
    <cellStyle name="Input 25 3 2 4" xfId="23293" xr:uid="{00000000-0005-0000-0000-0000F05A0000}"/>
    <cellStyle name="Input 25 3 3" xfId="23294" xr:uid="{00000000-0005-0000-0000-0000F15A0000}"/>
    <cellStyle name="Input 25 3 3 2" xfId="23295" xr:uid="{00000000-0005-0000-0000-0000F25A0000}"/>
    <cellStyle name="Input 25 3 3 3" xfId="23296" xr:uid="{00000000-0005-0000-0000-0000F35A0000}"/>
    <cellStyle name="Input 25 3 3 4" xfId="23297" xr:uid="{00000000-0005-0000-0000-0000F45A0000}"/>
    <cellStyle name="Input 25 3 4" xfId="23298" xr:uid="{00000000-0005-0000-0000-0000F55A0000}"/>
    <cellStyle name="Input 25 3 4 2" xfId="23299" xr:uid="{00000000-0005-0000-0000-0000F65A0000}"/>
    <cellStyle name="Input 25 3 4 3" xfId="23300" xr:uid="{00000000-0005-0000-0000-0000F75A0000}"/>
    <cellStyle name="Input 25 3 4 4" xfId="23301" xr:uid="{00000000-0005-0000-0000-0000F85A0000}"/>
    <cellStyle name="Input 25 3 5" xfId="23302" xr:uid="{00000000-0005-0000-0000-0000F95A0000}"/>
    <cellStyle name="Input 25 3 5 2" xfId="23303" xr:uid="{00000000-0005-0000-0000-0000FA5A0000}"/>
    <cellStyle name="Input 25 3 5 3" xfId="23304" xr:uid="{00000000-0005-0000-0000-0000FB5A0000}"/>
    <cellStyle name="Input 25 3 5 4" xfId="23305" xr:uid="{00000000-0005-0000-0000-0000FC5A0000}"/>
    <cellStyle name="Input 25 3 6" xfId="23306" xr:uid="{00000000-0005-0000-0000-0000FD5A0000}"/>
    <cellStyle name="Input 25 3 6 2" xfId="23307" xr:uid="{00000000-0005-0000-0000-0000FE5A0000}"/>
    <cellStyle name="Input 25 3 6 3" xfId="23308" xr:uid="{00000000-0005-0000-0000-0000FF5A0000}"/>
    <cellStyle name="Input 25 3 6 4" xfId="23309" xr:uid="{00000000-0005-0000-0000-0000005B0000}"/>
    <cellStyle name="Input 25 3 7" xfId="23310" xr:uid="{00000000-0005-0000-0000-0000015B0000}"/>
    <cellStyle name="Input 25 3 7 2" xfId="23311" xr:uid="{00000000-0005-0000-0000-0000025B0000}"/>
    <cellStyle name="Input 25 3 7 3" xfId="23312" xr:uid="{00000000-0005-0000-0000-0000035B0000}"/>
    <cellStyle name="Input 25 3 7 4" xfId="23313" xr:uid="{00000000-0005-0000-0000-0000045B0000}"/>
    <cellStyle name="Input 25 3 8" xfId="23314" xr:uid="{00000000-0005-0000-0000-0000055B0000}"/>
    <cellStyle name="Input 25 3 9" xfId="23315" xr:uid="{00000000-0005-0000-0000-0000065B0000}"/>
    <cellStyle name="Input 25 4" xfId="23316" xr:uid="{00000000-0005-0000-0000-0000075B0000}"/>
    <cellStyle name="Input 25 4 2" xfId="23317" xr:uid="{00000000-0005-0000-0000-0000085B0000}"/>
    <cellStyle name="Input 25 4 2 2" xfId="23318" xr:uid="{00000000-0005-0000-0000-0000095B0000}"/>
    <cellStyle name="Input 25 4 2 3" xfId="23319" xr:uid="{00000000-0005-0000-0000-00000A5B0000}"/>
    <cellStyle name="Input 25 4 2 4" xfId="23320" xr:uid="{00000000-0005-0000-0000-00000B5B0000}"/>
    <cellStyle name="Input 25 4 3" xfId="23321" xr:uid="{00000000-0005-0000-0000-00000C5B0000}"/>
    <cellStyle name="Input 25 4 3 2" xfId="23322" xr:uid="{00000000-0005-0000-0000-00000D5B0000}"/>
    <cellStyle name="Input 25 4 3 3" xfId="23323" xr:uid="{00000000-0005-0000-0000-00000E5B0000}"/>
    <cellStyle name="Input 25 4 3 4" xfId="23324" xr:uid="{00000000-0005-0000-0000-00000F5B0000}"/>
    <cellStyle name="Input 25 4 4" xfId="23325" xr:uid="{00000000-0005-0000-0000-0000105B0000}"/>
    <cellStyle name="Input 25 4 4 2" xfId="23326" xr:uid="{00000000-0005-0000-0000-0000115B0000}"/>
    <cellStyle name="Input 25 4 4 3" xfId="23327" xr:uid="{00000000-0005-0000-0000-0000125B0000}"/>
    <cellStyle name="Input 25 4 4 4" xfId="23328" xr:uid="{00000000-0005-0000-0000-0000135B0000}"/>
    <cellStyle name="Input 25 4 5" xfId="23329" xr:uid="{00000000-0005-0000-0000-0000145B0000}"/>
    <cellStyle name="Input 25 4 5 2" xfId="23330" xr:uid="{00000000-0005-0000-0000-0000155B0000}"/>
    <cellStyle name="Input 25 4 5 3" xfId="23331" xr:uid="{00000000-0005-0000-0000-0000165B0000}"/>
    <cellStyle name="Input 25 4 5 4" xfId="23332" xr:uid="{00000000-0005-0000-0000-0000175B0000}"/>
    <cellStyle name="Input 25 4 6" xfId="23333" xr:uid="{00000000-0005-0000-0000-0000185B0000}"/>
    <cellStyle name="Input 25 4 6 2" xfId="23334" xr:uid="{00000000-0005-0000-0000-0000195B0000}"/>
    <cellStyle name="Input 25 4 6 3" xfId="23335" xr:uid="{00000000-0005-0000-0000-00001A5B0000}"/>
    <cellStyle name="Input 25 4 6 4" xfId="23336" xr:uid="{00000000-0005-0000-0000-00001B5B0000}"/>
    <cellStyle name="Input 25 4 7" xfId="23337" xr:uid="{00000000-0005-0000-0000-00001C5B0000}"/>
    <cellStyle name="Input 25 4 8" xfId="23338" xr:uid="{00000000-0005-0000-0000-00001D5B0000}"/>
    <cellStyle name="Input 25 4 9" xfId="23339" xr:uid="{00000000-0005-0000-0000-00001E5B0000}"/>
    <cellStyle name="Input 25 5" xfId="23340" xr:uid="{00000000-0005-0000-0000-00001F5B0000}"/>
    <cellStyle name="Input 25 5 2" xfId="23341" xr:uid="{00000000-0005-0000-0000-0000205B0000}"/>
    <cellStyle name="Input 25 5 2 2" xfId="23342" xr:uid="{00000000-0005-0000-0000-0000215B0000}"/>
    <cellStyle name="Input 25 5 2 3" xfId="23343" xr:uid="{00000000-0005-0000-0000-0000225B0000}"/>
    <cellStyle name="Input 25 5 2 4" xfId="23344" xr:uid="{00000000-0005-0000-0000-0000235B0000}"/>
    <cellStyle name="Input 25 5 3" xfId="23345" xr:uid="{00000000-0005-0000-0000-0000245B0000}"/>
    <cellStyle name="Input 25 5 3 2" xfId="23346" xr:uid="{00000000-0005-0000-0000-0000255B0000}"/>
    <cellStyle name="Input 25 5 3 3" xfId="23347" xr:uid="{00000000-0005-0000-0000-0000265B0000}"/>
    <cellStyle name="Input 25 5 3 4" xfId="23348" xr:uid="{00000000-0005-0000-0000-0000275B0000}"/>
    <cellStyle name="Input 25 5 4" xfId="23349" xr:uid="{00000000-0005-0000-0000-0000285B0000}"/>
    <cellStyle name="Input 25 5 4 2" xfId="23350" xr:uid="{00000000-0005-0000-0000-0000295B0000}"/>
    <cellStyle name="Input 25 5 4 3" xfId="23351" xr:uid="{00000000-0005-0000-0000-00002A5B0000}"/>
    <cellStyle name="Input 25 5 4 4" xfId="23352" xr:uid="{00000000-0005-0000-0000-00002B5B0000}"/>
    <cellStyle name="Input 25 5 5" xfId="23353" xr:uid="{00000000-0005-0000-0000-00002C5B0000}"/>
    <cellStyle name="Input 25 5 5 2" xfId="23354" xr:uid="{00000000-0005-0000-0000-00002D5B0000}"/>
    <cellStyle name="Input 25 5 5 3" xfId="23355" xr:uid="{00000000-0005-0000-0000-00002E5B0000}"/>
    <cellStyle name="Input 25 5 5 4" xfId="23356" xr:uid="{00000000-0005-0000-0000-00002F5B0000}"/>
    <cellStyle name="Input 25 5 6" xfId="23357" xr:uid="{00000000-0005-0000-0000-0000305B0000}"/>
    <cellStyle name="Input 25 5 6 2" xfId="23358" xr:uid="{00000000-0005-0000-0000-0000315B0000}"/>
    <cellStyle name="Input 25 5 6 3" xfId="23359" xr:uid="{00000000-0005-0000-0000-0000325B0000}"/>
    <cellStyle name="Input 25 5 6 4" xfId="23360" xr:uid="{00000000-0005-0000-0000-0000335B0000}"/>
    <cellStyle name="Input 25 5 7" xfId="23361" xr:uid="{00000000-0005-0000-0000-0000345B0000}"/>
    <cellStyle name="Input 25 5 8" xfId="23362" xr:uid="{00000000-0005-0000-0000-0000355B0000}"/>
    <cellStyle name="Input 25 5 9" xfId="23363" xr:uid="{00000000-0005-0000-0000-0000365B0000}"/>
    <cellStyle name="Input 25 6" xfId="23364" xr:uid="{00000000-0005-0000-0000-0000375B0000}"/>
    <cellStyle name="Input 25 6 2" xfId="23365" xr:uid="{00000000-0005-0000-0000-0000385B0000}"/>
    <cellStyle name="Input 25 6 2 2" xfId="23366" xr:uid="{00000000-0005-0000-0000-0000395B0000}"/>
    <cellStyle name="Input 25 6 2 3" xfId="23367" xr:uid="{00000000-0005-0000-0000-00003A5B0000}"/>
    <cellStyle name="Input 25 6 2 4" xfId="23368" xr:uid="{00000000-0005-0000-0000-00003B5B0000}"/>
    <cellStyle name="Input 25 6 3" xfId="23369" xr:uid="{00000000-0005-0000-0000-00003C5B0000}"/>
    <cellStyle name="Input 25 6 3 2" xfId="23370" xr:uid="{00000000-0005-0000-0000-00003D5B0000}"/>
    <cellStyle name="Input 25 6 3 3" xfId="23371" xr:uid="{00000000-0005-0000-0000-00003E5B0000}"/>
    <cellStyle name="Input 25 6 3 4" xfId="23372" xr:uid="{00000000-0005-0000-0000-00003F5B0000}"/>
    <cellStyle name="Input 25 6 4" xfId="23373" xr:uid="{00000000-0005-0000-0000-0000405B0000}"/>
    <cellStyle name="Input 25 6 4 2" xfId="23374" xr:uid="{00000000-0005-0000-0000-0000415B0000}"/>
    <cellStyle name="Input 25 6 4 3" xfId="23375" xr:uid="{00000000-0005-0000-0000-0000425B0000}"/>
    <cellStyle name="Input 25 6 4 4" xfId="23376" xr:uid="{00000000-0005-0000-0000-0000435B0000}"/>
    <cellStyle name="Input 25 6 5" xfId="23377" xr:uid="{00000000-0005-0000-0000-0000445B0000}"/>
    <cellStyle name="Input 25 6 5 2" xfId="23378" xr:uid="{00000000-0005-0000-0000-0000455B0000}"/>
    <cellStyle name="Input 25 6 5 3" xfId="23379" xr:uid="{00000000-0005-0000-0000-0000465B0000}"/>
    <cellStyle name="Input 25 6 5 4" xfId="23380" xr:uid="{00000000-0005-0000-0000-0000475B0000}"/>
    <cellStyle name="Input 25 6 6" xfId="23381" xr:uid="{00000000-0005-0000-0000-0000485B0000}"/>
    <cellStyle name="Input 25 6 6 2" xfId="23382" xr:uid="{00000000-0005-0000-0000-0000495B0000}"/>
    <cellStyle name="Input 25 6 6 3" xfId="23383" xr:uid="{00000000-0005-0000-0000-00004A5B0000}"/>
    <cellStyle name="Input 25 6 6 4" xfId="23384" xr:uid="{00000000-0005-0000-0000-00004B5B0000}"/>
    <cellStyle name="Input 25 6 7" xfId="23385" xr:uid="{00000000-0005-0000-0000-00004C5B0000}"/>
    <cellStyle name="Input 25 6 8" xfId="23386" xr:uid="{00000000-0005-0000-0000-00004D5B0000}"/>
    <cellStyle name="Input 25 6 9" xfId="23387" xr:uid="{00000000-0005-0000-0000-00004E5B0000}"/>
    <cellStyle name="Input 25 7" xfId="23388" xr:uid="{00000000-0005-0000-0000-00004F5B0000}"/>
    <cellStyle name="Input 25 7 10" xfId="23389" xr:uid="{00000000-0005-0000-0000-0000505B0000}"/>
    <cellStyle name="Input 25 7 2" xfId="23390" xr:uid="{00000000-0005-0000-0000-0000515B0000}"/>
    <cellStyle name="Input 25 7 2 2" xfId="23391" xr:uid="{00000000-0005-0000-0000-0000525B0000}"/>
    <cellStyle name="Input 25 7 2 3" xfId="23392" xr:uid="{00000000-0005-0000-0000-0000535B0000}"/>
    <cellStyle name="Input 25 7 2 4" xfId="23393" xr:uid="{00000000-0005-0000-0000-0000545B0000}"/>
    <cellStyle name="Input 25 7 3" xfId="23394" xr:uid="{00000000-0005-0000-0000-0000555B0000}"/>
    <cellStyle name="Input 25 7 3 2" xfId="23395" xr:uid="{00000000-0005-0000-0000-0000565B0000}"/>
    <cellStyle name="Input 25 7 3 3" xfId="23396" xr:uid="{00000000-0005-0000-0000-0000575B0000}"/>
    <cellStyle name="Input 25 7 3 4" xfId="23397" xr:uid="{00000000-0005-0000-0000-0000585B0000}"/>
    <cellStyle name="Input 25 7 4" xfId="23398" xr:uid="{00000000-0005-0000-0000-0000595B0000}"/>
    <cellStyle name="Input 25 7 4 2" xfId="23399" xr:uid="{00000000-0005-0000-0000-00005A5B0000}"/>
    <cellStyle name="Input 25 7 4 3" xfId="23400" xr:uid="{00000000-0005-0000-0000-00005B5B0000}"/>
    <cellStyle name="Input 25 7 4 4" xfId="23401" xr:uid="{00000000-0005-0000-0000-00005C5B0000}"/>
    <cellStyle name="Input 25 7 5" xfId="23402" xr:uid="{00000000-0005-0000-0000-00005D5B0000}"/>
    <cellStyle name="Input 25 7 5 2" xfId="23403" xr:uid="{00000000-0005-0000-0000-00005E5B0000}"/>
    <cellStyle name="Input 25 7 5 3" xfId="23404" xr:uid="{00000000-0005-0000-0000-00005F5B0000}"/>
    <cellStyle name="Input 25 7 5 4" xfId="23405" xr:uid="{00000000-0005-0000-0000-0000605B0000}"/>
    <cellStyle name="Input 25 7 6" xfId="23406" xr:uid="{00000000-0005-0000-0000-0000615B0000}"/>
    <cellStyle name="Input 25 7 6 2" xfId="23407" xr:uid="{00000000-0005-0000-0000-0000625B0000}"/>
    <cellStyle name="Input 25 7 6 3" xfId="23408" xr:uid="{00000000-0005-0000-0000-0000635B0000}"/>
    <cellStyle name="Input 25 7 6 4" xfId="23409" xr:uid="{00000000-0005-0000-0000-0000645B0000}"/>
    <cellStyle name="Input 25 7 7" xfId="23410" xr:uid="{00000000-0005-0000-0000-0000655B0000}"/>
    <cellStyle name="Input 25 7 7 2" xfId="23411" xr:uid="{00000000-0005-0000-0000-0000665B0000}"/>
    <cellStyle name="Input 25 7 7 3" xfId="23412" xr:uid="{00000000-0005-0000-0000-0000675B0000}"/>
    <cellStyle name="Input 25 7 7 4" xfId="23413" xr:uid="{00000000-0005-0000-0000-0000685B0000}"/>
    <cellStyle name="Input 25 7 8" xfId="23414" xr:uid="{00000000-0005-0000-0000-0000695B0000}"/>
    <cellStyle name="Input 25 7 9" xfId="23415" xr:uid="{00000000-0005-0000-0000-00006A5B0000}"/>
    <cellStyle name="Input 25 8" xfId="23416" xr:uid="{00000000-0005-0000-0000-00006B5B0000}"/>
    <cellStyle name="Input 25 8 2" xfId="23417" xr:uid="{00000000-0005-0000-0000-00006C5B0000}"/>
    <cellStyle name="Input 25 8 3" xfId="23418" xr:uid="{00000000-0005-0000-0000-00006D5B0000}"/>
    <cellStyle name="Input 25 8 4" xfId="23419" xr:uid="{00000000-0005-0000-0000-00006E5B0000}"/>
    <cellStyle name="Input 25 9" xfId="23420" xr:uid="{00000000-0005-0000-0000-00006F5B0000}"/>
    <cellStyle name="Input 25 9 2" xfId="23421" xr:uid="{00000000-0005-0000-0000-0000705B0000}"/>
    <cellStyle name="Input 25 9 3" xfId="23422" xr:uid="{00000000-0005-0000-0000-0000715B0000}"/>
    <cellStyle name="Input 25 9 4" xfId="23423" xr:uid="{00000000-0005-0000-0000-0000725B0000}"/>
    <cellStyle name="Input 26" xfId="23424" xr:uid="{00000000-0005-0000-0000-0000735B0000}"/>
    <cellStyle name="Input 26 10" xfId="23425" xr:uid="{00000000-0005-0000-0000-0000745B0000}"/>
    <cellStyle name="Input 26 10 2" xfId="23426" xr:uid="{00000000-0005-0000-0000-0000755B0000}"/>
    <cellStyle name="Input 26 10 3" xfId="23427" xr:uid="{00000000-0005-0000-0000-0000765B0000}"/>
    <cellStyle name="Input 26 10 4" xfId="23428" xr:uid="{00000000-0005-0000-0000-0000775B0000}"/>
    <cellStyle name="Input 26 11" xfId="23429" xr:uid="{00000000-0005-0000-0000-0000785B0000}"/>
    <cellStyle name="Input 26 11 2" xfId="23430" xr:uid="{00000000-0005-0000-0000-0000795B0000}"/>
    <cellStyle name="Input 26 11 3" xfId="23431" xr:uid="{00000000-0005-0000-0000-00007A5B0000}"/>
    <cellStyle name="Input 26 11 4" xfId="23432" xr:uid="{00000000-0005-0000-0000-00007B5B0000}"/>
    <cellStyle name="Input 26 12" xfId="23433" xr:uid="{00000000-0005-0000-0000-00007C5B0000}"/>
    <cellStyle name="Input 26 13" xfId="23434" xr:uid="{00000000-0005-0000-0000-00007D5B0000}"/>
    <cellStyle name="Input 26 14" xfId="23435" xr:uid="{00000000-0005-0000-0000-00007E5B0000}"/>
    <cellStyle name="Input 26 2" xfId="23436" xr:uid="{00000000-0005-0000-0000-00007F5B0000}"/>
    <cellStyle name="Input 26 2 10" xfId="23437" xr:uid="{00000000-0005-0000-0000-0000805B0000}"/>
    <cellStyle name="Input 26 2 11" xfId="23438" xr:uid="{00000000-0005-0000-0000-0000815B0000}"/>
    <cellStyle name="Input 26 2 2" xfId="23439" xr:uid="{00000000-0005-0000-0000-0000825B0000}"/>
    <cellStyle name="Input 26 2 2 2" xfId="23440" xr:uid="{00000000-0005-0000-0000-0000835B0000}"/>
    <cellStyle name="Input 26 2 2 3" xfId="23441" xr:uid="{00000000-0005-0000-0000-0000845B0000}"/>
    <cellStyle name="Input 26 2 2 4" xfId="23442" xr:uid="{00000000-0005-0000-0000-0000855B0000}"/>
    <cellStyle name="Input 26 2 3" xfId="23443" xr:uid="{00000000-0005-0000-0000-0000865B0000}"/>
    <cellStyle name="Input 26 2 3 2" xfId="23444" xr:uid="{00000000-0005-0000-0000-0000875B0000}"/>
    <cellStyle name="Input 26 2 3 3" xfId="23445" xr:uid="{00000000-0005-0000-0000-0000885B0000}"/>
    <cellStyle name="Input 26 2 3 4" xfId="23446" xr:uid="{00000000-0005-0000-0000-0000895B0000}"/>
    <cellStyle name="Input 26 2 4" xfId="23447" xr:uid="{00000000-0005-0000-0000-00008A5B0000}"/>
    <cellStyle name="Input 26 2 4 2" xfId="23448" xr:uid="{00000000-0005-0000-0000-00008B5B0000}"/>
    <cellStyle name="Input 26 2 4 3" xfId="23449" xr:uid="{00000000-0005-0000-0000-00008C5B0000}"/>
    <cellStyle name="Input 26 2 4 4" xfId="23450" xr:uid="{00000000-0005-0000-0000-00008D5B0000}"/>
    <cellStyle name="Input 26 2 5" xfId="23451" xr:uid="{00000000-0005-0000-0000-00008E5B0000}"/>
    <cellStyle name="Input 26 2 5 2" xfId="23452" xr:uid="{00000000-0005-0000-0000-00008F5B0000}"/>
    <cellStyle name="Input 26 2 5 3" xfId="23453" xr:uid="{00000000-0005-0000-0000-0000905B0000}"/>
    <cellStyle name="Input 26 2 5 4" xfId="23454" xr:uid="{00000000-0005-0000-0000-0000915B0000}"/>
    <cellStyle name="Input 26 2 6" xfId="23455" xr:uid="{00000000-0005-0000-0000-0000925B0000}"/>
    <cellStyle name="Input 26 2 6 2" xfId="23456" xr:uid="{00000000-0005-0000-0000-0000935B0000}"/>
    <cellStyle name="Input 26 2 6 3" xfId="23457" xr:uid="{00000000-0005-0000-0000-0000945B0000}"/>
    <cellStyle name="Input 26 2 6 4" xfId="23458" xr:uid="{00000000-0005-0000-0000-0000955B0000}"/>
    <cellStyle name="Input 26 2 7" xfId="23459" xr:uid="{00000000-0005-0000-0000-0000965B0000}"/>
    <cellStyle name="Input 26 2 7 2" xfId="23460" xr:uid="{00000000-0005-0000-0000-0000975B0000}"/>
    <cellStyle name="Input 26 2 7 3" xfId="23461" xr:uid="{00000000-0005-0000-0000-0000985B0000}"/>
    <cellStyle name="Input 26 2 7 4" xfId="23462" xr:uid="{00000000-0005-0000-0000-0000995B0000}"/>
    <cellStyle name="Input 26 2 8" xfId="23463" xr:uid="{00000000-0005-0000-0000-00009A5B0000}"/>
    <cellStyle name="Input 26 2 8 2" xfId="23464" xr:uid="{00000000-0005-0000-0000-00009B5B0000}"/>
    <cellStyle name="Input 26 2 8 3" xfId="23465" xr:uid="{00000000-0005-0000-0000-00009C5B0000}"/>
    <cellStyle name="Input 26 2 8 4" xfId="23466" xr:uid="{00000000-0005-0000-0000-00009D5B0000}"/>
    <cellStyle name="Input 26 2 9" xfId="23467" xr:uid="{00000000-0005-0000-0000-00009E5B0000}"/>
    <cellStyle name="Input 26 3" xfId="23468" xr:uid="{00000000-0005-0000-0000-00009F5B0000}"/>
    <cellStyle name="Input 26 3 10" xfId="23469" xr:uid="{00000000-0005-0000-0000-0000A05B0000}"/>
    <cellStyle name="Input 26 3 2" xfId="23470" xr:uid="{00000000-0005-0000-0000-0000A15B0000}"/>
    <cellStyle name="Input 26 3 2 2" xfId="23471" xr:uid="{00000000-0005-0000-0000-0000A25B0000}"/>
    <cellStyle name="Input 26 3 2 3" xfId="23472" xr:uid="{00000000-0005-0000-0000-0000A35B0000}"/>
    <cellStyle name="Input 26 3 2 4" xfId="23473" xr:uid="{00000000-0005-0000-0000-0000A45B0000}"/>
    <cellStyle name="Input 26 3 3" xfId="23474" xr:uid="{00000000-0005-0000-0000-0000A55B0000}"/>
    <cellStyle name="Input 26 3 3 2" xfId="23475" xr:uid="{00000000-0005-0000-0000-0000A65B0000}"/>
    <cellStyle name="Input 26 3 3 3" xfId="23476" xr:uid="{00000000-0005-0000-0000-0000A75B0000}"/>
    <cellStyle name="Input 26 3 3 4" xfId="23477" xr:uid="{00000000-0005-0000-0000-0000A85B0000}"/>
    <cellStyle name="Input 26 3 4" xfId="23478" xr:uid="{00000000-0005-0000-0000-0000A95B0000}"/>
    <cellStyle name="Input 26 3 4 2" xfId="23479" xr:uid="{00000000-0005-0000-0000-0000AA5B0000}"/>
    <cellStyle name="Input 26 3 4 3" xfId="23480" xr:uid="{00000000-0005-0000-0000-0000AB5B0000}"/>
    <cellStyle name="Input 26 3 4 4" xfId="23481" xr:uid="{00000000-0005-0000-0000-0000AC5B0000}"/>
    <cellStyle name="Input 26 3 5" xfId="23482" xr:uid="{00000000-0005-0000-0000-0000AD5B0000}"/>
    <cellStyle name="Input 26 3 5 2" xfId="23483" xr:uid="{00000000-0005-0000-0000-0000AE5B0000}"/>
    <cellStyle name="Input 26 3 5 3" xfId="23484" xr:uid="{00000000-0005-0000-0000-0000AF5B0000}"/>
    <cellStyle name="Input 26 3 5 4" xfId="23485" xr:uid="{00000000-0005-0000-0000-0000B05B0000}"/>
    <cellStyle name="Input 26 3 6" xfId="23486" xr:uid="{00000000-0005-0000-0000-0000B15B0000}"/>
    <cellStyle name="Input 26 3 6 2" xfId="23487" xr:uid="{00000000-0005-0000-0000-0000B25B0000}"/>
    <cellStyle name="Input 26 3 6 3" xfId="23488" xr:uid="{00000000-0005-0000-0000-0000B35B0000}"/>
    <cellStyle name="Input 26 3 6 4" xfId="23489" xr:uid="{00000000-0005-0000-0000-0000B45B0000}"/>
    <cellStyle name="Input 26 3 7" xfId="23490" xr:uid="{00000000-0005-0000-0000-0000B55B0000}"/>
    <cellStyle name="Input 26 3 7 2" xfId="23491" xr:uid="{00000000-0005-0000-0000-0000B65B0000}"/>
    <cellStyle name="Input 26 3 7 3" xfId="23492" xr:uid="{00000000-0005-0000-0000-0000B75B0000}"/>
    <cellStyle name="Input 26 3 7 4" xfId="23493" xr:uid="{00000000-0005-0000-0000-0000B85B0000}"/>
    <cellStyle name="Input 26 3 8" xfId="23494" xr:uid="{00000000-0005-0000-0000-0000B95B0000}"/>
    <cellStyle name="Input 26 3 9" xfId="23495" xr:uid="{00000000-0005-0000-0000-0000BA5B0000}"/>
    <cellStyle name="Input 26 4" xfId="23496" xr:uid="{00000000-0005-0000-0000-0000BB5B0000}"/>
    <cellStyle name="Input 26 4 2" xfId="23497" xr:uid="{00000000-0005-0000-0000-0000BC5B0000}"/>
    <cellStyle name="Input 26 4 2 2" xfId="23498" xr:uid="{00000000-0005-0000-0000-0000BD5B0000}"/>
    <cellStyle name="Input 26 4 2 3" xfId="23499" xr:uid="{00000000-0005-0000-0000-0000BE5B0000}"/>
    <cellStyle name="Input 26 4 2 4" xfId="23500" xr:uid="{00000000-0005-0000-0000-0000BF5B0000}"/>
    <cellStyle name="Input 26 4 3" xfId="23501" xr:uid="{00000000-0005-0000-0000-0000C05B0000}"/>
    <cellStyle name="Input 26 4 3 2" xfId="23502" xr:uid="{00000000-0005-0000-0000-0000C15B0000}"/>
    <cellStyle name="Input 26 4 3 3" xfId="23503" xr:uid="{00000000-0005-0000-0000-0000C25B0000}"/>
    <cellStyle name="Input 26 4 3 4" xfId="23504" xr:uid="{00000000-0005-0000-0000-0000C35B0000}"/>
    <cellStyle name="Input 26 4 4" xfId="23505" xr:uid="{00000000-0005-0000-0000-0000C45B0000}"/>
    <cellStyle name="Input 26 4 4 2" xfId="23506" xr:uid="{00000000-0005-0000-0000-0000C55B0000}"/>
    <cellStyle name="Input 26 4 4 3" xfId="23507" xr:uid="{00000000-0005-0000-0000-0000C65B0000}"/>
    <cellStyle name="Input 26 4 4 4" xfId="23508" xr:uid="{00000000-0005-0000-0000-0000C75B0000}"/>
    <cellStyle name="Input 26 4 5" xfId="23509" xr:uid="{00000000-0005-0000-0000-0000C85B0000}"/>
    <cellStyle name="Input 26 4 5 2" xfId="23510" xr:uid="{00000000-0005-0000-0000-0000C95B0000}"/>
    <cellStyle name="Input 26 4 5 3" xfId="23511" xr:uid="{00000000-0005-0000-0000-0000CA5B0000}"/>
    <cellStyle name="Input 26 4 5 4" xfId="23512" xr:uid="{00000000-0005-0000-0000-0000CB5B0000}"/>
    <cellStyle name="Input 26 4 6" xfId="23513" xr:uid="{00000000-0005-0000-0000-0000CC5B0000}"/>
    <cellStyle name="Input 26 4 6 2" xfId="23514" xr:uid="{00000000-0005-0000-0000-0000CD5B0000}"/>
    <cellStyle name="Input 26 4 6 3" xfId="23515" xr:uid="{00000000-0005-0000-0000-0000CE5B0000}"/>
    <cellStyle name="Input 26 4 6 4" xfId="23516" xr:uid="{00000000-0005-0000-0000-0000CF5B0000}"/>
    <cellStyle name="Input 26 4 7" xfId="23517" xr:uid="{00000000-0005-0000-0000-0000D05B0000}"/>
    <cellStyle name="Input 26 4 8" xfId="23518" xr:uid="{00000000-0005-0000-0000-0000D15B0000}"/>
    <cellStyle name="Input 26 4 9" xfId="23519" xr:uid="{00000000-0005-0000-0000-0000D25B0000}"/>
    <cellStyle name="Input 26 5" xfId="23520" xr:uid="{00000000-0005-0000-0000-0000D35B0000}"/>
    <cellStyle name="Input 26 5 2" xfId="23521" xr:uid="{00000000-0005-0000-0000-0000D45B0000}"/>
    <cellStyle name="Input 26 5 2 2" xfId="23522" xr:uid="{00000000-0005-0000-0000-0000D55B0000}"/>
    <cellStyle name="Input 26 5 2 3" xfId="23523" xr:uid="{00000000-0005-0000-0000-0000D65B0000}"/>
    <cellStyle name="Input 26 5 2 4" xfId="23524" xr:uid="{00000000-0005-0000-0000-0000D75B0000}"/>
    <cellStyle name="Input 26 5 3" xfId="23525" xr:uid="{00000000-0005-0000-0000-0000D85B0000}"/>
    <cellStyle name="Input 26 5 3 2" xfId="23526" xr:uid="{00000000-0005-0000-0000-0000D95B0000}"/>
    <cellStyle name="Input 26 5 3 3" xfId="23527" xr:uid="{00000000-0005-0000-0000-0000DA5B0000}"/>
    <cellStyle name="Input 26 5 3 4" xfId="23528" xr:uid="{00000000-0005-0000-0000-0000DB5B0000}"/>
    <cellStyle name="Input 26 5 4" xfId="23529" xr:uid="{00000000-0005-0000-0000-0000DC5B0000}"/>
    <cellStyle name="Input 26 5 4 2" xfId="23530" xr:uid="{00000000-0005-0000-0000-0000DD5B0000}"/>
    <cellStyle name="Input 26 5 4 3" xfId="23531" xr:uid="{00000000-0005-0000-0000-0000DE5B0000}"/>
    <cellStyle name="Input 26 5 4 4" xfId="23532" xr:uid="{00000000-0005-0000-0000-0000DF5B0000}"/>
    <cellStyle name="Input 26 5 5" xfId="23533" xr:uid="{00000000-0005-0000-0000-0000E05B0000}"/>
    <cellStyle name="Input 26 5 5 2" xfId="23534" xr:uid="{00000000-0005-0000-0000-0000E15B0000}"/>
    <cellStyle name="Input 26 5 5 3" xfId="23535" xr:uid="{00000000-0005-0000-0000-0000E25B0000}"/>
    <cellStyle name="Input 26 5 5 4" xfId="23536" xr:uid="{00000000-0005-0000-0000-0000E35B0000}"/>
    <cellStyle name="Input 26 5 6" xfId="23537" xr:uid="{00000000-0005-0000-0000-0000E45B0000}"/>
    <cellStyle name="Input 26 5 6 2" xfId="23538" xr:uid="{00000000-0005-0000-0000-0000E55B0000}"/>
    <cellStyle name="Input 26 5 6 3" xfId="23539" xr:uid="{00000000-0005-0000-0000-0000E65B0000}"/>
    <cellStyle name="Input 26 5 6 4" xfId="23540" xr:uid="{00000000-0005-0000-0000-0000E75B0000}"/>
    <cellStyle name="Input 26 5 7" xfId="23541" xr:uid="{00000000-0005-0000-0000-0000E85B0000}"/>
    <cellStyle name="Input 26 5 8" xfId="23542" xr:uid="{00000000-0005-0000-0000-0000E95B0000}"/>
    <cellStyle name="Input 26 5 9" xfId="23543" xr:uid="{00000000-0005-0000-0000-0000EA5B0000}"/>
    <cellStyle name="Input 26 6" xfId="23544" xr:uid="{00000000-0005-0000-0000-0000EB5B0000}"/>
    <cellStyle name="Input 26 6 2" xfId="23545" xr:uid="{00000000-0005-0000-0000-0000EC5B0000}"/>
    <cellStyle name="Input 26 6 2 2" xfId="23546" xr:uid="{00000000-0005-0000-0000-0000ED5B0000}"/>
    <cellStyle name="Input 26 6 2 3" xfId="23547" xr:uid="{00000000-0005-0000-0000-0000EE5B0000}"/>
    <cellStyle name="Input 26 6 2 4" xfId="23548" xr:uid="{00000000-0005-0000-0000-0000EF5B0000}"/>
    <cellStyle name="Input 26 6 3" xfId="23549" xr:uid="{00000000-0005-0000-0000-0000F05B0000}"/>
    <cellStyle name="Input 26 6 3 2" xfId="23550" xr:uid="{00000000-0005-0000-0000-0000F15B0000}"/>
    <cellStyle name="Input 26 6 3 3" xfId="23551" xr:uid="{00000000-0005-0000-0000-0000F25B0000}"/>
    <cellStyle name="Input 26 6 3 4" xfId="23552" xr:uid="{00000000-0005-0000-0000-0000F35B0000}"/>
    <cellStyle name="Input 26 6 4" xfId="23553" xr:uid="{00000000-0005-0000-0000-0000F45B0000}"/>
    <cellStyle name="Input 26 6 4 2" xfId="23554" xr:uid="{00000000-0005-0000-0000-0000F55B0000}"/>
    <cellStyle name="Input 26 6 4 3" xfId="23555" xr:uid="{00000000-0005-0000-0000-0000F65B0000}"/>
    <cellStyle name="Input 26 6 4 4" xfId="23556" xr:uid="{00000000-0005-0000-0000-0000F75B0000}"/>
    <cellStyle name="Input 26 6 5" xfId="23557" xr:uid="{00000000-0005-0000-0000-0000F85B0000}"/>
    <cellStyle name="Input 26 6 5 2" xfId="23558" xr:uid="{00000000-0005-0000-0000-0000F95B0000}"/>
    <cellStyle name="Input 26 6 5 3" xfId="23559" xr:uid="{00000000-0005-0000-0000-0000FA5B0000}"/>
    <cellStyle name="Input 26 6 5 4" xfId="23560" xr:uid="{00000000-0005-0000-0000-0000FB5B0000}"/>
    <cellStyle name="Input 26 6 6" xfId="23561" xr:uid="{00000000-0005-0000-0000-0000FC5B0000}"/>
    <cellStyle name="Input 26 6 6 2" xfId="23562" xr:uid="{00000000-0005-0000-0000-0000FD5B0000}"/>
    <cellStyle name="Input 26 6 6 3" xfId="23563" xr:uid="{00000000-0005-0000-0000-0000FE5B0000}"/>
    <cellStyle name="Input 26 6 6 4" xfId="23564" xr:uid="{00000000-0005-0000-0000-0000FF5B0000}"/>
    <cellStyle name="Input 26 6 7" xfId="23565" xr:uid="{00000000-0005-0000-0000-0000005C0000}"/>
    <cellStyle name="Input 26 6 8" xfId="23566" xr:uid="{00000000-0005-0000-0000-0000015C0000}"/>
    <cellStyle name="Input 26 6 9" xfId="23567" xr:uid="{00000000-0005-0000-0000-0000025C0000}"/>
    <cellStyle name="Input 26 7" xfId="23568" xr:uid="{00000000-0005-0000-0000-0000035C0000}"/>
    <cellStyle name="Input 26 7 10" xfId="23569" xr:uid="{00000000-0005-0000-0000-0000045C0000}"/>
    <cellStyle name="Input 26 7 2" xfId="23570" xr:uid="{00000000-0005-0000-0000-0000055C0000}"/>
    <cellStyle name="Input 26 7 2 2" xfId="23571" xr:uid="{00000000-0005-0000-0000-0000065C0000}"/>
    <cellStyle name="Input 26 7 2 3" xfId="23572" xr:uid="{00000000-0005-0000-0000-0000075C0000}"/>
    <cellStyle name="Input 26 7 2 4" xfId="23573" xr:uid="{00000000-0005-0000-0000-0000085C0000}"/>
    <cellStyle name="Input 26 7 3" xfId="23574" xr:uid="{00000000-0005-0000-0000-0000095C0000}"/>
    <cellStyle name="Input 26 7 3 2" xfId="23575" xr:uid="{00000000-0005-0000-0000-00000A5C0000}"/>
    <cellStyle name="Input 26 7 3 3" xfId="23576" xr:uid="{00000000-0005-0000-0000-00000B5C0000}"/>
    <cellStyle name="Input 26 7 3 4" xfId="23577" xr:uid="{00000000-0005-0000-0000-00000C5C0000}"/>
    <cellStyle name="Input 26 7 4" xfId="23578" xr:uid="{00000000-0005-0000-0000-00000D5C0000}"/>
    <cellStyle name="Input 26 7 4 2" xfId="23579" xr:uid="{00000000-0005-0000-0000-00000E5C0000}"/>
    <cellStyle name="Input 26 7 4 3" xfId="23580" xr:uid="{00000000-0005-0000-0000-00000F5C0000}"/>
    <cellStyle name="Input 26 7 4 4" xfId="23581" xr:uid="{00000000-0005-0000-0000-0000105C0000}"/>
    <cellStyle name="Input 26 7 5" xfId="23582" xr:uid="{00000000-0005-0000-0000-0000115C0000}"/>
    <cellStyle name="Input 26 7 5 2" xfId="23583" xr:uid="{00000000-0005-0000-0000-0000125C0000}"/>
    <cellStyle name="Input 26 7 5 3" xfId="23584" xr:uid="{00000000-0005-0000-0000-0000135C0000}"/>
    <cellStyle name="Input 26 7 5 4" xfId="23585" xr:uid="{00000000-0005-0000-0000-0000145C0000}"/>
    <cellStyle name="Input 26 7 6" xfId="23586" xr:uid="{00000000-0005-0000-0000-0000155C0000}"/>
    <cellStyle name="Input 26 7 6 2" xfId="23587" xr:uid="{00000000-0005-0000-0000-0000165C0000}"/>
    <cellStyle name="Input 26 7 6 3" xfId="23588" xr:uid="{00000000-0005-0000-0000-0000175C0000}"/>
    <cellStyle name="Input 26 7 6 4" xfId="23589" xr:uid="{00000000-0005-0000-0000-0000185C0000}"/>
    <cellStyle name="Input 26 7 7" xfId="23590" xr:uid="{00000000-0005-0000-0000-0000195C0000}"/>
    <cellStyle name="Input 26 7 7 2" xfId="23591" xr:uid="{00000000-0005-0000-0000-00001A5C0000}"/>
    <cellStyle name="Input 26 7 7 3" xfId="23592" xr:uid="{00000000-0005-0000-0000-00001B5C0000}"/>
    <cellStyle name="Input 26 7 7 4" xfId="23593" xr:uid="{00000000-0005-0000-0000-00001C5C0000}"/>
    <cellStyle name="Input 26 7 8" xfId="23594" xr:uid="{00000000-0005-0000-0000-00001D5C0000}"/>
    <cellStyle name="Input 26 7 9" xfId="23595" xr:uid="{00000000-0005-0000-0000-00001E5C0000}"/>
    <cellStyle name="Input 26 8" xfId="23596" xr:uid="{00000000-0005-0000-0000-00001F5C0000}"/>
    <cellStyle name="Input 26 8 2" xfId="23597" xr:uid="{00000000-0005-0000-0000-0000205C0000}"/>
    <cellStyle name="Input 26 8 3" xfId="23598" xr:uid="{00000000-0005-0000-0000-0000215C0000}"/>
    <cellStyle name="Input 26 8 4" xfId="23599" xr:uid="{00000000-0005-0000-0000-0000225C0000}"/>
    <cellStyle name="Input 26 9" xfId="23600" xr:uid="{00000000-0005-0000-0000-0000235C0000}"/>
    <cellStyle name="Input 26 9 2" xfId="23601" xr:uid="{00000000-0005-0000-0000-0000245C0000}"/>
    <cellStyle name="Input 26 9 3" xfId="23602" xr:uid="{00000000-0005-0000-0000-0000255C0000}"/>
    <cellStyle name="Input 26 9 4" xfId="23603" xr:uid="{00000000-0005-0000-0000-0000265C0000}"/>
    <cellStyle name="Input 27" xfId="23604" xr:uid="{00000000-0005-0000-0000-0000275C0000}"/>
    <cellStyle name="Input 27 10" xfId="23605" xr:uid="{00000000-0005-0000-0000-0000285C0000}"/>
    <cellStyle name="Input 27 10 2" xfId="23606" xr:uid="{00000000-0005-0000-0000-0000295C0000}"/>
    <cellStyle name="Input 27 10 3" xfId="23607" xr:uid="{00000000-0005-0000-0000-00002A5C0000}"/>
    <cellStyle name="Input 27 10 4" xfId="23608" xr:uid="{00000000-0005-0000-0000-00002B5C0000}"/>
    <cellStyle name="Input 27 11" xfId="23609" xr:uid="{00000000-0005-0000-0000-00002C5C0000}"/>
    <cellStyle name="Input 27 11 2" xfId="23610" xr:uid="{00000000-0005-0000-0000-00002D5C0000}"/>
    <cellStyle name="Input 27 11 3" xfId="23611" xr:uid="{00000000-0005-0000-0000-00002E5C0000}"/>
    <cellStyle name="Input 27 11 4" xfId="23612" xr:uid="{00000000-0005-0000-0000-00002F5C0000}"/>
    <cellStyle name="Input 27 12" xfId="23613" xr:uid="{00000000-0005-0000-0000-0000305C0000}"/>
    <cellStyle name="Input 27 13" xfId="23614" xr:uid="{00000000-0005-0000-0000-0000315C0000}"/>
    <cellStyle name="Input 27 14" xfId="23615" xr:uid="{00000000-0005-0000-0000-0000325C0000}"/>
    <cellStyle name="Input 27 2" xfId="23616" xr:uid="{00000000-0005-0000-0000-0000335C0000}"/>
    <cellStyle name="Input 27 2 10" xfId="23617" xr:uid="{00000000-0005-0000-0000-0000345C0000}"/>
    <cellStyle name="Input 27 2 11" xfId="23618" xr:uid="{00000000-0005-0000-0000-0000355C0000}"/>
    <cellStyle name="Input 27 2 2" xfId="23619" xr:uid="{00000000-0005-0000-0000-0000365C0000}"/>
    <cellStyle name="Input 27 2 2 2" xfId="23620" xr:uid="{00000000-0005-0000-0000-0000375C0000}"/>
    <cellStyle name="Input 27 2 2 3" xfId="23621" xr:uid="{00000000-0005-0000-0000-0000385C0000}"/>
    <cellStyle name="Input 27 2 2 4" xfId="23622" xr:uid="{00000000-0005-0000-0000-0000395C0000}"/>
    <cellStyle name="Input 27 2 3" xfId="23623" xr:uid="{00000000-0005-0000-0000-00003A5C0000}"/>
    <cellStyle name="Input 27 2 3 2" xfId="23624" xr:uid="{00000000-0005-0000-0000-00003B5C0000}"/>
    <cellStyle name="Input 27 2 3 3" xfId="23625" xr:uid="{00000000-0005-0000-0000-00003C5C0000}"/>
    <cellStyle name="Input 27 2 3 4" xfId="23626" xr:uid="{00000000-0005-0000-0000-00003D5C0000}"/>
    <cellStyle name="Input 27 2 4" xfId="23627" xr:uid="{00000000-0005-0000-0000-00003E5C0000}"/>
    <cellStyle name="Input 27 2 4 2" xfId="23628" xr:uid="{00000000-0005-0000-0000-00003F5C0000}"/>
    <cellStyle name="Input 27 2 4 3" xfId="23629" xr:uid="{00000000-0005-0000-0000-0000405C0000}"/>
    <cellStyle name="Input 27 2 4 4" xfId="23630" xr:uid="{00000000-0005-0000-0000-0000415C0000}"/>
    <cellStyle name="Input 27 2 5" xfId="23631" xr:uid="{00000000-0005-0000-0000-0000425C0000}"/>
    <cellStyle name="Input 27 2 5 2" xfId="23632" xr:uid="{00000000-0005-0000-0000-0000435C0000}"/>
    <cellStyle name="Input 27 2 5 3" xfId="23633" xr:uid="{00000000-0005-0000-0000-0000445C0000}"/>
    <cellStyle name="Input 27 2 5 4" xfId="23634" xr:uid="{00000000-0005-0000-0000-0000455C0000}"/>
    <cellStyle name="Input 27 2 6" xfId="23635" xr:uid="{00000000-0005-0000-0000-0000465C0000}"/>
    <cellStyle name="Input 27 2 6 2" xfId="23636" xr:uid="{00000000-0005-0000-0000-0000475C0000}"/>
    <cellStyle name="Input 27 2 6 3" xfId="23637" xr:uid="{00000000-0005-0000-0000-0000485C0000}"/>
    <cellStyle name="Input 27 2 6 4" xfId="23638" xr:uid="{00000000-0005-0000-0000-0000495C0000}"/>
    <cellStyle name="Input 27 2 7" xfId="23639" xr:uid="{00000000-0005-0000-0000-00004A5C0000}"/>
    <cellStyle name="Input 27 2 7 2" xfId="23640" xr:uid="{00000000-0005-0000-0000-00004B5C0000}"/>
    <cellStyle name="Input 27 2 7 3" xfId="23641" xr:uid="{00000000-0005-0000-0000-00004C5C0000}"/>
    <cellStyle name="Input 27 2 7 4" xfId="23642" xr:uid="{00000000-0005-0000-0000-00004D5C0000}"/>
    <cellStyle name="Input 27 2 8" xfId="23643" xr:uid="{00000000-0005-0000-0000-00004E5C0000}"/>
    <cellStyle name="Input 27 2 8 2" xfId="23644" xr:uid="{00000000-0005-0000-0000-00004F5C0000}"/>
    <cellStyle name="Input 27 2 8 3" xfId="23645" xr:uid="{00000000-0005-0000-0000-0000505C0000}"/>
    <cellStyle name="Input 27 2 8 4" xfId="23646" xr:uid="{00000000-0005-0000-0000-0000515C0000}"/>
    <cellStyle name="Input 27 2 9" xfId="23647" xr:uid="{00000000-0005-0000-0000-0000525C0000}"/>
    <cellStyle name="Input 27 3" xfId="23648" xr:uid="{00000000-0005-0000-0000-0000535C0000}"/>
    <cellStyle name="Input 27 3 10" xfId="23649" xr:uid="{00000000-0005-0000-0000-0000545C0000}"/>
    <cellStyle name="Input 27 3 2" xfId="23650" xr:uid="{00000000-0005-0000-0000-0000555C0000}"/>
    <cellStyle name="Input 27 3 2 2" xfId="23651" xr:uid="{00000000-0005-0000-0000-0000565C0000}"/>
    <cellStyle name="Input 27 3 2 3" xfId="23652" xr:uid="{00000000-0005-0000-0000-0000575C0000}"/>
    <cellStyle name="Input 27 3 2 4" xfId="23653" xr:uid="{00000000-0005-0000-0000-0000585C0000}"/>
    <cellStyle name="Input 27 3 3" xfId="23654" xr:uid="{00000000-0005-0000-0000-0000595C0000}"/>
    <cellStyle name="Input 27 3 3 2" xfId="23655" xr:uid="{00000000-0005-0000-0000-00005A5C0000}"/>
    <cellStyle name="Input 27 3 3 3" xfId="23656" xr:uid="{00000000-0005-0000-0000-00005B5C0000}"/>
    <cellStyle name="Input 27 3 3 4" xfId="23657" xr:uid="{00000000-0005-0000-0000-00005C5C0000}"/>
    <cellStyle name="Input 27 3 4" xfId="23658" xr:uid="{00000000-0005-0000-0000-00005D5C0000}"/>
    <cellStyle name="Input 27 3 4 2" xfId="23659" xr:uid="{00000000-0005-0000-0000-00005E5C0000}"/>
    <cellStyle name="Input 27 3 4 3" xfId="23660" xr:uid="{00000000-0005-0000-0000-00005F5C0000}"/>
    <cellStyle name="Input 27 3 4 4" xfId="23661" xr:uid="{00000000-0005-0000-0000-0000605C0000}"/>
    <cellStyle name="Input 27 3 5" xfId="23662" xr:uid="{00000000-0005-0000-0000-0000615C0000}"/>
    <cellStyle name="Input 27 3 5 2" xfId="23663" xr:uid="{00000000-0005-0000-0000-0000625C0000}"/>
    <cellStyle name="Input 27 3 5 3" xfId="23664" xr:uid="{00000000-0005-0000-0000-0000635C0000}"/>
    <cellStyle name="Input 27 3 5 4" xfId="23665" xr:uid="{00000000-0005-0000-0000-0000645C0000}"/>
    <cellStyle name="Input 27 3 6" xfId="23666" xr:uid="{00000000-0005-0000-0000-0000655C0000}"/>
    <cellStyle name="Input 27 3 6 2" xfId="23667" xr:uid="{00000000-0005-0000-0000-0000665C0000}"/>
    <cellStyle name="Input 27 3 6 3" xfId="23668" xr:uid="{00000000-0005-0000-0000-0000675C0000}"/>
    <cellStyle name="Input 27 3 6 4" xfId="23669" xr:uid="{00000000-0005-0000-0000-0000685C0000}"/>
    <cellStyle name="Input 27 3 7" xfId="23670" xr:uid="{00000000-0005-0000-0000-0000695C0000}"/>
    <cellStyle name="Input 27 3 7 2" xfId="23671" xr:uid="{00000000-0005-0000-0000-00006A5C0000}"/>
    <cellStyle name="Input 27 3 7 3" xfId="23672" xr:uid="{00000000-0005-0000-0000-00006B5C0000}"/>
    <cellStyle name="Input 27 3 7 4" xfId="23673" xr:uid="{00000000-0005-0000-0000-00006C5C0000}"/>
    <cellStyle name="Input 27 3 8" xfId="23674" xr:uid="{00000000-0005-0000-0000-00006D5C0000}"/>
    <cellStyle name="Input 27 3 9" xfId="23675" xr:uid="{00000000-0005-0000-0000-00006E5C0000}"/>
    <cellStyle name="Input 27 4" xfId="23676" xr:uid="{00000000-0005-0000-0000-00006F5C0000}"/>
    <cellStyle name="Input 27 4 2" xfId="23677" xr:uid="{00000000-0005-0000-0000-0000705C0000}"/>
    <cellStyle name="Input 27 4 2 2" xfId="23678" xr:uid="{00000000-0005-0000-0000-0000715C0000}"/>
    <cellStyle name="Input 27 4 2 3" xfId="23679" xr:uid="{00000000-0005-0000-0000-0000725C0000}"/>
    <cellStyle name="Input 27 4 2 4" xfId="23680" xr:uid="{00000000-0005-0000-0000-0000735C0000}"/>
    <cellStyle name="Input 27 4 3" xfId="23681" xr:uid="{00000000-0005-0000-0000-0000745C0000}"/>
    <cellStyle name="Input 27 4 3 2" xfId="23682" xr:uid="{00000000-0005-0000-0000-0000755C0000}"/>
    <cellStyle name="Input 27 4 3 3" xfId="23683" xr:uid="{00000000-0005-0000-0000-0000765C0000}"/>
    <cellStyle name="Input 27 4 3 4" xfId="23684" xr:uid="{00000000-0005-0000-0000-0000775C0000}"/>
    <cellStyle name="Input 27 4 4" xfId="23685" xr:uid="{00000000-0005-0000-0000-0000785C0000}"/>
    <cellStyle name="Input 27 4 4 2" xfId="23686" xr:uid="{00000000-0005-0000-0000-0000795C0000}"/>
    <cellStyle name="Input 27 4 4 3" xfId="23687" xr:uid="{00000000-0005-0000-0000-00007A5C0000}"/>
    <cellStyle name="Input 27 4 4 4" xfId="23688" xr:uid="{00000000-0005-0000-0000-00007B5C0000}"/>
    <cellStyle name="Input 27 4 5" xfId="23689" xr:uid="{00000000-0005-0000-0000-00007C5C0000}"/>
    <cellStyle name="Input 27 4 5 2" xfId="23690" xr:uid="{00000000-0005-0000-0000-00007D5C0000}"/>
    <cellStyle name="Input 27 4 5 3" xfId="23691" xr:uid="{00000000-0005-0000-0000-00007E5C0000}"/>
    <cellStyle name="Input 27 4 5 4" xfId="23692" xr:uid="{00000000-0005-0000-0000-00007F5C0000}"/>
    <cellStyle name="Input 27 4 6" xfId="23693" xr:uid="{00000000-0005-0000-0000-0000805C0000}"/>
    <cellStyle name="Input 27 4 6 2" xfId="23694" xr:uid="{00000000-0005-0000-0000-0000815C0000}"/>
    <cellStyle name="Input 27 4 6 3" xfId="23695" xr:uid="{00000000-0005-0000-0000-0000825C0000}"/>
    <cellStyle name="Input 27 4 6 4" xfId="23696" xr:uid="{00000000-0005-0000-0000-0000835C0000}"/>
    <cellStyle name="Input 27 4 7" xfId="23697" xr:uid="{00000000-0005-0000-0000-0000845C0000}"/>
    <cellStyle name="Input 27 4 8" xfId="23698" xr:uid="{00000000-0005-0000-0000-0000855C0000}"/>
    <cellStyle name="Input 27 4 9" xfId="23699" xr:uid="{00000000-0005-0000-0000-0000865C0000}"/>
    <cellStyle name="Input 27 5" xfId="23700" xr:uid="{00000000-0005-0000-0000-0000875C0000}"/>
    <cellStyle name="Input 27 5 2" xfId="23701" xr:uid="{00000000-0005-0000-0000-0000885C0000}"/>
    <cellStyle name="Input 27 5 2 2" xfId="23702" xr:uid="{00000000-0005-0000-0000-0000895C0000}"/>
    <cellStyle name="Input 27 5 2 3" xfId="23703" xr:uid="{00000000-0005-0000-0000-00008A5C0000}"/>
    <cellStyle name="Input 27 5 2 4" xfId="23704" xr:uid="{00000000-0005-0000-0000-00008B5C0000}"/>
    <cellStyle name="Input 27 5 3" xfId="23705" xr:uid="{00000000-0005-0000-0000-00008C5C0000}"/>
    <cellStyle name="Input 27 5 3 2" xfId="23706" xr:uid="{00000000-0005-0000-0000-00008D5C0000}"/>
    <cellStyle name="Input 27 5 3 3" xfId="23707" xr:uid="{00000000-0005-0000-0000-00008E5C0000}"/>
    <cellStyle name="Input 27 5 3 4" xfId="23708" xr:uid="{00000000-0005-0000-0000-00008F5C0000}"/>
    <cellStyle name="Input 27 5 4" xfId="23709" xr:uid="{00000000-0005-0000-0000-0000905C0000}"/>
    <cellStyle name="Input 27 5 4 2" xfId="23710" xr:uid="{00000000-0005-0000-0000-0000915C0000}"/>
    <cellStyle name="Input 27 5 4 3" xfId="23711" xr:uid="{00000000-0005-0000-0000-0000925C0000}"/>
    <cellStyle name="Input 27 5 4 4" xfId="23712" xr:uid="{00000000-0005-0000-0000-0000935C0000}"/>
    <cellStyle name="Input 27 5 5" xfId="23713" xr:uid="{00000000-0005-0000-0000-0000945C0000}"/>
    <cellStyle name="Input 27 5 5 2" xfId="23714" xr:uid="{00000000-0005-0000-0000-0000955C0000}"/>
    <cellStyle name="Input 27 5 5 3" xfId="23715" xr:uid="{00000000-0005-0000-0000-0000965C0000}"/>
    <cellStyle name="Input 27 5 5 4" xfId="23716" xr:uid="{00000000-0005-0000-0000-0000975C0000}"/>
    <cellStyle name="Input 27 5 6" xfId="23717" xr:uid="{00000000-0005-0000-0000-0000985C0000}"/>
    <cellStyle name="Input 27 5 6 2" xfId="23718" xr:uid="{00000000-0005-0000-0000-0000995C0000}"/>
    <cellStyle name="Input 27 5 6 3" xfId="23719" xr:uid="{00000000-0005-0000-0000-00009A5C0000}"/>
    <cellStyle name="Input 27 5 6 4" xfId="23720" xr:uid="{00000000-0005-0000-0000-00009B5C0000}"/>
    <cellStyle name="Input 27 5 7" xfId="23721" xr:uid="{00000000-0005-0000-0000-00009C5C0000}"/>
    <cellStyle name="Input 27 5 8" xfId="23722" xr:uid="{00000000-0005-0000-0000-00009D5C0000}"/>
    <cellStyle name="Input 27 5 9" xfId="23723" xr:uid="{00000000-0005-0000-0000-00009E5C0000}"/>
    <cellStyle name="Input 27 6" xfId="23724" xr:uid="{00000000-0005-0000-0000-00009F5C0000}"/>
    <cellStyle name="Input 27 6 2" xfId="23725" xr:uid="{00000000-0005-0000-0000-0000A05C0000}"/>
    <cellStyle name="Input 27 6 2 2" xfId="23726" xr:uid="{00000000-0005-0000-0000-0000A15C0000}"/>
    <cellStyle name="Input 27 6 2 3" xfId="23727" xr:uid="{00000000-0005-0000-0000-0000A25C0000}"/>
    <cellStyle name="Input 27 6 2 4" xfId="23728" xr:uid="{00000000-0005-0000-0000-0000A35C0000}"/>
    <cellStyle name="Input 27 6 3" xfId="23729" xr:uid="{00000000-0005-0000-0000-0000A45C0000}"/>
    <cellStyle name="Input 27 6 3 2" xfId="23730" xr:uid="{00000000-0005-0000-0000-0000A55C0000}"/>
    <cellStyle name="Input 27 6 3 3" xfId="23731" xr:uid="{00000000-0005-0000-0000-0000A65C0000}"/>
    <cellStyle name="Input 27 6 3 4" xfId="23732" xr:uid="{00000000-0005-0000-0000-0000A75C0000}"/>
    <cellStyle name="Input 27 6 4" xfId="23733" xr:uid="{00000000-0005-0000-0000-0000A85C0000}"/>
    <cellStyle name="Input 27 6 4 2" xfId="23734" xr:uid="{00000000-0005-0000-0000-0000A95C0000}"/>
    <cellStyle name="Input 27 6 4 3" xfId="23735" xr:uid="{00000000-0005-0000-0000-0000AA5C0000}"/>
    <cellStyle name="Input 27 6 4 4" xfId="23736" xr:uid="{00000000-0005-0000-0000-0000AB5C0000}"/>
    <cellStyle name="Input 27 6 5" xfId="23737" xr:uid="{00000000-0005-0000-0000-0000AC5C0000}"/>
    <cellStyle name="Input 27 6 5 2" xfId="23738" xr:uid="{00000000-0005-0000-0000-0000AD5C0000}"/>
    <cellStyle name="Input 27 6 5 3" xfId="23739" xr:uid="{00000000-0005-0000-0000-0000AE5C0000}"/>
    <cellStyle name="Input 27 6 5 4" xfId="23740" xr:uid="{00000000-0005-0000-0000-0000AF5C0000}"/>
    <cellStyle name="Input 27 6 6" xfId="23741" xr:uid="{00000000-0005-0000-0000-0000B05C0000}"/>
    <cellStyle name="Input 27 6 6 2" xfId="23742" xr:uid="{00000000-0005-0000-0000-0000B15C0000}"/>
    <cellStyle name="Input 27 6 6 3" xfId="23743" xr:uid="{00000000-0005-0000-0000-0000B25C0000}"/>
    <cellStyle name="Input 27 6 6 4" xfId="23744" xr:uid="{00000000-0005-0000-0000-0000B35C0000}"/>
    <cellStyle name="Input 27 6 7" xfId="23745" xr:uid="{00000000-0005-0000-0000-0000B45C0000}"/>
    <cellStyle name="Input 27 6 8" xfId="23746" xr:uid="{00000000-0005-0000-0000-0000B55C0000}"/>
    <cellStyle name="Input 27 6 9" xfId="23747" xr:uid="{00000000-0005-0000-0000-0000B65C0000}"/>
    <cellStyle name="Input 27 7" xfId="23748" xr:uid="{00000000-0005-0000-0000-0000B75C0000}"/>
    <cellStyle name="Input 27 7 10" xfId="23749" xr:uid="{00000000-0005-0000-0000-0000B85C0000}"/>
    <cellStyle name="Input 27 7 2" xfId="23750" xr:uid="{00000000-0005-0000-0000-0000B95C0000}"/>
    <cellStyle name="Input 27 7 2 2" xfId="23751" xr:uid="{00000000-0005-0000-0000-0000BA5C0000}"/>
    <cellStyle name="Input 27 7 2 3" xfId="23752" xr:uid="{00000000-0005-0000-0000-0000BB5C0000}"/>
    <cellStyle name="Input 27 7 2 4" xfId="23753" xr:uid="{00000000-0005-0000-0000-0000BC5C0000}"/>
    <cellStyle name="Input 27 7 3" xfId="23754" xr:uid="{00000000-0005-0000-0000-0000BD5C0000}"/>
    <cellStyle name="Input 27 7 3 2" xfId="23755" xr:uid="{00000000-0005-0000-0000-0000BE5C0000}"/>
    <cellStyle name="Input 27 7 3 3" xfId="23756" xr:uid="{00000000-0005-0000-0000-0000BF5C0000}"/>
    <cellStyle name="Input 27 7 3 4" xfId="23757" xr:uid="{00000000-0005-0000-0000-0000C05C0000}"/>
    <cellStyle name="Input 27 7 4" xfId="23758" xr:uid="{00000000-0005-0000-0000-0000C15C0000}"/>
    <cellStyle name="Input 27 7 4 2" xfId="23759" xr:uid="{00000000-0005-0000-0000-0000C25C0000}"/>
    <cellStyle name="Input 27 7 4 3" xfId="23760" xr:uid="{00000000-0005-0000-0000-0000C35C0000}"/>
    <cellStyle name="Input 27 7 4 4" xfId="23761" xr:uid="{00000000-0005-0000-0000-0000C45C0000}"/>
    <cellStyle name="Input 27 7 5" xfId="23762" xr:uid="{00000000-0005-0000-0000-0000C55C0000}"/>
    <cellStyle name="Input 27 7 5 2" xfId="23763" xr:uid="{00000000-0005-0000-0000-0000C65C0000}"/>
    <cellStyle name="Input 27 7 5 3" xfId="23764" xr:uid="{00000000-0005-0000-0000-0000C75C0000}"/>
    <cellStyle name="Input 27 7 5 4" xfId="23765" xr:uid="{00000000-0005-0000-0000-0000C85C0000}"/>
    <cellStyle name="Input 27 7 6" xfId="23766" xr:uid="{00000000-0005-0000-0000-0000C95C0000}"/>
    <cellStyle name="Input 27 7 6 2" xfId="23767" xr:uid="{00000000-0005-0000-0000-0000CA5C0000}"/>
    <cellStyle name="Input 27 7 6 3" xfId="23768" xr:uid="{00000000-0005-0000-0000-0000CB5C0000}"/>
    <cellStyle name="Input 27 7 6 4" xfId="23769" xr:uid="{00000000-0005-0000-0000-0000CC5C0000}"/>
    <cellStyle name="Input 27 7 7" xfId="23770" xr:uid="{00000000-0005-0000-0000-0000CD5C0000}"/>
    <cellStyle name="Input 27 7 7 2" xfId="23771" xr:uid="{00000000-0005-0000-0000-0000CE5C0000}"/>
    <cellStyle name="Input 27 7 7 3" xfId="23772" xr:uid="{00000000-0005-0000-0000-0000CF5C0000}"/>
    <cellStyle name="Input 27 7 7 4" xfId="23773" xr:uid="{00000000-0005-0000-0000-0000D05C0000}"/>
    <cellStyle name="Input 27 7 8" xfId="23774" xr:uid="{00000000-0005-0000-0000-0000D15C0000}"/>
    <cellStyle name="Input 27 7 9" xfId="23775" xr:uid="{00000000-0005-0000-0000-0000D25C0000}"/>
    <cellStyle name="Input 27 8" xfId="23776" xr:uid="{00000000-0005-0000-0000-0000D35C0000}"/>
    <cellStyle name="Input 27 8 2" xfId="23777" xr:uid="{00000000-0005-0000-0000-0000D45C0000}"/>
    <cellStyle name="Input 27 8 3" xfId="23778" xr:uid="{00000000-0005-0000-0000-0000D55C0000}"/>
    <cellStyle name="Input 27 8 4" xfId="23779" xr:uid="{00000000-0005-0000-0000-0000D65C0000}"/>
    <cellStyle name="Input 27 9" xfId="23780" xr:uid="{00000000-0005-0000-0000-0000D75C0000}"/>
    <cellStyle name="Input 27 9 2" xfId="23781" xr:uid="{00000000-0005-0000-0000-0000D85C0000}"/>
    <cellStyle name="Input 27 9 3" xfId="23782" xr:uid="{00000000-0005-0000-0000-0000D95C0000}"/>
    <cellStyle name="Input 27 9 4" xfId="23783" xr:uid="{00000000-0005-0000-0000-0000DA5C0000}"/>
    <cellStyle name="Input 28" xfId="23784" xr:uid="{00000000-0005-0000-0000-0000DB5C0000}"/>
    <cellStyle name="Input 28 10" xfId="23785" xr:uid="{00000000-0005-0000-0000-0000DC5C0000}"/>
    <cellStyle name="Input 28 10 2" xfId="23786" xr:uid="{00000000-0005-0000-0000-0000DD5C0000}"/>
    <cellStyle name="Input 28 10 3" xfId="23787" xr:uid="{00000000-0005-0000-0000-0000DE5C0000}"/>
    <cellStyle name="Input 28 10 4" xfId="23788" xr:uid="{00000000-0005-0000-0000-0000DF5C0000}"/>
    <cellStyle name="Input 28 11" xfId="23789" xr:uid="{00000000-0005-0000-0000-0000E05C0000}"/>
    <cellStyle name="Input 28 11 2" xfId="23790" xr:uid="{00000000-0005-0000-0000-0000E15C0000}"/>
    <cellStyle name="Input 28 11 3" xfId="23791" xr:uid="{00000000-0005-0000-0000-0000E25C0000}"/>
    <cellStyle name="Input 28 11 4" xfId="23792" xr:uid="{00000000-0005-0000-0000-0000E35C0000}"/>
    <cellStyle name="Input 28 12" xfId="23793" xr:uid="{00000000-0005-0000-0000-0000E45C0000}"/>
    <cellStyle name="Input 28 13" xfId="23794" xr:uid="{00000000-0005-0000-0000-0000E55C0000}"/>
    <cellStyle name="Input 28 14" xfId="23795" xr:uid="{00000000-0005-0000-0000-0000E65C0000}"/>
    <cellStyle name="Input 28 2" xfId="23796" xr:uid="{00000000-0005-0000-0000-0000E75C0000}"/>
    <cellStyle name="Input 28 2 10" xfId="23797" xr:uid="{00000000-0005-0000-0000-0000E85C0000}"/>
    <cellStyle name="Input 28 2 11" xfId="23798" xr:uid="{00000000-0005-0000-0000-0000E95C0000}"/>
    <cellStyle name="Input 28 2 2" xfId="23799" xr:uid="{00000000-0005-0000-0000-0000EA5C0000}"/>
    <cellStyle name="Input 28 2 2 2" xfId="23800" xr:uid="{00000000-0005-0000-0000-0000EB5C0000}"/>
    <cellStyle name="Input 28 2 2 3" xfId="23801" xr:uid="{00000000-0005-0000-0000-0000EC5C0000}"/>
    <cellStyle name="Input 28 2 2 4" xfId="23802" xr:uid="{00000000-0005-0000-0000-0000ED5C0000}"/>
    <cellStyle name="Input 28 2 3" xfId="23803" xr:uid="{00000000-0005-0000-0000-0000EE5C0000}"/>
    <cellStyle name="Input 28 2 3 2" xfId="23804" xr:uid="{00000000-0005-0000-0000-0000EF5C0000}"/>
    <cellStyle name="Input 28 2 3 3" xfId="23805" xr:uid="{00000000-0005-0000-0000-0000F05C0000}"/>
    <cellStyle name="Input 28 2 3 4" xfId="23806" xr:uid="{00000000-0005-0000-0000-0000F15C0000}"/>
    <cellStyle name="Input 28 2 4" xfId="23807" xr:uid="{00000000-0005-0000-0000-0000F25C0000}"/>
    <cellStyle name="Input 28 2 4 2" xfId="23808" xr:uid="{00000000-0005-0000-0000-0000F35C0000}"/>
    <cellStyle name="Input 28 2 4 3" xfId="23809" xr:uid="{00000000-0005-0000-0000-0000F45C0000}"/>
    <cellStyle name="Input 28 2 4 4" xfId="23810" xr:uid="{00000000-0005-0000-0000-0000F55C0000}"/>
    <cellStyle name="Input 28 2 5" xfId="23811" xr:uid="{00000000-0005-0000-0000-0000F65C0000}"/>
    <cellStyle name="Input 28 2 5 2" xfId="23812" xr:uid="{00000000-0005-0000-0000-0000F75C0000}"/>
    <cellStyle name="Input 28 2 5 3" xfId="23813" xr:uid="{00000000-0005-0000-0000-0000F85C0000}"/>
    <cellStyle name="Input 28 2 5 4" xfId="23814" xr:uid="{00000000-0005-0000-0000-0000F95C0000}"/>
    <cellStyle name="Input 28 2 6" xfId="23815" xr:uid="{00000000-0005-0000-0000-0000FA5C0000}"/>
    <cellStyle name="Input 28 2 6 2" xfId="23816" xr:uid="{00000000-0005-0000-0000-0000FB5C0000}"/>
    <cellStyle name="Input 28 2 6 3" xfId="23817" xr:uid="{00000000-0005-0000-0000-0000FC5C0000}"/>
    <cellStyle name="Input 28 2 6 4" xfId="23818" xr:uid="{00000000-0005-0000-0000-0000FD5C0000}"/>
    <cellStyle name="Input 28 2 7" xfId="23819" xr:uid="{00000000-0005-0000-0000-0000FE5C0000}"/>
    <cellStyle name="Input 28 2 7 2" xfId="23820" xr:uid="{00000000-0005-0000-0000-0000FF5C0000}"/>
    <cellStyle name="Input 28 2 7 3" xfId="23821" xr:uid="{00000000-0005-0000-0000-0000005D0000}"/>
    <cellStyle name="Input 28 2 7 4" xfId="23822" xr:uid="{00000000-0005-0000-0000-0000015D0000}"/>
    <cellStyle name="Input 28 2 8" xfId="23823" xr:uid="{00000000-0005-0000-0000-0000025D0000}"/>
    <cellStyle name="Input 28 2 8 2" xfId="23824" xr:uid="{00000000-0005-0000-0000-0000035D0000}"/>
    <cellStyle name="Input 28 2 8 3" xfId="23825" xr:uid="{00000000-0005-0000-0000-0000045D0000}"/>
    <cellStyle name="Input 28 2 8 4" xfId="23826" xr:uid="{00000000-0005-0000-0000-0000055D0000}"/>
    <cellStyle name="Input 28 2 9" xfId="23827" xr:uid="{00000000-0005-0000-0000-0000065D0000}"/>
    <cellStyle name="Input 28 3" xfId="23828" xr:uid="{00000000-0005-0000-0000-0000075D0000}"/>
    <cellStyle name="Input 28 3 10" xfId="23829" xr:uid="{00000000-0005-0000-0000-0000085D0000}"/>
    <cellStyle name="Input 28 3 2" xfId="23830" xr:uid="{00000000-0005-0000-0000-0000095D0000}"/>
    <cellStyle name="Input 28 3 2 2" xfId="23831" xr:uid="{00000000-0005-0000-0000-00000A5D0000}"/>
    <cellStyle name="Input 28 3 2 3" xfId="23832" xr:uid="{00000000-0005-0000-0000-00000B5D0000}"/>
    <cellStyle name="Input 28 3 2 4" xfId="23833" xr:uid="{00000000-0005-0000-0000-00000C5D0000}"/>
    <cellStyle name="Input 28 3 3" xfId="23834" xr:uid="{00000000-0005-0000-0000-00000D5D0000}"/>
    <cellStyle name="Input 28 3 3 2" xfId="23835" xr:uid="{00000000-0005-0000-0000-00000E5D0000}"/>
    <cellStyle name="Input 28 3 3 3" xfId="23836" xr:uid="{00000000-0005-0000-0000-00000F5D0000}"/>
    <cellStyle name="Input 28 3 3 4" xfId="23837" xr:uid="{00000000-0005-0000-0000-0000105D0000}"/>
    <cellStyle name="Input 28 3 4" xfId="23838" xr:uid="{00000000-0005-0000-0000-0000115D0000}"/>
    <cellStyle name="Input 28 3 4 2" xfId="23839" xr:uid="{00000000-0005-0000-0000-0000125D0000}"/>
    <cellStyle name="Input 28 3 4 3" xfId="23840" xr:uid="{00000000-0005-0000-0000-0000135D0000}"/>
    <cellStyle name="Input 28 3 4 4" xfId="23841" xr:uid="{00000000-0005-0000-0000-0000145D0000}"/>
    <cellStyle name="Input 28 3 5" xfId="23842" xr:uid="{00000000-0005-0000-0000-0000155D0000}"/>
    <cellStyle name="Input 28 3 5 2" xfId="23843" xr:uid="{00000000-0005-0000-0000-0000165D0000}"/>
    <cellStyle name="Input 28 3 5 3" xfId="23844" xr:uid="{00000000-0005-0000-0000-0000175D0000}"/>
    <cellStyle name="Input 28 3 5 4" xfId="23845" xr:uid="{00000000-0005-0000-0000-0000185D0000}"/>
    <cellStyle name="Input 28 3 6" xfId="23846" xr:uid="{00000000-0005-0000-0000-0000195D0000}"/>
    <cellStyle name="Input 28 3 6 2" xfId="23847" xr:uid="{00000000-0005-0000-0000-00001A5D0000}"/>
    <cellStyle name="Input 28 3 6 3" xfId="23848" xr:uid="{00000000-0005-0000-0000-00001B5D0000}"/>
    <cellStyle name="Input 28 3 6 4" xfId="23849" xr:uid="{00000000-0005-0000-0000-00001C5D0000}"/>
    <cellStyle name="Input 28 3 7" xfId="23850" xr:uid="{00000000-0005-0000-0000-00001D5D0000}"/>
    <cellStyle name="Input 28 3 7 2" xfId="23851" xr:uid="{00000000-0005-0000-0000-00001E5D0000}"/>
    <cellStyle name="Input 28 3 7 3" xfId="23852" xr:uid="{00000000-0005-0000-0000-00001F5D0000}"/>
    <cellStyle name="Input 28 3 7 4" xfId="23853" xr:uid="{00000000-0005-0000-0000-0000205D0000}"/>
    <cellStyle name="Input 28 3 8" xfId="23854" xr:uid="{00000000-0005-0000-0000-0000215D0000}"/>
    <cellStyle name="Input 28 3 9" xfId="23855" xr:uid="{00000000-0005-0000-0000-0000225D0000}"/>
    <cellStyle name="Input 28 4" xfId="23856" xr:uid="{00000000-0005-0000-0000-0000235D0000}"/>
    <cellStyle name="Input 28 4 2" xfId="23857" xr:uid="{00000000-0005-0000-0000-0000245D0000}"/>
    <cellStyle name="Input 28 4 2 2" xfId="23858" xr:uid="{00000000-0005-0000-0000-0000255D0000}"/>
    <cellStyle name="Input 28 4 2 3" xfId="23859" xr:uid="{00000000-0005-0000-0000-0000265D0000}"/>
    <cellStyle name="Input 28 4 2 4" xfId="23860" xr:uid="{00000000-0005-0000-0000-0000275D0000}"/>
    <cellStyle name="Input 28 4 3" xfId="23861" xr:uid="{00000000-0005-0000-0000-0000285D0000}"/>
    <cellStyle name="Input 28 4 3 2" xfId="23862" xr:uid="{00000000-0005-0000-0000-0000295D0000}"/>
    <cellStyle name="Input 28 4 3 3" xfId="23863" xr:uid="{00000000-0005-0000-0000-00002A5D0000}"/>
    <cellStyle name="Input 28 4 3 4" xfId="23864" xr:uid="{00000000-0005-0000-0000-00002B5D0000}"/>
    <cellStyle name="Input 28 4 4" xfId="23865" xr:uid="{00000000-0005-0000-0000-00002C5D0000}"/>
    <cellStyle name="Input 28 4 4 2" xfId="23866" xr:uid="{00000000-0005-0000-0000-00002D5D0000}"/>
    <cellStyle name="Input 28 4 4 3" xfId="23867" xr:uid="{00000000-0005-0000-0000-00002E5D0000}"/>
    <cellStyle name="Input 28 4 4 4" xfId="23868" xr:uid="{00000000-0005-0000-0000-00002F5D0000}"/>
    <cellStyle name="Input 28 4 5" xfId="23869" xr:uid="{00000000-0005-0000-0000-0000305D0000}"/>
    <cellStyle name="Input 28 4 5 2" xfId="23870" xr:uid="{00000000-0005-0000-0000-0000315D0000}"/>
    <cellStyle name="Input 28 4 5 3" xfId="23871" xr:uid="{00000000-0005-0000-0000-0000325D0000}"/>
    <cellStyle name="Input 28 4 5 4" xfId="23872" xr:uid="{00000000-0005-0000-0000-0000335D0000}"/>
    <cellStyle name="Input 28 4 6" xfId="23873" xr:uid="{00000000-0005-0000-0000-0000345D0000}"/>
    <cellStyle name="Input 28 4 6 2" xfId="23874" xr:uid="{00000000-0005-0000-0000-0000355D0000}"/>
    <cellStyle name="Input 28 4 6 3" xfId="23875" xr:uid="{00000000-0005-0000-0000-0000365D0000}"/>
    <cellStyle name="Input 28 4 6 4" xfId="23876" xr:uid="{00000000-0005-0000-0000-0000375D0000}"/>
    <cellStyle name="Input 28 4 7" xfId="23877" xr:uid="{00000000-0005-0000-0000-0000385D0000}"/>
    <cellStyle name="Input 28 4 8" xfId="23878" xr:uid="{00000000-0005-0000-0000-0000395D0000}"/>
    <cellStyle name="Input 28 4 9" xfId="23879" xr:uid="{00000000-0005-0000-0000-00003A5D0000}"/>
    <cellStyle name="Input 28 5" xfId="23880" xr:uid="{00000000-0005-0000-0000-00003B5D0000}"/>
    <cellStyle name="Input 28 5 2" xfId="23881" xr:uid="{00000000-0005-0000-0000-00003C5D0000}"/>
    <cellStyle name="Input 28 5 2 2" xfId="23882" xr:uid="{00000000-0005-0000-0000-00003D5D0000}"/>
    <cellStyle name="Input 28 5 2 3" xfId="23883" xr:uid="{00000000-0005-0000-0000-00003E5D0000}"/>
    <cellStyle name="Input 28 5 2 4" xfId="23884" xr:uid="{00000000-0005-0000-0000-00003F5D0000}"/>
    <cellStyle name="Input 28 5 3" xfId="23885" xr:uid="{00000000-0005-0000-0000-0000405D0000}"/>
    <cellStyle name="Input 28 5 3 2" xfId="23886" xr:uid="{00000000-0005-0000-0000-0000415D0000}"/>
    <cellStyle name="Input 28 5 3 3" xfId="23887" xr:uid="{00000000-0005-0000-0000-0000425D0000}"/>
    <cellStyle name="Input 28 5 3 4" xfId="23888" xr:uid="{00000000-0005-0000-0000-0000435D0000}"/>
    <cellStyle name="Input 28 5 4" xfId="23889" xr:uid="{00000000-0005-0000-0000-0000445D0000}"/>
    <cellStyle name="Input 28 5 4 2" xfId="23890" xr:uid="{00000000-0005-0000-0000-0000455D0000}"/>
    <cellStyle name="Input 28 5 4 3" xfId="23891" xr:uid="{00000000-0005-0000-0000-0000465D0000}"/>
    <cellStyle name="Input 28 5 4 4" xfId="23892" xr:uid="{00000000-0005-0000-0000-0000475D0000}"/>
    <cellStyle name="Input 28 5 5" xfId="23893" xr:uid="{00000000-0005-0000-0000-0000485D0000}"/>
    <cellStyle name="Input 28 5 5 2" xfId="23894" xr:uid="{00000000-0005-0000-0000-0000495D0000}"/>
    <cellStyle name="Input 28 5 5 3" xfId="23895" xr:uid="{00000000-0005-0000-0000-00004A5D0000}"/>
    <cellStyle name="Input 28 5 5 4" xfId="23896" xr:uid="{00000000-0005-0000-0000-00004B5D0000}"/>
    <cellStyle name="Input 28 5 6" xfId="23897" xr:uid="{00000000-0005-0000-0000-00004C5D0000}"/>
    <cellStyle name="Input 28 5 6 2" xfId="23898" xr:uid="{00000000-0005-0000-0000-00004D5D0000}"/>
    <cellStyle name="Input 28 5 6 3" xfId="23899" xr:uid="{00000000-0005-0000-0000-00004E5D0000}"/>
    <cellStyle name="Input 28 5 6 4" xfId="23900" xr:uid="{00000000-0005-0000-0000-00004F5D0000}"/>
    <cellStyle name="Input 28 5 7" xfId="23901" xr:uid="{00000000-0005-0000-0000-0000505D0000}"/>
    <cellStyle name="Input 28 5 8" xfId="23902" xr:uid="{00000000-0005-0000-0000-0000515D0000}"/>
    <cellStyle name="Input 28 5 9" xfId="23903" xr:uid="{00000000-0005-0000-0000-0000525D0000}"/>
    <cellStyle name="Input 28 6" xfId="23904" xr:uid="{00000000-0005-0000-0000-0000535D0000}"/>
    <cellStyle name="Input 28 6 2" xfId="23905" xr:uid="{00000000-0005-0000-0000-0000545D0000}"/>
    <cellStyle name="Input 28 6 2 2" xfId="23906" xr:uid="{00000000-0005-0000-0000-0000555D0000}"/>
    <cellStyle name="Input 28 6 2 3" xfId="23907" xr:uid="{00000000-0005-0000-0000-0000565D0000}"/>
    <cellStyle name="Input 28 6 2 4" xfId="23908" xr:uid="{00000000-0005-0000-0000-0000575D0000}"/>
    <cellStyle name="Input 28 6 3" xfId="23909" xr:uid="{00000000-0005-0000-0000-0000585D0000}"/>
    <cellStyle name="Input 28 6 3 2" xfId="23910" xr:uid="{00000000-0005-0000-0000-0000595D0000}"/>
    <cellStyle name="Input 28 6 3 3" xfId="23911" xr:uid="{00000000-0005-0000-0000-00005A5D0000}"/>
    <cellStyle name="Input 28 6 3 4" xfId="23912" xr:uid="{00000000-0005-0000-0000-00005B5D0000}"/>
    <cellStyle name="Input 28 6 4" xfId="23913" xr:uid="{00000000-0005-0000-0000-00005C5D0000}"/>
    <cellStyle name="Input 28 6 4 2" xfId="23914" xr:uid="{00000000-0005-0000-0000-00005D5D0000}"/>
    <cellStyle name="Input 28 6 4 3" xfId="23915" xr:uid="{00000000-0005-0000-0000-00005E5D0000}"/>
    <cellStyle name="Input 28 6 4 4" xfId="23916" xr:uid="{00000000-0005-0000-0000-00005F5D0000}"/>
    <cellStyle name="Input 28 6 5" xfId="23917" xr:uid="{00000000-0005-0000-0000-0000605D0000}"/>
    <cellStyle name="Input 28 6 5 2" xfId="23918" xr:uid="{00000000-0005-0000-0000-0000615D0000}"/>
    <cellStyle name="Input 28 6 5 3" xfId="23919" xr:uid="{00000000-0005-0000-0000-0000625D0000}"/>
    <cellStyle name="Input 28 6 5 4" xfId="23920" xr:uid="{00000000-0005-0000-0000-0000635D0000}"/>
    <cellStyle name="Input 28 6 6" xfId="23921" xr:uid="{00000000-0005-0000-0000-0000645D0000}"/>
    <cellStyle name="Input 28 6 6 2" xfId="23922" xr:uid="{00000000-0005-0000-0000-0000655D0000}"/>
    <cellStyle name="Input 28 6 6 3" xfId="23923" xr:uid="{00000000-0005-0000-0000-0000665D0000}"/>
    <cellStyle name="Input 28 6 6 4" xfId="23924" xr:uid="{00000000-0005-0000-0000-0000675D0000}"/>
    <cellStyle name="Input 28 6 7" xfId="23925" xr:uid="{00000000-0005-0000-0000-0000685D0000}"/>
    <cellStyle name="Input 28 6 8" xfId="23926" xr:uid="{00000000-0005-0000-0000-0000695D0000}"/>
    <cellStyle name="Input 28 6 9" xfId="23927" xr:uid="{00000000-0005-0000-0000-00006A5D0000}"/>
    <cellStyle name="Input 28 7" xfId="23928" xr:uid="{00000000-0005-0000-0000-00006B5D0000}"/>
    <cellStyle name="Input 28 7 10" xfId="23929" xr:uid="{00000000-0005-0000-0000-00006C5D0000}"/>
    <cellStyle name="Input 28 7 2" xfId="23930" xr:uid="{00000000-0005-0000-0000-00006D5D0000}"/>
    <cellStyle name="Input 28 7 2 2" xfId="23931" xr:uid="{00000000-0005-0000-0000-00006E5D0000}"/>
    <cellStyle name="Input 28 7 2 3" xfId="23932" xr:uid="{00000000-0005-0000-0000-00006F5D0000}"/>
    <cellStyle name="Input 28 7 2 4" xfId="23933" xr:uid="{00000000-0005-0000-0000-0000705D0000}"/>
    <cellStyle name="Input 28 7 3" xfId="23934" xr:uid="{00000000-0005-0000-0000-0000715D0000}"/>
    <cellStyle name="Input 28 7 3 2" xfId="23935" xr:uid="{00000000-0005-0000-0000-0000725D0000}"/>
    <cellStyle name="Input 28 7 3 3" xfId="23936" xr:uid="{00000000-0005-0000-0000-0000735D0000}"/>
    <cellStyle name="Input 28 7 3 4" xfId="23937" xr:uid="{00000000-0005-0000-0000-0000745D0000}"/>
    <cellStyle name="Input 28 7 4" xfId="23938" xr:uid="{00000000-0005-0000-0000-0000755D0000}"/>
    <cellStyle name="Input 28 7 4 2" xfId="23939" xr:uid="{00000000-0005-0000-0000-0000765D0000}"/>
    <cellStyle name="Input 28 7 4 3" xfId="23940" xr:uid="{00000000-0005-0000-0000-0000775D0000}"/>
    <cellStyle name="Input 28 7 4 4" xfId="23941" xr:uid="{00000000-0005-0000-0000-0000785D0000}"/>
    <cellStyle name="Input 28 7 5" xfId="23942" xr:uid="{00000000-0005-0000-0000-0000795D0000}"/>
    <cellStyle name="Input 28 7 5 2" xfId="23943" xr:uid="{00000000-0005-0000-0000-00007A5D0000}"/>
    <cellStyle name="Input 28 7 5 3" xfId="23944" xr:uid="{00000000-0005-0000-0000-00007B5D0000}"/>
    <cellStyle name="Input 28 7 5 4" xfId="23945" xr:uid="{00000000-0005-0000-0000-00007C5D0000}"/>
    <cellStyle name="Input 28 7 6" xfId="23946" xr:uid="{00000000-0005-0000-0000-00007D5D0000}"/>
    <cellStyle name="Input 28 7 6 2" xfId="23947" xr:uid="{00000000-0005-0000-0000-00007E5D0000}"/>
    <cellStyle name="Input 28 7 6 3" xfId="23948" xr:uid="{00000000-0005-0000-0000-00007F5D0000}"/>
    <cellStyle name="Input 28 7 6 4" xfId="23949" xr:uid="{00000000-0005-0000-0000-0000805D0000}"/>
    <cellStyle name="Input 28 7 7" xfId="23950" xr:uid="{00000000-0005-0000-0000-0000815D0000}"/>
    <cellStyle name="Input 28 7 7 2" xfId="23951" xr:uid="{00000000-0005-0000-0000-0000825D0000}"/>
    <cellStyle name="Input 28 7 7 3" xfId="23952" xr:uid="{00000000-0005-0000-0000-0000835D0000}"/>
    <cellStyle name="Input 28 7 7 4" xfId="23953" xr:uid="{00000000-0005-0000-0000-0000845D0000}"/>
    <cellStyle name="Input 28 7 8" xfId="23954" xr:uid="{00000000-0005-0000-0000-0000855D0000}"/>
    <cellStyle name="Input 28 7 9" xfId="23955" xr:uid="{00000000-0005-0000-0000-0000865D0000}"/>
    <cellStyle name="Input 28 8" xfId="23956" xr:uid="{00000000-0005-0000-0000-0000875D0000}"/>
    <cellStyle name="Input 28 8 2" xfId="23957" xr:uid="{00000000-0005-0000-0000-0000885D0000}"/>
    <cellStyle name="Input 28 8 3" xfId="23958" xr:uid="{00000000-0005-0000-0000-0000895D0000}"/>
    <cellStyle name="Input 28 8 4" xfId="23959" xr:uid="{00000000-0005-0000-0000-00008A5D0000}"/>
    <cellStyle name="Input 28 9" xfId="23960" xr:uid="{00000000-0005-0000-0000-00008B5D0000}"/>
    <cellStyle name="Input 28 9 2" xfId="23961" xr:uid="{00000000-0005-0000-0000-00008C5D0000}"/>
    <cellStyle name="Input 28 9 3" xfId="23962" xr:uid="{00000000-0005-0000-0000-00008D5D0000}"/>
    <cellStyle name="Input 28 9 4" xfId="23963" xr:uid="{00000000-0005-0000-0000-00008E5D0000}"/>
    <cellStyle name="Input 29" xfId="23964" xr:uid="{00000000-0005-0000-0000-00008F5D0000}"/>
    <cellStyle name="Input 29 10" xfId="23965" xr:uid="{00000000-0005-0000-0000-0000905D0000}"/>
    <cellStyle name="Input 29 10 2" xfId="23966" xr:uid="{00000000-0005-0000-0000-0000915D0000}"/>
    <cellStyle name="Input 29 10 3" xfId="23967" xr:uid="{00000000-0005-0000-0000-0000925D0000}"/>
    <cellStyle name="Input 29 10 4" xfId="23968" xr:uid="{00000000-0005-0000-0000-0000935D0000}"/>
    <cellStyle name="Input 29 11" xfId="23969" xr:uid="{00000000-0005-0000-0000-0000945D0000}"/>
    <cellStyle name="Input 29 11 2" xfId="23970" xr:uid="{00000000-0005-0000-0000-0000955D0000}"/>
    <cellStyle name="Input 29 11 3" xfId="23971" xr:uid="{00000000-0005-0000-0000-0000965D0000}"/>
    <cellStyle name="Input 29 11 4" xfId="23972" xr:uid="{00000000-0005-0000-0000-0000975D0000}"/>
    <cellStyle name="Input 29 12" xfId="23973" xr:uid="{00000000-0005-0000-0000-0000985D0000}"/>
    <cellStyle name="Input 29 13" xfId="23974" xr:uid="{00000000-0005-0000-0000-0000995D0000}"/>
    <cellStyle name="Input 29 14" xfId="23975" xr:uid="{00000000-0005-0000-0000-00009A5D0000}"/>
    <cellStyle name="Input 29 2" xfId="23976" xr:uid="{00000000-0005-0000-0000-00009B5D0000}"/>
    <cellStyle name="Input 29 2 10" xfId="23977" xr:uid="{00000000-0005-0000-0000-00009C5D0000}"/>
    <cellStyle name="Input 29 2 11" xfId="23978" xr:uid="{00000000-0005-0000-0000-00009D5D0000}"/>
    <cellStyle name="Input 29 2 2" xfId="23979" xr:uid="{00000000-0005-0000-0000-00009E5D0000}"/>
    <cellStyle name="Input 29 2 2 2" xfId="23980" xr:uid="{00000000-0005-0000-0000-00009F5D0000}"/>
    <cellStyle name="Input 29 2 2 3" xfId="23981" xr:uid="{00000000-0005-0000-0000-0000A05D0000}"/>
    <cellStyle name="Input 29 2 2 4" xfId="23982" xr:uid="{00000000-0005-0000-0000-0000A15D0000}"/>
    <cellStyle name="Input 29 2 3" xfId="23983" xr:uid="{00000000-0005-0000-0000-0000A25D0000}"/>
    <cellStyle name="Input 29 2 3 2" xfId="23984" xr:uid="{00000000-0005-0000-0000-0000A35D0000}"/>
    <cellStyle name="Input 29 2 3 3" xfId="23985" xr:uid="{00000000-0005-0000-0000-0000A45D0000}"/>
    <cellStyle name="Input 29 2 3 4" xfId="23986" xr:uid="{00000000-0005-0000-0000-0000A55D0000}"/>
    <cellStyle name="Input 29 2 4" xfId="23987" xr:uid="{00000000-0005-0000-0000-0000A65D0000}"/>
    <cellStyle name="Input 29 2 4 2" xfId="23988" xr:uid="{00000000-0005-0000-0000-0000A75D0000}"/>
    <cellStyle name="Input 29 2 4 3" xfId="23989" xr:uid="{00000000-0005-0000-0000-0000A85D0000}"/>
    <cellStyle name="Input 29 2 4 4" xfId="23990" xr:uid="{00000000-0005-0000-0000-0000A95D0000}"/>
    <cellStyle name="Input 29 2 5" xfId="23991" xr:uid="{00000000-0005-0000-0000-0000AA5D0000}"/>
    <cellStyle name="Input 29 2 5 2" xfId="23992" xr:uid="{00000000-0005-0000-0000-0000AB5D0000}"/>
    <cellStyle name="Input 29 2 5 3" xfId="23993" xr:uid="{00000000-0005-0000-0000-0000AC5D0000}"/>
    <cellStyle name="Input 29 2 5 4" xfId="23994" xr:uid="{00000000-0005-0000-0000-0000AD5D0000}"/>
    <cellStyle name="Input 29 2 6" xfId="23995" xr:uid="{00000000-0005-0000-0000-0000AE5D0000}"/>
    <cellStyle name="Input 29 2 6 2" xfId="23996" xr:uid="{00000000-0005-0000-0000-0000AF5D0000}"/>
    <cellStyle name="Input 29 2 6 3" xfId="23997" xr:uid="{00000000-0005-0000-0000-0000B05D0000}"/>
    <cellStyle name="Input 29 2 6 4" xfId="23998" xr:uid="{00000000-0005-0000-0000-0000B15D0000}"/>
    <cellStyle name="Input 29 2 7" xfId="23999" xr:uid="{00000000-0005-0000-0000-0000B25D0000}"/>
    <cellStyle name="Input 29 2 7 2" xfId="24000" xr:uid="{00000000-0005-0000-0000-0000B35D0000}"/>
    <cellStyle name="Input 29 2 7 3" xfId="24001" xr:uid="{00000000-0005-0000-0000-0000B45D0000}"/>
    <cellStyle name="Input 29 2 7 4" xfId="24002" xr:uid="{00000000-0005-0000-0000-0000B55D0000}"/>
    <cellStyle name="Input 29 2 8" xfId="24003" xr:uid="{00000000-0005-0000-0000-0000B65D0000}"/>
    <cellStyle name="Input 29 2 8 2" xfId="24004" xr:uid="{00000000-0005-0000-0000-0000B75D0000}"/>
    <cellStyle name="Input 29 2 8 3" xfId="24005" xr:uid="{00000000-0005-0000-0000-0000B85D0000}"/>
    <cellStyle name="Input 29 2 8 4" xfId="24006" xr:uid="{00000000-0005-0000-0000-0000B95D0000}"/>
    <cellStyle name="Input 29 2 9" xfId="24007" xr:uid="{00000000-0005-0000-0000-0000BA5D0000}"/>
    <cellStyle name="Input 29 3" xfId="24008" xr:uid="{00000000-0005-0000-0000-0000BB5D0000}"/>
    <cellStyle name="Input 29 3 10" xfId="24009" xr:uid="{00000000-0005-0000-0000-0000BC5D0000}"/>
    <cellStyle name="Input 29 3 2" xfId="24010" xr:uid="{00000000-0005-0000-0000-0000BD5D0000}"/>
    <cellStyle name="Input 29 3 2 2" xfId="24011" xr:uid="{00000000-0005-0000-0000-0000BE5D0000}"/>
    <cellStyle name="Input 29 3 2 3" xfId="24012" xr:uid="{00000000-0005-0000-0000-0000BF5D0000}"/>
    <cellStyle name="Input 29 3 2 4" xfId="24013" xr:uid="{00000000-0005-0000-0000-0000C05D0000}"/>
    <cellStyle name="Input 29 3 3" xfId="24014" xr:uid="{00000000-0005-0000-0000-0000C15D0000}"/>
    <cellStyle name="Input 29 3 3 2" xfId="24015" xr:uid="{00000000-0005-0000-0000-0000C25D0000}"/>
    <cellStyle name="Input 29 3 3 3" xfId="24016" xr:uid="{00000000-0005-0000-0000-0000C35D0000}"/>
    <cellStyle name="Input 29 3 3 4" xfId="24017" xr:uid="{00000000-0005-0000-0000-0000C45D0000}"/>
    <cellStyle name="Input 29 3 4" xfId="24018" xr:uid="{00000000-0005-0000-0000-0000C55D0000}"/>
    <cellStyle name="Input 29 3 4 2" xfId="24019" xr:uid="{00000000-0005-0000-0000-0000C65D0000}"/>
    <cellStyle name="Input 29 3 4 3" xfId="24020" xr:uid="{00000000-0005-0000-0000-0000C75D0000}"/>
    <cellStyle name="Input 29 3 4 4" xfId="24021" xr:uid="{00000000-0005-0000-0000-0000C85D0000}"/>
    <cellStyle name="Input 29 3 5" xfId="24022" xr:uid="{00000000-0005-0000-0000-0000C95D0000}"/>
    <cellStyle name="Input 29 3 5 2" xfId="24023" xr:uid="{00000000-0005-0000-0000-0000CA5D0000}"/>
    <cellStyle name="Input 29 3 5 3" xfId="24024" xr:uid="{00000000-0005-0000-0000-0000CB5D0000}"/>
    <cellStyle name="Input 29 3 5 4" xfId="24025" xr:uid="{00000000-0005-0000-0000-0000CC5D0000}"/>
    <cellStyle name="Input 29 3 6" xfId="24026" xr:uid="{00000000-0005-0000-0000-0000CD5D0000}"/>
    <cellStyle name="Input 29 3 6 2" xfId="24027" xr:uid="{00000000-0005-0000-0000-0000CE5D0000}"/>
    <cellStyle name="Input 29 3 6 3" xfId="24028" xr:uid="{00000000-0005-0000-0000-0000CF5D0000}"/>
    <cellStyle name="Input 29 3 6 4" xfId="24029" xr:uid="{00000000-0005-0000-0000-0000D05D0000}"/>
    <cellStyle name="Input 29 3 7" xfId="24030" xr:uid="{00000000-0005-0000-0000-0000D15D0000}"/>
    <cellStyle name="Input 29 3 7 2" xfId="24031" xr:uid="{00000000-0005-0000-0000-0000D25D0000}"/>
    <cellStyle name="Input 29 3 7 3" xfId="24032" xr:uid="{00000000-0005-0000-0000-0000D35D0000}"/>
    <cellStyle name="Input 29 3 7 4" xfId="24033" xr:uid="{00000000-0005-0000-0000-0000D45D0000}"/>
    <cellStyle name="Input 29 3 8" xfId="24034" xr:uid="{00000000-0005-0000-0000-0000D55D0000}"/>
    <cellStyle name="Input 29 3 9" xfId="24035" xr:uid="{00000000-0005-0000-0000-0000D65D0000}"/>
    <cellStyle name="Input 29 4" xfId="24036" xr:uid="{00000000-0005-0000-0000-0000D75D0000}"/>
    <cellStyle name="Input 29 4 2" xfId="24037" xr:uid="{00000000-0005-0000-0000-0000D85D0000}"/>
    <cellStyle name="Input 29 4 2 2" xfId="24038" xr:uid="{00000000-0005-0000-0000-0000D95D0000}"/>
    <cellStyle name="Input 29 4 2 3" xfId="24039" xr:uid="{00000000-0005-0000-0000-0000DA5D0000}"/>
    <cellStyle name="Input 29 4 2 4" xfId="24040" xr:uid="{00000000-0005-0000-0000-0000DB5D0000}"/>
    <cellStyle name="Input 29 4 3" xfId="24041" xr:uid="{00000000-0005-0000-0000-0000DC5D0000}"/>
    <cellStyle name="Input 29 4 3 2" xfId="24042" xr:uid="{00000000-0005-0000-0000-0000DD5D0000}"/>
    <cellStyle name="Input 29 4 3 3" xfId="24043" xr:uid="{00000000-0005-0000-0000-0000DE5D0000}"/>
    <cellStyle name="Input 29 4 3 4" xfId="24044" xr:uid="{00000000-0005-0000-0000-0000DF5D0000}"/>
    <cellStyle name="Input 29 4 4" xfId="24045" xr:uid="{00000000-0005-0000-0000-0000E05D0000}"/>
    <cellStyle name="Input 29 4 4 2" xfId="24046" xr:uid="{00000000-0005-0000-0000-0000E15D0000}"/>
    <cellStyle name="Input 29 4 4 3" xfId="24047" xr:uid="{00000000-0005-0000-0000-0000E25D0000}"/>
    <cellStyle name="Input 29 4 4 4" xfId="24048" xr:uid="{00000000-0005-0000-0000-0000E35D0000}"/>
    <cellStyle name="Input 29 4 5" xfId="24049" xr:uid="{00000000-0005-0000-0000-0000E45D0000}"/>
    <cellStyle name="Input 29 4 5 2" xfId="24050" xr:uid="{00000000-0005-0000-0000-0000E55D0000}"/>
    <cellStyle name="Input 29 4 5 3" xfId="24051" xr:uid="{00000000-0005-0000-0000-0000E65D0000}"/>
    <cellStyle name="Input 29 4 5 4" xfId="24052" xr:uid="{00000000-0005-0000-0000-0000E75D0000}"/>
    <cellStyle name="Input 29 4 6" xfId="24053" xr:uid="{00000000-0005-0000-0000-0000E85D0000}"/>
    <cellStyle name="Input 29 4 6 2" xfId="24054" xr:uid="{00000000-0005-0000-0000-0000E95D0000}"/>
    <cellStyle name="Input 29 4 6 3" xfId="24055" xr:uid="{00000000-0005-0000-0000-0000EA5D0000}"/>
    <cellStyle name="Input 29 4 6 4" xfId="24056" xr:uid="{00000000-0005-0000-0000-0000EB5D0000}"/>
    <cellStyle name="Input 29 4 7" xfId="24057" xr:uid="{00000000-0005-0000-0000-0000EC5D0000}"/>
    <cellStyle name="Input 29 4 8" xfId="24058" xr:uid="{00000000-0005-0000-0000-0000ED5D0000}"/>
    <cellStyle name="Input 29 4 9" xfId="24059" xr:uid="{00000000-0005-0000-0000-0000EE5D0000}"/>
    <cellStyle name="Input 29 5" xfId="24060" xr:uid="{00000000-0005-0000-0000-0000EF5D0000}"/>
    <cellStyle name="Input 29 5 2" xfId="24061" xr:uid="{00000000-0005-0000-0000-0000F05D0000}"/>
    <cellStyle name="Input 29 5 2 2" xfId="24062" xr:uid="{00000000-0005-0000-0000-0000F15D0000}"/>
    <cellStyle name="Input 29 5 2 3" xfId="24063" xr:uid="{00000000-0005-0000-0000-0000F25D0000}"/>
    <cellStyle name="Input 29 5 2 4" xfId="24064" xr:uid="{00000000-0005-0000-0000-0000F35D0000}"/>
    <cellStyle name="Input 29 5 3" xfId="24065" xr:uid="{00000000-0005-0000-0000-0000F45D0000}"/>
    <cellStyle name="Input 29 5 3 2" xfId="24066" xr:uid="{00000000-0005-0000-0000-0000F55D0000}"/>
    <cellStyle name="Input 29 5 3 3" xfId="24067" xr:uid="{00000000-0005-0000-0000-0000F65D0000}"/>
    <cellStyle name="Input 29 5 3 4" xfId="24068" xr:uid="{00000000-0005-0000-0000-0000F75D0000}"/>
    <cellStyle name="Input 29 5 4" xfId="24069" xr:uid="{00000000-0005-0000-0000-0000F85D0000}"/>
    <cellStyle name="Input 29 5 4 2" xfId="24070" xr:uid="{00000000-0005-0000-0000-0000F95D0000}"/>
    <cellStyle name="Input 29 5 4 3" xfId="24071" xr:uid="{00000000-0005-0000-0000-0000FA5D0000}"/>
    <cellStyle name="Input 29 5 4 4" xfId="24072" xr:uid="{00000000-0005-0000-0000-0000FB5D0000}"/>
    <cellStyle name="Input 29 5 5" xfId="24073" xr:uid="{00000000-0005-0000-0000-0000FC5D0000}"/>
    <cellStyle name="Input 29 5 5 2" xfId="24074" xr:uid="{00000000-0005-0000-0000-0000FD5D0000}"/>
    <cellStyle name="Input 29 5 5 3" xfId="24075" xr:uid="{00000000-0005-0000-0000-0000FE5D0000}"/>
    <cellStyle name="Input 29 5 5 4" xfId="24076" xr:uid="{00000000-0005-0000-0000-0000FF5D0000}"/>
    <cellStyle name="Input 29 5 6" xfId="24077" xr:uid="{00000000-0005-0000-0000-0000005E0000}"/>
    <cellStyle name="Input 29 5 6 2" xfId="24078" xr:uid="{00000000-0005-0000-0000-0000015E0000}"/>
    <cellStyle name="Input 29 5 6 3" xfId="24079" xr:uid="{00000000-0005-0000-0000-0000025E0000}"/>
    <cellStyle name="Input 29 5 6 4" xfId="24080" xr:uid="{00000000-0005-0000-0000-0000035E0000}"/>
    <cellStyle name="Input 29 5 7" xfId="24081" xr:uid="{00000000-0005-0000-0000-0000045E0000}"/>
    <cellStyle name="Input 29 5 8" xfId="24082" xr:uid="{00000000-0005-0000-0000-0000055E0000}"/>
    <cellStyle name="Input 29 5 9" xfId="24083" xr:uid="{00000000-0005-0000-0000-0000065E0000}"/>
    <cellStyle name="Input 29 6" xfId="24084" xr:uid="{00000000-0005-0000-0000-0000075E0000}"/>
    <cellStyle name="Input 29 6 2" xfId="24085" xr:uid="{00000000-0005-0000-0000-0000085E0000}"/>
    <cellStyle name="Input 29 6 2 2" xfId="24086" xr:uid="{00000000-0005-0000-0000-0000095E0000}"/>
    <cellStyle name="Input 29 6 2 3" xfId="24087" xr:uid="{00000000-0005-0000-0000-00000A5E0000}"/>
    <cellStyle name="Input 29 6 2 4" xfId="24088" xr:uid="{00000000-0005-0000-0000-00000B5E0000}"/>
    <cellStyle name="Input 29 6 3" xfId="24089" xr:uid="{00000000-0005-0000-0000-00000C5E0000}"/>
    <cellStyle name="Input 29 6 3 2" xfId="24090" xr:uid="{00000000-0005-0000-0000-00000D5E0000}"/>
    <cellStyle name="Input 29 6 3 3" xfId="24091" xr:uid="{00000000-0005-0000-0000-00000E5E0000}"/>
    <cellStyle name="Input 29 6 3 4" xfId="24092" xr:uid="{00000000-0005-0000-0000-00000F5E0000}"/>
    <cellStyle name="Input 29 6 4" xfId="24093" xr:uid="{00000000-0005-0000-0000-0000105E0000}"/>
    <cellStyle name="Input 29 6 4 2" xfId="24094" xr:uid="{00000000-0005-0000-0000-0000115E0000}"/>
    <cellStyle name="Input 29 6 4 3" xfId="24095" xr:uid="{00000000-0005-0000-0000-0000125E0000}"/>
    <cellStyle name="Input 29 6 4 4" xfId="24096" xr:uid="{00000000-0005-0000-0000-0000135E0000}"/>
    <cellStyle name="Input 29 6 5" xfId="24097" xr:uid="{00000000-0005-0000-0000-0000145E0000}"/>
    <cellStyle name="Input 29 6 5 2" xfId="24098" xr:uid="{00000000-0005-0000-0000-0000155E0000}"/>
    <cellStyle name="Input 29 6 5 3" xfId="24099" xr:uid="{00000000-0005-0000-0000-0000165E0000}"/>
    <cellStyle name="Input 29 6 5 4" xfId="24100" xr:uid="{00000000-0005-0000-0000-0000175E0000}"/>
    <cellStyle name="Input 29 6 6" xfId="24101" xr:uid="{00000000-0005-0000-0000-0000185E0000}"/>
    <cellStyle name="Input 29 6 6 2" xfId="24102" xr:uid="{00000000-0005-0000-0000-0000195E0000}"/>
    <cellStyle name="Input 29 6 6 3" xfId="24103" xr:uid="{00000000-0005-0000-0000-00001A5E0000}"/>
    <cellStyle name="Input 29 6 6 4" xfId="24104" xr:uid="{00000000-0005-0000-0000-00001B5E0000}"/>
    <cellStyle name="Input 29 6 7" xfId="24105" xr:uid="{00000000-0005-0000-0000-00001C5E0000}"/>
    <cellStyle name="Input 29 6 8" xfId="24106" xr:uid="{00000000-0005-0000-0000-00001D5E0000}"/>
    <cellStyle name="Input 29 6 9" xfId="24107" xr:uid="{00000000-0005-0000-0000-00001E5E0000}"/>
    <cellStyle name="Input 29 7" xfId="24108" xr:uid="{00000000-0005-0000-0000-00001F5E0000}"/>
    <cellStyle name="Input 29 7 10" xfId="24109" xr:uid="{00000000-0005-0000-0000-0000205E0000}"/>
    <cellStyle name="Input 29 7 2" xfId="24110" xr:uid="{00000000-0005-0000-0000-0000215E0000}"/>
    <cellStyle name="Input 29 7 2 2" xfId="24111" xr:uid="{00000000-0005-0000-0000-0000225E0000}"/>
    <cellStyle name="Input 29 7 2 3" xfId="24112" xr:uid="{00000000-0005-0000-0000-0000235E0000}"/>
    <cellStyle name="Input 29 7 2 4" xfId="24113" xr:uid="{00000000-0005-0000-0000-0000245E0000}"/>
    <cellStyle name="Input 29 7 3" xfId="24114" xr:uid="{00000000-0005-0000-0000-0000255E0000}"/>
    <cellStyle name="Input 29 7 3 2" xfId="24115" xr:uid="{00000000-0005-0000-0000-0000265E0000}"/>
    <cellStyle name="Input 29 7 3 3" xfId="24116" xr:uid="{00000000-0005-0000-0000-0000275E0000}"/>
    <cellStyle name="Input 29 7 3 4" xfId="24117" xr:uid="{00000000-0005-0000-0000-0000285E0000}"/>
    <cellStyle name="Input 29 7 4" xfId="24118" xr:uid="{00000000-0005-0000-0000-0000295E0000}"/>
    <cellStyle name="Input 29 7 4 2" xfId="24119" xr:uid="{00000000-0005-0000-0000-00002A5E0000}"/>
    <cellStyle name="Input 29 7 4 3" xfId="24120" xr:uid="{00000000-0005-0000-0000-00002B5E0000}"/>
    <cellStyle name="Input 29 7 4 4" xfId="24121" xr:uid="{00000000-0005-0000-0000-00002C5E0000}"/>
    <cellStyle name="Input 29 7 5" xfId="24122" xr:uid="{00000000-0005-0000-0000-00002D5E0000}"/>
    <cellStyle name="Input 29 7 5 2" xfId="24123" xr:uid="{00000000-0005-0000-0000-00002E5E0000}"/>
    <cellStyle name="Input 29 7 5 3" xfId="24124" xr:uid="{00000000-0005-0000-0000-00002F5E0000}"/>
    <cellStyle name="Input 29 7 5 4" xfId="24125" xr:uid="{00000000-0005-0000-0000-0000305E0000}"/>
    <cellStyle name="Input 29 7 6" xfId="24126" xr:uid="{00000000-0005-0000-0000-0000315E0000}"/>
    <cellStyle name="Input 29 7 6 2" xfId="24127" xr:uid="{00000000-0005-0000-0000-0000325E0000}"/>
    <cellStyle name="Input 29 7 6 3" xfId="24128" xr:uid="{00000000-0005-0000-0000-0000335E0000}"/>
    <cellStyle name="Input 29 7 6 4" xfId="24129" xr:uid="{00000000-0005-0000-0000-0000345E0000}"/>
    <cellStyle name="Input 29 7 7" xfId="24130" xr:uid="{00000000-0005-0000-0000-0000355E0000}"/>
    <cellStyle name="Input 29 7 7 2" xfId="24131" xr:uid="{00000000-0005-0000-0000-0000365E0000}"/>
    <cellStyle name="Input 29 7 7 3" xfId="24132" xr:uid="{00000000-0005-0000-0000-0000375E0000}"/>
    <cellStyle name="Input 29 7 7 4" xfId="24133" xr:uid="{00000000-0005-0000-0000-0000385E0000}"/>
    <cellStyle name="Input 29 7 8" xfId="24134" xr:uid="{00000000-0005-0000-0000-0000395E0000}"/>
    <cellStyle name="Input 29 7 9" xfId="24135" xr:uid="{00000000-0005-0000-0000-00003A5E0000}"/>
    <cellStyle name="Input 29 8" xfId="24136" xr:uid="{00000000-0005-0000-0000-00003B5E0000}"/>
    <cellStyle name="Input 29 8 2" xfId="24137" xr:uid="{00000000-0005-0000-0000-00003C5E0000}"/>
    <cellStyle name="Input 29 8 3" xfId="24138" xr:uid="{00000000-0005-0000-0000-00003D5E0000}"/>
    <cellStyle name="Input 29 8 4" xfId="24139" xr:uid="{00000000-0005-0000-0000-00003E5E0000}"/>
    <cellStyle name="Input 29 9" xfId="24140" xr:uid="{00000000-0005-0000-0000-00003F5E0000}"/>
    <cellStyle name="Input 29 9 2" xfId="24141" xr:uid="{00000000-0005-0000-0000-0000405E0000}"/>
    <cellStyle name="Input 29 9 3" xfId="24142" xr:uid="{00000000-0005-0000-0000-0000415E0000}"/>
    <cellStyle name="Input 29 9 4" xfId="24143" xr:uid="{00000000-0005-0000-0000-0000425E0000}"/>
    <cellStyle name="Input 3" xfId="24144" xr:uid="{00000000-0005-0000-0000-0000435E0000}"/>
    <cellStyle name="Input 3 10" xfId="24145" xr:uid="{00000000-0005-0000-0000-0000445E0000}"/>
    <cellStyle name="Input 3 10 2" xfId="24146" xr:uid="{00000000-0005-0000-0000-0000455E0000}"/>
    <cellStyle name="Input 3 10 3" xfId="24147" xr:uid="{00000000-0005-0000-0000-0000465E0000}"/>
    <cellStyle name="Input 3 10 4" xfId="24148" xr:uid="{00000000-0005-0000-0000-0000475E0000}"/>
    <cellStyle name="Input 3 11" xfId="24149" xr:uid="{00000000-0005-0000-0000-0000485E0000}"/>
    <cellStyle name="Input 3 11 2" xfId="24150" xr:uid="{00000000-0005-0000-0000-0000495E0000}"/>
    <cellStyle name="Input 3 11 3" xfId="24151" xr:uid="{00000000-0005-0000-0000-00004A5E0000}"/>
    <cellStyle name="Input 3 11 4" xfId="24152" xr:uid="{00000000-0005-0000-0000-00004B5E0000}"/>
    <cellStyle name="Input 3 12" xfId="24153" xr:uid="{00000000-0005-0000-0000-00004C5E0000}"/>
    <cellStyle name="Input 3 13" xfId="24154" xr:uid="{00000000-0005-0000-0000-00004D5E0000}"/>
    <cellStyle name="Input 3 14" xfId="24155" xr:uid="{00000000-0005-0000-0000-00004E5E0000}"/>
    <cellStyle name="Input 3 2" xfId="24156" xr:uid="{00000000-0005-0000-0000-00004F5E0000}"/>
    <cellStyle name="Input 3 2 10" xfId="24157" xr:uid="{00000000-0005-0000-0000-0000505E0000}"/>
    <cellStyle name="Input 3 2 11" xfId="24158" xr:uid="{00000000-0005-0000-0000-0000515E0000}"/>
    <cellStyle name="Input 3 2 2" xfId="24159" xr:uid="{00000000-0005-0000-0000-0000525E0000}"/>
    <cellStyle name="Input 3 2 2 2" xfId="24160" xr:uid="{00000000-0005-0000-0000-0000535E0000}"/>
    <cellStyle name="Input 3 2 2 3" xfId="24161" xr:uid="{00000000-0005-0000-0000-0000545E0000}"/>
    <cellStyle name="Input 3 2 2 4" xfId="24162" xr:uid="{00000000-0005-0000-0000-0000555E0000}"/>
    <cellStyle name="Input 3 2 3" xfId="24163" xr:uid="{00000000-0005-0000-0000-0000565E0000}"/>
    <cellStyle name="Input 3 2 3 2" xfId="24164" xr:uid="{00000000-0005-0000-0000-0000575E0000}"/>
    <cellStyle name="Input 3 2 3 3" xfId="24165" xr:uid="{00000000-0005-0000-0000-0000585E0000}"/>
    <cellStyle name="Input 3 2 3 4" xfId="24166" xr:uid="{00000000-0005-0000-0000-0000595E0000}"/>
    <cellStyle name="Input 3 2 4" xfId="24167" xr:uid="{00000000-0005-0000-0000-00005A5E0000}"/>
    <cellStyle name="Input 3 2 4 2" xfId="24168" xr:uid="{00000000-0005-0000-0000-00005B5E0000}"/>
    <cellStyle name="Input 3 2 4 3" xfId="24169" xr:uid="{00000000-0005-0000-0000-00005C5E0000}"/>
    <cellStyle name="Input 3 2 4 4" xfId="24170" xr:uid="{00000000-0005-0000-0000-00005D5E0000}"/>
    <cellStyle name="Input 3 2 5" xfId="24171" xr:uid="{00000000-0005-0000-0000-00005E5E0000}"/>
    <cellStyle name="Input 3 2 5 2" xfId="24172" xr:uid="{00000000-0005-0000-0000-00005F5E0000}"/>
    <cellStyle name="Input 3 2 5 3" xfId="24173" xr:uid="{00000000-0005-0000-0000-0000605E0000}"/>
    <cellStyle name="Input 3 2 5 4" xfId="24174" xr:uid="{00000000-0005-0000-0000-0000615E0000}"/>
    <cellStyle name="Input 3 2 6" xfId="24175" xr:uid="{00000000-0005-0000-0000-0000625E0000}"/>
    <cellStyle name="Input 3 2 6 2" xfId="24176" xr:uid="{00000000-0005-0000-0000-0000635E0000}"/>
    <cellStyle name="Input 3 2 6 3" xfId="24177" xr:uid="{00000000-0005-0000-0000-0000645E0000}"/>
    <cellStyle name="Input 3 2 6 4" xfId="24178" xr:uid="{00000000-0005-0000-0000-0000655E0000}"/>
    <cellStyle name="Input 3 2 7" xfId="24179" xr:uid="{00000000-0005-0000-0000-0000665E0000}"/>
    <cellStyle name="Input 3 2 7 2" xfId="24180" xr:uid="{00000000-0005-0000-0000-0000675E0000}"/>
    <cellStyle name="Input 3 2 7 3" xfId="24181" xr:uid="{00000000-0005-0000-0000-0000685E0000}"/>
    <cellStyle name="Input 3 2 7 4" xfId="24182" xr:uid="{00000000-0005-0000-0000-0000695E0000}"/>
    <cellStyle name="Input 3 2 8" xfId="24183" xr:uid="{00000000-0005-0000-0000-00006A5E0000}"/>
    <cellStyle name="Input 3 2 8 2" xfId="24184" xr:uid="{00000000-0005-0000-0000-00006B5E0000}"/>
    <cellStyle name="Input 3 2 8 3" xfId="24185" xr:uid="{00000000-0005-0000-0000-00006C5E0000}"/>
    <cellStyle name="Input 3 2 8 4" xfId="24186" xr:uid="{00000000-0005-0000-0000-00006D5E0000}"/>
    <cellStyle name="Input 3 2 9" xfId="24187" xr:uid="{00000000-0005-0000-0000-00006E5E0000}"/>
    <cellStyle name="Input 3 3" xfId="24188" xr:uid="{00000000-0005-0000-0000-00006F5E0000}"/>
    <cellStyle name="Input 3 3 10" xfId="24189" xr:uid="{00000000-0005-0000-0000-0000705E0000}"/>
    <cellStyle name="Input 3 3 2" xfId="24190" xr:uid="{00000000-0005-0000-0000-0000715E0000}"/>
    <cellStyle name="Input 3 3 2 2" xfId="24191" xr:uid="{00000000-0005-0000-0000-0000725E0000}"/>
    <cellStyle name="Input 3 3 2 3" xfId="24192" xr:uid="{00000000-0005-0000-0000-0000735E0000}"/>
    <cellStyle name="Input 3 3 2 4" xfId="24193" xr:uid="{00000000-0005-0000-0000-0000745E0000}"/>
    <cellStyle name="Input 3 3 3" xfId="24194" xr:uid="{00000000-0005-0000-0000-0000755E0000}"/>
    <cellStyle name="Input 3 3 3 2" xfId="24195" xr:uid="{00000000-0005-0000-0000-0000765E0000}"/>
    <cellStyle name="Input 3 3 3 3" xfId="24196" xr:uid="{00000000-0005-0000-0000-0000775E0000}"/>
    <cellStyle name="Input 3 3 3 4" xfId="24197" xr:uid="{00000000-0005-0000-0000-0000785E0000}"/>
    <cellStyle name="Input 3 3 4" xfId="24198" xr:uid="{00000000-0005-0000-0000-0000795E0000}"/>
    <cellStyle name="Input 3 3 4 2" xfId="24199" xr:uid="{00000000-0005-0000-0000-00007A5E0000}"/>
    <cellStyle name="Input 3 3 4 3" xfId="24200" xr:uid="{00000000-0005-0000-0000-00007B5E0000}"/>
    <cellStyle name="Input 3 3 4 4" xfId="24201" xr:uid="{00000000-0005-0000-0000-00007C5E0000}"/>
    <cellStyle name="Input 3 3 5" xfId="24202" xr:uid="{00000000-0005-0000-0000-00007D5E0000}"/>
    <cellStyle name="Input 3 3 5 2" xfId="24203" xr:uid="{00000000-0005-0000-0000-00007E5E0000}"/>
    <cellStyle name="Input 3 3 5 3" xfId="24204" xr:uid="{00000000-0005-0000-0000-00007F5E0000}"/>
    <cellStyle name="Input 3 3 5 4" xfId="24205" xr:uid="{00000000-0005-0000-0000-0000805E0000}"/>
    <cellStyle name="Input 3 3 6" xfId="24206" xr:uid="{00000000-0005-0000-0000-0000815E0000}"/>
    <cellStyle name="Input 3 3 6 2" xfId="24207" xr:uid="{00000000-0005-0000-0000-0000825E0000}"/>
    <cellStyle name="Input 3 3 6 3" xfId="24208" xr:uid="{00000000-0005-0000-0000-0000835E0000}"/>
    <cellStyle name="Input 3 3 6 4" xfId="24209" xr:uid="{00000000-0005-0000-0000-0000845E0000}"/>
    <cellStyle name="Input 3 3 7" xfId="24210" xr:uid="{00000000-0005-0000-0000-0000855E0000}"/>
    <cellStyle name="Input 3 3 7 2" xfId="24211" xr:uid="{00000000-0005-0000-0000-0000865E0000}"/>
    <cellStyle name="Input 3 3 7 3" xfId="24212" xr:uid="{00000000-0005-0000-0000-0000875E0000}"/>
    <cellStyle name="Input 3 3 7 4" xfId="24213" xr:uid="{00000000-0005-0000-0000-0000885E0000}"/>
    <cellStyle name="Input 3 3 8" xfId="24214" xr:uid="{00000000-0005-0000-0000-0000895E0000}"/>
    <cellStyle name="Input 3 3 9" xfId="24215" xr:uid="{00000000-0005-0000-0000-00008A5E0000}"/>
    <cellStyle name="Input 3 4" xfId="24216" xr:uid="{00000000-0005-0000-0000-00008B5E0000}"/>
    <cellStyle name="Input 3 4 2" xfId="24217" xr:uid="{00000000-0005-0000-0000-00008C5E0000}"/>
    <cellStyle name="Input 3 4 2 2" xfId="24218" xr:uid="{00000000-0005-0000-0000-00008D5E0000}"/>
    <cellStyle name="Input 3 4 2 3" xfId="24219" xr:uid="{00000000-0005-0000-0000-00008E5E0000}"/>
    <cellStyle name="Input 3 4 2 4" xfId="24220" xr:uid="{00000000-0005-0000-0000-00008F5E0000}"/>
    <cellStyle name="Input 3 4 3" xfId="24221" xr:uid="{00000000-0005-0000-0000-0000905E0000}"/>
    <cellStyle name="Input 3 4 3 2" xfId="24222" xr:uid="{00000000-0005-0000-0000-0000915E0000}"/>
    <cellStyle name="Input 3 4 3 3" xfId="24223" xr:uid="{00000000-0005-0000-0000-0000925E0000}"/>
    <cellStyle name="Input 3 4 3 4" xfId="24224" xr:uid="{00000000-0005-0000-0000-0000935E0000}"/>
    <cellStyle name="Input 3 4 4" xfId="24225" xr:uid="{00000000-0005-0000-0000-0000945E0000}"/>
    <cellStyle name="Input 3 4 4 2" xfId="24226" xr:uid="{00000000-0005-0000-0000-0000955E0000}"/>
    <cellStyle name="Input 3 4 4 3" xfId="24227" xr:uid="{00000000-0005-0000-0000-0000965E0000}"/>
    <cellStyle name="Input 3 4 4 4" xfId="24228" xr:uid="{00000000-0005-0000-0000-0000975E0000}"/>
    <cellStyle name="Input 3 4 5" xfId="24229" xr:uid="{00000000-0005-0000-0000-0000985E0000}"/>
    <cellStyle name="Input 3 4 5 2" xfId="24230" xr:uid="{00000000-0005-0000-0000-0000995E0000}"/>
    <cellStyle name="Input 3 4 5 3" xfId="24231" xr:uid="{00000000-0005-0000-0000-00009A5E0000}"/>
    <cellStyle name="Input 3 4 5 4" xfId="24232" xr:uid="{00000000-0005-0000-0000-00009B5E0000}"/>
    <cellStyle name="Input 3 4 6" xfId="24233" xr:uid="{00000000-0005-0000-0000-00009C5E0000}"/>
    <cellStyle name="Input 3 4 6 2" xfId="24234" xr:uid="{00000000-0005-0000-0000-00009D5E0000}"/>
    <cellStyle name="Input 3 4 6 3" xfId="24235" xr:uid="{00000000-0005-0000-0000-00009E5E0000}"/>
    <cellStyle name="Input 3 4 6 4" xfId="24236" xr:uid="{00000000-0005-0000-0000-00009F5E0000}"/>
    <cellStyle name="Input 3 4 7" xfId="24237" xr:uid="{00000000-0005-0000-0000-0000A05E0000}"/>
    <cellStyle name="Input 3 4 8" xfId="24238" xr:uid="{00000000-0005-0000-0000-0000A15E0000}"/>
    <cellStyle name="Input 3 4 9" xfId="24239" xr:uid="{00000000-0005-0000-0000-0000A25E0000}"/>
    <cellStyle name="Input 3 5" xfId="24240" xr:uid="{00000000-0005-0000-0000-0000A35E0000}"/>
    <cellStyle name="Input 3 5 2" xfId="24241" xr:uid="{00000000-0005-0000-0000-0000A45E0000}"/>
    <cellStyle name="Input 3 5 2 2" xfId="24242" xr:uid="{00000000-0005-0000-0000-0000A55E0000}"/>
    <cellStyle name="Input 3 5 2 3" xfId="24243" xr:uid="{00000000-0005-0000-0000-0000A65E0000}"/>
    <cellStyle name="Input 3 5 2 4" xfId="24244" xr:uid="{00000000-0005-0000-0000-0000A75E0000}"/>
    <cellStyle name="Input 3 5 3" xfId="24245" xr:uid="{00000000-0005-0000-0000-0000A85E0000}"/>
    <cellStyle name="Input 3 5 3 2" xfId="24246" xr:uid="{00000000-0005-0000-0000-0000A95E0000}"/>
    <cellStyle name="Input 3 5 3 3" xfId="24247" xr:uid="{00000000-0005-0000-0000-0000AA5E0000}"/>
    <cellStyle name="Input 3 5 3 4" xfId="24248" xr:uid="{00000000-0005-0000-0000-0000AB5E0000}"/>
    <cellStyle name="Input 3 5 4" xfId="24249" xr:uid="{00000000-0005-0000-0000-0000AC5E0000}"/>
    <cellStyle name="Input 3 5 4 2" xfId="24250" xr:uid="{00000000-0005-0000-0000-0000AD5E0000}"/>
    <cellStyle name="Input 3 5 4 3" xfId="24251" xr:uid="{00000000-0005-0000-0000-0000AE5E0000}"/>
    <cellStyle name="Input 3 5 4 4" xfId="24252" xr:uid="{00000000-0005-0000-0000-0000AF5E0000}"/>
    <cellStyle name="Input 3 5 5" xfId="24253" xr:uid="{00000000-0005-0000-0000-0000B05E0000}"/>
    <cellStyle name="Input 3 5 5 2" xfId="24254" xr:uid="{00000000-0005-0000-0000-0000B15E0000}"/>
    <cellStyle name="Input 3 5 5 3" xfId="24255" xr:uid="{00000000-0005-0000-0000-0000B25E0000}"/>
    <cellStyle name="Input 3 5 5 4" xfId="24256" xr:uid="{00000000-0005-0000-0000-0000B35E0000}"/>
    <cellStyle name="Input 3 5 6" xfId="24257" xr:uid="{00000000-0005-0000-0000-0000B45E0000}"/>
    <cellStyle name="Input 3 5 6 2" xfId="24258" xr:uid="{00000000-0005-0000-0000-0000B55E0000}"/>
    <cellStyle name="Input 3 5 6 3" xfId="24259" xr:uid="{00000000-0005-0000-0000-0000B65E0000}"/>
    <cellStyle name="Input 3 5 6 4" xfId="24260" xr:uid="{00000000-0005-0000-0000-0000B75E0000}"/>
    <cellStyle name="Input 3 5 7" xfId="24261" xr:uid="{00000000-0005-0000-0000-0000B85E0000}"/>
    <cellStyle name="Input 3 5 8" xfId="24262" xr:uid="{00000000-0005-0000-0000-0000B95E0000}"/>
    <cellStyle name="Input 3 5 9" xfId="24263" xr:uid="{00000000-0005-0000-0000-0000BA5E0000}"/>
    <cellStyle name="Input 3 6" xfId="24264" xr:uid="{00000000-0005-0000-0000-0000BB5E0000}"/>
    <cellStyle name="Input 3 6 2" xfId="24265" xr:uid="{00000000-0005-0000-0000-0000BC5E0000}"/>
    <cellStyle name="Input 3 6 2 2" xfId="24266" xr:uid="{00000000-0005-0000-0000-0000BD5E0000}"/>
    <cellStyle name="Input 3 6 2 3" xfId="24267" xr:uid="{00000000-0005-0000-0000-0000BE5E0000}"/>
    <cellStyle name="Input 3 6 2 4" xfId="24268" xr:uid="{00000000-0005-0000-0000-0000BF5E0000}"/>
    <cellStyle name="Input 3 6 3" xfId="24269" xr:uid="{00000000-0005-0000-0000-0000C05E0000}"/>
    <cellStyle name="Input 3 6 3 2" xfId="24270" xr:uid="{00000000-0005-0000-0000-0000C15E0000}"/>
    <cellStyle name="Input 3 6 3 3" xfId="24271" xr:uid="{00000000-0005-0000-0000-0000C25E0000}"/>
    <cellStyle name="Input 3 6 3 4" xfId="24272" xr:uid="{00000000-0005-0000-0000-0000C35E0000}"/>
    <cellStyle name="Input 3 6 4" xfId="24273" xr:uid="{00000000-0005-0000-0000-0000C45E0000}"/>
    <cellStyle name="Input 3 6 4 2" xfId="24274" xr:uid="{00000000-0005-0000-0000-0000C55E0000}"/>
    <cellStyle name="Input 3 6 4 3" xfId="24275" xr:uid="{00000000-0005-0000-0000-0000C65E0000}"/>
    <cellStyle name="Input 3 6 4 4" xfId="24276" xr:uid="{00000000-0005-0000-0000-0000C75E0000}"/>
    <cellStyle name="Input 3 6 5" xfId="24277" xr:uid="{00000000-0005-0000-0000-0000C85E0000}"/>
    <cellStyle name="Input 3 6 5 2" xfId="24278" xr:uid="{00000000-0005-0000-0000-0000C95E0000}"/>
    <cellStyle name="Input 3 6 5 3" xfId="24279" xr:uid="{00000000-0005-0000-0000-0000CA5E0000}"/>
    <cellStyle name="Input 3 6 5 4" xfId="24280" xr:uid="{00000000-0005-0000-0000-0000CB5E0000}"/>
    <cellStyle name="Input 3 6 6" xfId="24281" xr:uid="{00000000-0005-0000-0000-0000CC5E0000}"/>
    <cellStyle name="Input 3 6 6 2" xfId="24282" xr:uid="{00000000-0005-0000-0000-0000CD5E0000}"/>
    <cellStyle name="Input 3 6 6 3" xfId="24283" xr:uid="{00000000-0005-0000-0000-0000CE5E0000}"/>
    <cellStyle name="Input 3 6 6 4" xfId="24284" xr:uid="{00000000-0005-0000-0000-0000CF5E0000}"/>
    <cellStyle name="Input 3 6 7" xfId="24285" xr:uid="{00000000-0005-0000-0000-0000D05E0000}"/>
    <cellStyle name="Input 3 6 8" xfId="24286" xr:uid="{00000000-0005-0000-0000-0000D15E0000}"/>
    <cellStyle name="Input 3 6 9" xfId="24287" xr:uid="{00000000-0005-0000-0000-0000D25E0000}"/>
    <cellStyle name="Input 3 7" xfId="24288" xr:uid="{00000000-0005-0000-0000-0000D35E0000}"/>
    <cellStyle name="Input 3 7 10" xfId="24289" xr:uid="{00000000-0005-0000-0000-0000D45E0000}"/>
    <cellStyle name="Input 3 7 2" xfId="24290" xr:uid="{00000000-0005-0000-0000-0000D55E0000}"/>
    <cellStyle name="Input 3 7 2 2" xfId="24291" xr:uid="{00000000-0005-0000-0000-0000D65E0000}"/>
    <cellStyle name="Input 3 7 2 3" xfId="24292" xr:uid="{00000000-0005-0000-0000-0000D75E0000}"/>
    <cellStyle name="Input 3 7 2 4" xfId="24293" xr:uid="{00000000-0005-0000-0000-0000D85E0000}"/>
    <cellStyle name="Input 3 7 3" xfId="24294" xr:uid="{00000000-0005-0000-0000-0000D95E0000}"/>
    <cellStyle name="Input 3 7 3 2" xfId="24295" xr:uid="{00000000-0005-0000-0000-0000DA5E0000}"/>
    <cellStyle name="Input 3 7 3 3" xfId="24296" xr:uid="{00000000-0005-0000-0000-0000DB5E0000}"/>
    <cellStyle name="Input 3 7 3 4" xfId="24297" xr:uid="{00000000-0005-0000-0000-0000DC5E0000}"/>
    <cellStyle name="Input 3 7 4" xfId="24298" xr:uid="{00000000-0005-0000-0000-0000DD5E0000}"/>
    <cellStyle name="Input 3 7 4 2" xfId="24299" xr:uid="{00000000-0005-0000-0000-0000DE5E0000}"/>
    <cellStyle name="Input 3 7 4 3" xfId="24300" xr:uid="{00000000-0005-0000-0000-0000DF5E0000}"/>
    <cellStyle name="Input 3 7 4 4" xfId="24301" xr:uid="{00000000-0005-0000-0000-0000E05E0000}"/>
    <cellStyle name="Input 3 7 5" xfId="24302" xr:uid="{00000000-0005-0000-0000-0000E15E0000}"/>
    <cellStyle name="Input 3 7 5 2" xfId="24303" xr:uid="{00000000-0005-0000-0000-0000E25E0000}"/>
    <cellStyle name="Input 3 7 5 3" xfId="24304" xr:uid="{00000000-0005-0000-0000-0000E35E0000}"/>
    <cellStyle name="Input 3 7 5 4" xfId="24305" xr:uid="{00000000-0005-0000-0000-0000E45E0000}"/>
    <cellStyle name="Input 3 7 6" xfId="24306" xr:uid="{00000000-0005-0000-0000-0000E55E0000}"/>
    <cellStyle name="Input 3 7 6 2" xfId="24307" xr:uid="{00000000-0005-0000-0000-0000E65E0000}"/>
    <cellStyle name="Input 3 7 6 3" xfId="24308" xr:uid="{00000000-0005-0000-0000-0000E75E0000}"/>
    <cellStyle name="Input 3 7 6 4" xfId="24309" xr:uid="{00000000-0005-0000-0000-0000E85E0000}"/>
    <cellStyle name="Input 3 7 7" xfId="24310" xr:uid="{00000000-0005-0000-0000-0000E95E0000}"/>
    <cellStyle name="Input 3 7 7 2" xfId="24311" xr:uid="{00000000-0005-0000-0000-0000EA5E0000}"/>
    <cellStyle name="Input 3 7 7 3" xfId="24312" xr:uid="{00000000-0005-0000-0000-0000EB5E0000}"/>
    <cellStyle name="Input 3 7 7 4" xfId="24313" xr:uid="{00000000-0005-0000-0000-0000EC5E0000}"/>
    <cellStyle name="Input 3 7 8" xfId="24314" xr:uid="{00000000-0005-0000-0000-0000ED5E0000}"/>
    <cellStyle name="Input 3 7 9" xfId="24315" xr:uid="{00000000-0005-0000-0000-0000EE5E0000}"/>
    <cellStyle name="Input 3 8" xfId="24316" xr:uid="{00000000-0005-0000-0000-0000EF5E0000}"/>
    <cellStyle name="Input 3 8 2" xfId="24317" xr:uid="{00000000-0005-0000-0000-0000F05E0000}"/>
    <cellStyle name="Input 3 8 3" xfId="24318" xr:uid="{00000000-0005-0000-0000-0000F15E0000}"/>
    <cellStyle name="Input 3 8 4" xfId="24319" xr:uid="{00000000-0005-0000-0000-0000F25E0000}"/>
    <cellStyle name="Input 3 9" xfId="24320" xr:uid="{00000000-0005-0000-0000-0000F35E0000}"/>
    <cellStyle name="Input 3 9 2" xfId="24321" xr:uid="{00000000-0005-0000-0000-0000F45E0000}"/>
    <cellStyle name="Input 3 9 3" xfId="24322" xr:uid="{00000000-0005-0000-0000-0000F55E0000}"/>
    <cellStyle name="Input 3 9 4" xfId="24323" xr:uid="{00000000-0005-0000-0000-0000F65E0000}"/>
    <cellStyle name="Input 30" xfId="24324" xr:uid="{00000000-0005-0000-0000-0000F75E0000}"/>
    <cellStyle name="Input 30 10" xfId="24325" xr:uid="{00000000-0005-0000-0000-0000F85E0000}"/>
    <cellStyle name="Input 30 10 2" xfId="24326" xr:uid="{00000000-0005-0000-0000-0000F95E0000}"/>
    <cellStyle name="Input 30 10 3" xfId="24327" xr:uid="{00000000-0005-0000-0000-0000FA5E0000}"/>
    <cellStyle name="Input 30 10 4" xfId="24328" xr:uid="{00000000-0005-0000-0000-0000FB5E0000}"/>
    <cellStyle name="Input 30 11" xfId="24329" xr:uid="{00000000-0005-0000-0000-0000FC5E0000}"/>
    <cellStyle name="Input 30 11 2" xfId="24330" xr:uid="{00000000-0005-0000-0000-0000FD5E0000}"/>
    <cellStyle name="Input 30 11 3" xfId="24331" xr:uid="{00000000-0005-0000-0000-0000FE5E0000}"/>
    <cellStyle name="Input 30 11 4" xfId="24332" xr:uid="{00000000-0005-0000-0000-0000FF5E0000}"/>
    <cellStyle name="Input 30 12" xfId="24333" xr:uid="{00000000-0005-0000-0000-0000005F0000}"/>
    <cellStyle name="Input 30 13" xfId="24334" xr:uid="{00000000-0005-0000-0000-0000015F0000}"/>
    <cellStyle name="Input 30 14" xfId="24335" xr:uid="{00000000-0005-0000-0000-0000025F0000}"/>
    <cellStyle name="Input 30 2" xfId="24336" xr:uid="{00000000-0005-0000-0000-0000035F0000}"/>
    <cellStyle name="Input 30 2 10" xfId="24337" xr:uid="{00000000-0005-0000-0000-0000045F0000}"/>
    <cellStyle name="Input 30 2 11" xfId="24338" xr:uid="{00000000-0005-0000-0000-0000055F0000}"/>
    <cellStyle name="Input 30 2 2" xfId="24339" xr:uid="{00000000-0005-0000-0000-0000065F0000}"/>
    <cellStyle name="Input 30 2 2 2" xfId="24340" xr:uid="{00000000-0005-0000-0000-0000075F0000}"/>
    <cellStyle name="Input 30 2 2 3" xfId="24341" xr:uid="{00000000-0005-0000-0000-0000085F0000}"/>
    <cellStyle name="Input 30 2 2 4" xfId="24342" xr:uid="{00000000-0005-0000-0000-0000095F0000}"/>
    <cellStyle name="Input 30 2 3" xfId="24343" xr:uid="{00000000-0005-0000-0000-00000A5F0000}"/>
    <cellStyle name="Input 30 2 3 2" xfId="24344" xr:uid="{00000000-0005-0000-0000-00000B5F0000}"/>
    <cellStyle name="Input 30 2 3 3" xfId="24345" xr:uid="{00000000-0005-0000-0000-00000C5F0000}"/>
    <cellStyle name="Input 30 2 3 4" xfId="24346" xr:uid="{00000000-0005-0000-0000-00000D5F0000}"/>
    <cellStyle name="Input 30 2 4" xfId="24347" xr:uid="{00000000-0005-0000-0000-00000E5F0000}"/>
    <cellStyle name="Input 30 2 4 2" xfId="24348" xr:uid="{00000000-0005-0000-0000-00000F5F0000}"/>
    <cellStyle name="Input 30 2 4 3" xfId="24349" xr:uid="{00000000-0005-0000-0000-0000105F0000}"/>
    <cellStyle name="Input 30 2 4 4" xfId="24350" xr:uid="{00000000-0005-0000-0000-0000115F0000}"/>
    <cellStyle name="Input 30 2 5" xfId="24351" xr:uid="{00000000-0005-0000-0000-0000125F0000}"/>
    <cellStyle name="Input 30 2 5 2" xfId="24352" xr:uid="{00000000-0005-0000-0000-0000135F0000}"/>
    <cellStyle name="Input 30 2 5 3" xfId="24353" xr:uid="{00000000-0005-0000-0000-0000145F0000}"/>
    <cellStyle name="Input 30 2 5 4" xfId="24354" xr:uid="{00000000-0005-0000-0000-0000155F0000}"/>
    <cellStyle name="Input 30 2 6" xfId="24355" xr:uid="{00000000-0005-0000-0000-0000165F0000}"/>
    <cellStyle name="Input 30 2 6 2" xfId="24356" xr:uid="{00000000-0005-0000-0000-0000175F0000}"/>
    <cellStyle name="Input 30 2 6 3" xfId="24357" xr:uid="{00000000-0005-0000-0000-0000185F0000}"/>
    <cellStyle name="Input 30 2 6 4" xfId="24358" xr:uid="{00000000-0005-0000-0000-0000195F0000}"/>
    <cellStyle name="Input 30 2 7" xfId="24359" xr:uid="{00000000-0005-0000-0000-00001A5F0000}"/>
    <cellStyle name="Input 30 2 7 2" xfId="24360" xr:uid="{00000000-0005-0000-0000-00001B5F0000}"/>
    <cellStyle name="Input 30 2 7 3" xfId="24361" xr:uid="{00000000-0005-0000-0000-00001C5F0000}"/>
    <cellStyle name="Input 30 2 7 4" xfId="24362" xr:uid="{00000000-0005-0000-0000-00001D5F0000}"/>
    <cellStyle name="Input 30 2 8" xfId="24363" xr:uid="{00000000-0005-0000-0000-00001E5F0000}"/>
    <cellStyle name="Input 30 2 8 2" xfId="24364" xr:uid="{00000000-0005-0000-0000-00001F5F0000}"/>
    <cellStyle name="Input 30 2 8 3" xfId="24365" xr:uid="{00000000-0005-0000-0000-0000205F0000}"/>
    <cellStyle name="Input 30 2 8 4" xfId="24366" xr:uid="{00000000-0005-0000-0000-0000215F0000}"/>
    <cellStyle name="Input 30 2 9" xfId="24367" xr:uid="{00000000-0005-0000-0000-0000225F0000}"/>
    <cellStyle name="Input 30 3" xfId="24368" xr:uid="{00000000-0005-0000-0000-0000235F0000}"/>
    <cellStyle name="Input 30 3 10" xfId="24369" xr:uid="{00000000-0005-0000-0000-0000245F0000}"/>
    <cellStyle name="Input 30 3 2" xfId="24370" xr:uid="{00000000-0005-0000-0000-0000255F0000}"/>
    <cellStyle name="Input 30 3 2 2" xfId="24371" xr:uid="{00000000-0005-0000-0000-0000265F0000}"/>
    <cellStyle name="Input 30 3 2 3" xfId="24372" xr:uid="{00000000-0005-0000-0000-0000275F0000}"/>
    <cellStyle name="Input 30 3 2 4" xfId="24373" xr:uid="{00000000-0005-0000-0000-0000285F0000}"/>
    <cellStyle name="Input 30 3 3" xfId="24374" xr:uid="{00000000-0005-0000-0000-0000295F0000}"/>
    <cellStyle name="Input 30 3 3 2" xfId="24375" xr:uid="{00000000-0005-0000-0000-00002A5F0000}"/>
    <cellStyle name="Input 30 3 3 3" xfId="24376" xr:uid="{00000000-0005-0000-0000-00002B5F0000}"/>
    <cellStyle name="Input 30 3 3 4" xfId="24377" xr:uid="{00000000-0005-0000-0000-00002C5F0000}"/>
    <cellStyle name="Input 30 3 4" xfId="24378" xr:uid="{00000000-0005-0000-0000-00002D5F0000}"/>
    <cellStyle name="Input 30 3 4 2" xfId="24379" xr:uid="{00000000-0005-0000-0000-00002E5F0000}"/>
    <cellStyle name="Input 30 3 4 3" xfId="24380" xr:uid="{00000000-0005-0000-0000-00002F5F0000}"/>
    <cellStyle name="Input 30 3 4 4" xfId="24381" xr:uid="{00000000-0005-0000-0000-0000305F0000}"/>
    <cellStyle name="Input 30 3 5" xfId="24382" xr:uid="{00000000-0005-0000-0000-0000315F0000}"/>
    <cellStyle name="Input 30 3 5 2" xfId="24383" xr:uid="{00000000-0005-0000-0000-0000325F0000}"/>
    <cellStyle name="Input 30 3 5 3" xfId="24384" xr:uid="{00000000-0005-0000-0000-0000335F0000}"/>
    <cellStyle name="Input 30 3 5 4" xfId="24385" xr:uid="{00000000-0005-0000-0000-0000345F0000}"/>
    <cellStyle name="Input 30 3 6" xfId="24386" xr:uid="{00000000-0005-0000-0000-0000355F0000}"/>
    <cellStyle name="Input 30 3 6 2" xfId="24387" xr:uid="{00000000-0005-0000-0000-0000365F0000}"/>
    <cellStyle name="Input 30 3 6 3" xfId="24388" xr:uid="{00000000-0005-0000-0000-0000375F0000}"/>
    <cellStyle name="Input 30 3 6 4" xfId="24389" xr:uid="{00000000-0005-0000-0000-0000385F0000}"/>
    <cellStyle name="Input 30 3 7" xfId="24390" xr:uid="{00000000-0005-0000-0000-0000395F0000}"/>
    <cellStyle name="Input 30 3 7 2" xfId="24391" xr:uid="{00000000-0005-0000-0000-00003A5F0000}"/>
    <cellStyle name="Input 30 3 7 3" xfId="24392" xr:uid="{00000000-0005-0000-0000-00003B5F0000}"/>
    <cellStyle name="Input 30 3 7 4" xfId="24393" xr:uid="{00000000-0005-0000-0000-00003C5F0000}"/>
    <cellStyle name="Input 30 3 8" xfId="24394" xr:uid="{00000000-0005-0000-0000-00003D5F0000}"/>
    <cellStyle name="Input 30 3 9" xfId="24395" xr:uid="{00000000-0005-0000-0000-00003E5F0000}"/>
    <cellStyle name="Input 30 4" xfId="24396" xr:uid="{00000000-0005-0000-0000-00003F5F0000}"/>
    <cellStyle name="Input 30 4 2" xfId="24397" xr:uid="{00000000-0005-0000-0000-0000405F0000}"/>
    <cellStyle name="Input 30 4 2 2" xfId="24398" xr:uid="{00000000-0005-0000-0000-0000415F0000}"/>
    <cellStyle name="Input 30 4 2 3" xfId="24399" xr:uid="{00000000-0005-0000-0000-0000425F0000}"/>
    <cellStyle name="Input 30 4 2 4" xfId="24400" xr:uid="{00000000-0005-0000-0000-0000435F0000}"/>
    <cellStyle name="Input 30 4 3" xfId="24401" xr:uid="{00000000-0005-0000-0000-0000445F0000}"/>
    <cellStyle name="Input 30 4 3 2" xfId="24402" xr:uid="{00000000-0005-0000-0000-0000455F0000}"/>
    <cellStyle name="Input 30 4 3 3" xfId="24403" xr:uid="{00000000-0005-0000-0000-0000465F0000}"/>
    <cellStyle name="Input 30 4 3 4" xfId="24404" xr:uid="{00000000-0005-0000-0000-0000475F0000}"/>
    <cellStyle name="Input 30 4 4" xfId="24405" xr:uid="{00000000-0005-0000-0000-0000485F0000}"/>
    <cellStyle name="Input 30 4 4 2" xfId="24406" xr:uid="{00000000-0005-0000-0000-0000495F0000}"/>
    <cellStyle name="Input 30 4 4 3" xfId="24407" xr:uid="{00000000-0005-0000-0000-00004A5F0000}"/>
    <cellStyle name="Input 30 4 4 4" xfId="24408" xr:uid="{00000000-0005-0000-0000-00004B5F0000}"/>
    <cellStyle name="Input 30 4 5" xfId="24409" xr:uid="{00000000-0005-0000-0000-00004C5F0000}"/>
    <cellStyle name="Input 30 4 5 2" xfId="24410" xr:uid="{00000000-0005-0000-0000-00004D5F0000}"/>
    <cellStyle name="Input 30 4 5 3" xfId="24411" xr:uid="{00000000-0005-0000-0000-00004E5F0000}"/>
    <cellStyle name="Input 30 4 5 4" xfId="24412" xr:uid="{00000000-0005-0000-0000-00004F5F0000}"/>
    <cellStyle name="Input 30 4 6" xfId="24413" xr:uid="{00000000-0005-0000-0000-0000505F0000}"/>
    <cellStyle name="Input 30 4 6 2" xfId="24414" xr:uid="{00000000-0005-0000-0000-0000515F0000}"/>
    <cellStyle name="Input 30 4 6 3" xfId="24415" xr:uid="{00000000-0005-0000-0000-0000525F0000}"/>
    <cellStyle name="Input 30 4 6 4" xfId="24416" xr:uid="{00000000-0005-0000-0000-0000535F0000}"/>
    <cellStyle name="Input 30 4 7" xfId="24417" xr:uid="{00000000-0005-0000-0000-0000545F0000}"/>
    <cellStyle name="Input 30 4 8" xfId="24418" xr:uid="{00000000-0005-0000-0000-0000555F0000}"/>
    <cellStyle name="Input 30 4 9" xfId="24419" xr:uid="{00000000-0005-0000-0000-0000565F0000}"/>
    <cellStyle name="Input 30 5" xfId="24420" xr:uid="{00000000-0005-0000-0000-0000575F0000}"/>
    <cellStyle name="Input 30 5 2" xfId="24421" xr:uid="{00000000-0005-0000-0000-0000585F0000}"/>
    <cellStyle name="Input 30 5 2 2" xfId="24422" xr:uid="{00000000-0005-0000-0000-0000595F0000}"/>
    <cellStyle name="Input 30 5 2 3" xfId="24423" xr:uid="{00000000-0005-0000-0000-00005A5F0000}"/>
    <cellStyle name="Input 30 5 2 4" xfId="24424" xr:uid="{00000000-0005-0000-0000-00005B5F0000}"/>
    <cellStyle name="Input 30 5 3" xfId="24425" xr:uid="{00000000-0005-0000-0000-00005C5F0000}"/>
    <cellStyle name="Input 30 5 3 2" xfId="24426" xr:uid="{00000000-0005-0000-0000-00005D5F0000}"/>
    <cellStyle name="Input 30 5 3 3" xfId="24427" xr:uid="{00000000-0005-0000-0000-00005E5F0000}"/>
    <cellStyle name="Input 30 5 3 4" xfId="24428" xr:uid="{00000000-0005-0000-0000-00005F5F0000}"/>
    <cellStyle name="Input 30 5 4" xfId="24429" xr:uid="{00000000-0005-0000-0000-0000605F0000}"/>
    <cellStyle name="Input 30 5 4 2" xfId="24430" xr:uid="{00000000-0005-0000-0000-0000615F0000}"/>
    <cellStyle name="Input 30 5 4 3" xfId="24431" xr:uid="{00000000-0005-0000-0000-0000625F0000}"/>
    <cellStyle name="Input 30 5 4 4" xfId="24432" xr:uid="{00000000-0005-0000-0000-0000635F0000}"/>
    <cellStyle name="Input 30 5 5" xfId="24433" xr:uid="{00000000-0005-0000-0000-0000645F0000}"/>
    <cellStyle name="Input 30 5 5 2" xfId="24434" xr:uid="{00000000-0005-0000-0000-0000655F0000}"/>
    <cellStyle name="Input 30 5 5 3" xfId="24435" xr:uid="{00000000-0005-0000-0000-0000665F0000}"/>
    <cellStyle name="Input 30 5 5 4" xfId="24436" xr:uid="{00000000-0005-0000-0000-0000675F0000}"/>
    <cellStyle name="Input 30 5 6" xfId="24437" xr:uid="{00000000-0005-0000-0000-0000685F0000}"/>
    <cellStyle name="Input 30 5 6 2" xfId="24438" xr:uid="{00000000-0005-0000-0000-0000695F0000}"/>
    <cellStyle name="Input 30 5 6 3" xfId="24439" xr:uid="{00000000-0005-0000-0000-00006A5F0000}"/>
    <cellStyle name="Input 30 5 6 4" xfId="24440" xr:uid="{00000000-0005-0000-0000-00006B5F0000}"/>
    <cellStyle name="Input 30 5 7" xfId="24441" xr:uid="{00000000-0005-0000-0000-00006C5F0000}"/>
    <cellStyle name="Input 30 5 8" xfId="24442" xr:uid="{00000000-0005-0000-0000-00006D5F0000}"/>
    <cellStyle name="Input 30 5 9" xfId="24443" xr:uid="{00000000-0005-0000-0000-00006E5F0000}"/>
    <cellStyle name="Input 30 6" xfId="24444" xr:uid="{00000000-0005-0000-0000-00006F5F0000}"/>
    <cellStyle name="Input 30 6 2" xfId="24445" xr:uid="{00000000-0005-0000-0000-0000705F0000}"/>
    <cellStyle name="Input 30 6 2 2" xfId="24446" xr:uid="{00000000-0005-0000-0000-0000715F0000}"/>
    <cellStyle name="Input 30 6 2 3" xfId="24447" xr:uid="{00000000-0005-0000-0000-0000725F0000}"/>
    <cellStyle name="Input 30 6 2 4" xfId="24448" xr:uid="{00000000-0005-0000-0000-0000735F0000}"/>
    <cellStyle name="Input 30 6 3" xfId="24449" xr:uid="{00000000-0005-0000-0000-0000745F0000}"/>
    <cellStyle name="Input 30 6 3 2" xfId="24450" xr:uid="{00000000-0005-0000-0000-0000755F0000}"/>
    <cellStyle name="Input 30 6 3 3" xfId="24451" xr:uid="{00000000-0005-0000-0000-0000765F0000}"/>
    <cellStyle name="Input 30 6 3 4" xfId="24452" xr:uid="{00000000-0005-0000-0000-0000775F0000}"/>
    <cellStyle name="Input 30 6 4" xfId="24453" xr:uid="{00000000-0005-0000-0000-0000785F0000}"/>
    <cellStyle name="Input 30 6 4 2" xfId="24454" xr:uid="{00000000-0005-0000-0000-0000795F0000}"/>
    <cellStyle name="Input 30 6 4 3" xfId="24455" xr:uid="{00000000-0005-0000-0000-00007A5F0000}"/>
    <cellStyle name="Input 30 6 4 4" xfId="24456" xr:uid="{00000000-0005-0000-0000-00007B5F0000}"/>
    <cellStyle name="Input 30 6 5" xfId="24457" xr:uid="{00000000-0005-0000-0000-00007C5F0000}"/>
    <cellStyle name="Input 30 6 5 2" xfId="24458" xr:uid="{00000000-0005-0000-0000-00007D5F0000}"/>
    <cellStyle name="Input 30 6 5 3" xfId="24459" xr:uid="{00000000-0005-0000-0000-00007E5F0000}"/>
    <cellStyle name="Input 30 6 5 4" xfId="24460" xr:uid="{00000000-0005-0000-0000-00007F5F0000}"/>
    <cellStyle name="Input 30 6 6" xfId="24461" xr:uid="{00000000-0005-0000-0000-0000805F0000}"/>
    <cellStyle name="Input 30 6 6 2" xfId="24462" xr:uid="{00000000-0005-0000-0000-0000815F0000}"/>
    <cellStyle name="Input 30 6 6 3" xfId="24463" xr:uid="{00000000-0005-0000-0000-0000825F0000}"/>
    <cellStyle name="Input 30 6 6 4" xfId="24464" xr:uid="{00000000-0005-0000-0000-0000835F0000}"/>
    <cellStyle name="Input 30 6 7" xfId="24465" xr:uid="{00000000-0005-0000-0000-0000845F0000}"/>
    <cellStyle name="Input 30 6 8" xfId="24466" xr:uid="{00000000-0005-0000-0000-0000855F0000}"/>
    <cellStyle name="Input 30 6 9" xfId="24467" xr:uid="{00000000-0005-0000-0000-0000865F0000}"/>
    <cellStyle name="Input 30 7" xfId="24468" xr:uid="{00000000-0005-0000-0000-0000875F0000}"/>
    <cellStyle name="Input 30 7 10" xfId="24469" xr:uid="{00000000-0005-0000-0000-0000885F0000}"/>
    <cellStyle name="Input 30 7 2" xfId="24470" xr:uid="{00000000-0005-0000-0000-0000895F0000}"/>
    <cellStyle name="Input 30 7 2 2" xfId="24471" xr:uid="{00000000-0005-0000-0000-00008A5F0000}"/>
    <cellStyle name="Input 30 7 2 3" xfId="24472" xr:uid="{00000000-0005-0000-0000-00008B5F0000}"/>
    <cellStyle name="Input 30 7 2 4" xfId="24473" xr:uid="{00000000-0005-0000-0000-00008C5F0000}"/>
    <cellStyle name="Input 30 7 3" xfId="24474" xr:uid="{00000000-0005-0000-0000-00008D5F0000}"/>
    <cellStyle name="Input 30 7 3 2" xfId="24475" xr:uid="{00000000-0005-0000-0000-00008E5F0000}"/>
    <cellStyle name="Input 30 7 3 3" xfId="24476" xr:uid="{00000000-0005-0000-0000-00008F5F0000}"/>
    <cellStyle name="Input 30 7 3 4" xfId="24477" xr:uid="{00000000-0005-0000-0000-0000905F0000}"/>
    <cellStyle name="Input 30 7 4" xfId="24478" xr:uid="{00000000-0005-0000-0000-0000915F0000}"/>
    <cellStyle name="Input 30 7 4 2" xfId="24479" xr:uid="{00000000-0005-0000-0000-0000925F0000}"/>
    <cellStyle name="Input 30 7 4 3" xfId="24480" xr:uid="{00000000-0005-0000-0000-0000935F0000}"/>
    <cellStyle name="Input 30 7 4 4" xfId="24481" xr:uid="{00000000-0005-0000-0000-0000945F0000}"/>
    <cellStyle name="Input 30 7 5" xfId="24482" xr:uid="{00000000-0005-0000-0000-0000955F0000}"/>
    <cellStyle name="Input 30 7 5 2" xfId="24483" xr:uid="{00000000-0005-0000-0000-0000965F0000}"/>
    <cellStyle name="Input 30 7 5 3" xfId="24484" xr:uid="{00000000-0005-0000-0000-0000975F0000}"/>
    <cellStyle name="Input 30 7 5 4" xfId="24485" xr:uid="{00000000-0005-0000-0000-0000985F0000}"/>
    <cellStyle name="Input 30 7 6" xfId="24486" xr:uid="{00000000-0005-0000-0000-0000995F0000}"/>
    <cellStyle name="Input 30 7 6 2" xfId="24487" xr:uid="{00000000-0005-0000-0000-00009A5F0000}"/>
    <cellStyle name="Input 30 7 6 3" xfId="24488" xr:uid="{00000000-0005-0000-0000-00009B5F0000}"/>
    <cellStyle name="Input 30 7 6 4" xfId="24489" xr:uid="{00000000-0005-0000-0000-00009C5F0000}"/>
    <cellStyle name="Input 30 7 7" xfId="24490" xr:uid="{00000000-0005-0000-0000-00009D5F0000}"/>
    <cellStyle name="Input 30 7 7 2" xfId="24491" xr:uid="{00000000-0005-0000-0000-00009E5F0000}"/>
    <cellStyle name="Input 30 7 7 3" xfId="24492" xr:uid="{00000000-0005-0000-0000-00009F5F0000}"/>
    <cellStyle name="Input 30 7 7 4" xfId="24493" xr:uid="{00000000-0005-0000-0000-0000A05F0000}"/>
    <cellStyle name="Input 30 7 8" xfId="24494" xr:uid="{00000000-0005-0000-0000-0000A15F0000}"/>
    <cellStyle name="Input 30 7 9" xfId="24495" xr:uid="{00000000-0005-0000-0000-0000A25F0000}"/>
    <cellStyle name="Input 30 8" xfId="24496" xr:uid="{00000000-0005-0000-0000-0000A35F0000}"/>
    <cellStyle name="Input 30 8 2" xfId="24497" xr:uid="{00000000-0005-0000-0000-0000A45F0000}"/>
    <cellStyle name="Input 30 8 3" xfId="24498" xr:uid="{00000000-0005-0000-0000-0000A55F0000}"/>
    <cellStyle name="Input 30 8 4" xfId="24499" xr:uid="{00000000-0005-0000-0000-0000A65F0000}"/>
    <cellStyle name="Input 30 9" xfId="24500" xr:uid="{00000000-0005-0000-0000-0000A75F0000}"/>
    <cellStyle name="Input 30 9 2" xfId="24501" xr:uid="{00000000-0005-0000-0000-0000A85F0000}"/>
    <cellStyle name="Input 30 9 3" xfId="24502" xr:uid="{00000000-0005-0000-0000-0000A95F0000}"/>
    <cellStyle name="Input 30 9 4" xfId="24503" xr:uid="{00000000-0005-0000-0000-0000AA5F0000}"/>
    <cellStyle name="Input 31" xfId="24504" xr:uid="{00000000-0005-0000-0000-0000AB5F0000}"/>
    <cellStyle name="Input 31 10" xfId="24505" xr:uid="{00000000-0005-0000-0000-0000AC5F0000}"/>
    <cellStyle name="Input 31 10 2" xfId="24506" xr:uid="{00000000-0005-0000-0000-0000AD5F0000}"/>
    <cellStyle name="Input 31 10 3" xfId="24507" xr:uid="{00000000-0005-0000-0000-0000AE5F0000}"/>
    <cellStyle name="Input 31 10 4" xfId="24508" xr:uid="{00000000-0005-0000-0000-0000AF5F0000}"/>
    <cellStyle name="Input 31 11" xfId="24509" xr:uid="{00000000-0005-0000-0000-0000B05F0000}"/>
    <cellStyle name="Input 31 11 2" xfId="24510" xr:uid="{00000000-0005-0000-0000-0000B15F0000}"/>
    <cellStyle name="Input 31 11 3" xfId="24511" xr:uid="{00000000-0005-0000-0000-0000B25F0000}"/>
    <cellStyle name="Input 31 11 4" xfId="24512" xr:uid="{00000000-0005-0000-0000-0000B35F0000}"/>
    <cellStyle name="Input 31 12" xfId="24513" xr:uid="{00000000-0005-0000-0000-0000B45F0000}"/>
    <cellStyle name="Input 31 13" xfId="24514" xr:uid="{00000000-0005-0000-0000-0000B55F0000}"/>
    <cellStyle name="Input 31 14" xfId="24515" xr:uid="{00000000-0005-0000-0000-0000B65F0000}"/>
    <cellStyle name="Input 31 2" xfId="24516" xr:uid="{00000000-0005-0000-0000-0000B75F0000}"/>
    <cellStyle name="Input 31 2 10" xfId="24517" xr:uid="{00000000-0005-0000-0000-0000B85F0000}"/>
    <cellStyle name="Input 31 2 11" xfId="24518" xr:uid="{00000000-0005-0000-0000-0000B95F0000}"/>
    <cellStyle name="Input 31 2 2" xfId="24519" xr:uid="{00000000-0005-0000-0000-0000BA5F0000}"/>
    <cellStyle name="Input 31 2 2 2" xfId="24520" xr:uid="{00000000-0005-0000-0000-0000BB5F0000}"/>
    <cellStyle name="Input 31 2 2 3" xfId="24521" xr:uid="{00000000-0005-0000-0000-0000BC5F0000}"/>
    <cellStyle name="Input 31 2 2 4" xfId="24522" xr:uid="{00000000-0005-0000-0000-0000BD5F0000}"/>
    <cellStyle name="Input 31 2 3" xfId="24523" xr:uid="{00000000-0005-0000-0000-0000BE5F0000}"/>
    <cellStyle name="Input 31 2 3 2" xfId="24524" xr:uid="{00000000-0005-0000-0000-0000BF5F0000}"/>
    <cellStyle name="Input 31 2 3 3" xfId="24525" xr:uid="{00000000-0005-0000-0000-0000C05F0000}"/>
    <cellStyle name="Input 31 2 3 4" xfId="24526" xr:uid="{00000000-0005-0000-0000-0000C15F0000}"/>
    <cellStyle name="Input 31 2 4" xfId="24527" xr:uid="{00000000-0005-0000-0000-0000C25F0000}"/>
    <cellStyle name="Input 31 2 4 2" xfId="24528" xr:uid="{00000000-0005-0000-0000-0000C35F0000}"/>
    <cellStyle name="Input 31 2 4 3" xfId="24529" xr:uid="{00000000-0005-0000-0000-0000C45F0000}"/>
    <cellStyle name="Input 31 2 4 4" xfId="24530" xr:uid="{00000000-0005-0000-0000-0000C55F0000}"/>
    <cellStyle name="Input 31 2 5" xfId="24531" xr:uid="{00000000-0005-0000-0000-0000C65F0000}"/>
    <cellStyle name="Input 31 2 5 2" xfId="24532" xr:uid="{00000000-0005-0000-0000-0000C75F0000}"/>
    <cellStyle name="Input 31 2 5 3" xfId="24533" xr:uid="{00000000-0005-0000-0000-0000C85F0000}"/>
    <cellStyle name="Input 31 2 5 4" xfId="24534" xr:uid="{00000000-0005-0000-0000-0000C95F0000}"/>
    <cellStyle name="Input 31 2 6" xfId="24535" xr:uid="{00000000-0005-0000-0000-0000CA5F0000}"/>
    <cellStyle name="Input 31 2 6 2" xfId="24536" xr:uid="{00000000-0005-0000-0000-0000CB5F0000}"/>
    <cellStyle name="Input 31 2 6 3" xfId="24537" xr:uid="{00000000-0005-0000-0000-0000CC5F0000}"/>
    <cellStyle name="Input 31 2 6 4" xfId="24538" xr:uid="{00000000-0005-0000-0000-0000CD5F0000}"/>
    <cellStyle name="Input 31 2 7" xfId="24539" xr:uid="{00000000-0005-0000-0000-0000CE5F0000}"/>
    <cellStyle name="Input 31 2 7 2" xfId="24540" xr:uid="{00000000-0005-0000-0000-0000CF5F0000}"/>
    <cellStyle name="Input 31 2 7 3" xfId="24541" xr:uid="{00000000-0005-0000-0000-0000D05F0000}"/>
    <cellStyle name="Input 31 2 7 4" xfId="24542" xr:uid="{00000000-0005-0000-0000-0000D15F0000}"/>
    <cellStyle name="Input 31 2 8" xfId="24543" xr:uid="{00000000-0005-0000-0000-0000D25F0000}"/>
    <cellStyle name="Input 31 2 8 2" xfId="24544" xr:uid="{00000000-0005-0000-0000-0000D35F0000}"/>
    <cellStyle name="Input 31 2 8 3" xfId="24545" xr:uid="{00000000-0005-0000-0000-0000D45F0000}"/>
    <cellStyle name="Input 31 2 8 4" xfId="24546" xr:uid="{00000000-0005-0000-0000-0000D55F0000}"/>
    <cellStyle name="Input 31 2 9" xfId="24547" xr:uid="{00000000-0005-0000-0000-0000D65F0000}"/>
    <cellStyle name="Input 31 3" xfId="24548" xr:uid="{00000000-0005-0000-0000-0000D75F0000}"/>
    <cellStyle name="Input 31 3 10" xfId="24549" xr:uid="{00000000-0005-0000-0000-0000D85F0000}"/>
    <cellStyle name="Input 31 3 2" xfId="24550" xr:uid="{00000000-0005-0000-0000-0000D95F0000}"/>
    <cellStyle name="Input 31 3 2 2" xfId="24551" xr:uid="{00000000-0005-0000-0000-0000DA5F0000}"/>
    <cellStyle name="Input 31 3 2 3" xfId="24552" xr:uid="{00000000-0005-0000-0000-0000DB5F0000}"/>
    <cellStyle name="Input 31 3 2 4" xfId="24553" xr:uid="{00000000-0005-0000-0000-0000DC5F0000}"/>
    <cellStyle name="Input 31 3 3" xfId="24554" xr:uid="{00000000-0005-0000-0000-0000DD5F0000}"/>
    <cellStyle name="Input 31 3 3 2" xfId="24555" xr:uid="{00000000-0005-0000-0000-0000DE5F0000}"/>
    <cellStyle name="Input 31 3 3 3" xfId="24556" xr:uid="{00000000-0005-0000-0000-0000DF5F0000}"/>
    <cellStyle name="Input 31 3 3 4" xfId="24557" xr:uid="{00000000-0005-0000-0000-0000E05F0000}"/>
    <cellStyle name="Input 31 3 4" xfId="24558" xr:uid="{00000000-0005-0000-0000-0000E15F0000}"/>
    <cellStyle name="Input 31 3 4 2" xfId="24559" xr:uid="{00000000-0005-0000-0000-0000E25F0000}"/>
    <cellStyle name="Input 31 3 4 3" xfId="24560" xr:uid="{00000000-0005-0000-0000-0000E35F0000}"/>
    <cellStyle name="Input 31 3 4 4" xfId="24561" xr:uid="{00000000-0005-0000-0000-0000E45F0000}"/>
    <cellStyle name="Input 31 3 5" xfId="24562" xr:uid="{00000000-0005-0000-0000-0000E55F0000}"/>
    <cellStyle name="Input 31 3 5 2" xfId="24563" xr:uid="{00000000-0005-0000-0000-0000E65F0000}"/>
    <cellStyle name="Input 31 3 5 3" xfId="24564" xr:uid="{00000000-0005-0000-0000-0000E75F0000}"/>
    <cellStyle name="Input 31 3 5 4" xfId="24565" xr:uid="{00000000-0005-0000-0000-0000E85F0000}"/>
    <cellStyle name="Input 31 3 6" xfId="24566" xr:uid="{00000000-0005-0000-0000-0000E95F0000}"/>
    <cellStyle name="Input 31 3 6 2" xfId="24567" xr:uid="{00000000-0005-0000-0000-0000EA5F0000}"/>
    <cellStyle name="Input 31 3 6 3" xfId="24568" xr:uid="{00000000-0005-0000-0000-0000EB5F0000}"/>
    <cellStyle name="Input 31 3 6 4" xfId="24569" xr:uid="{00000000-0005-0000-0000-0000EC5F0000}"/>
    <cellStyle name="Input 31 3 7" xfId="24570" xr:uid="{00000000-0005-0000-0000-0000ED5F0000}"/>
    <cellStyle name="Input 31 3 7 2" xfId="24571" xr:uid="{00000000-0005-0000-0000-0000EE5F0000}"/>
    <cellStyle name="Input 31 3 7 3" xfId="24572" xr:uid="{00000000-0005-0000-0000-0000EF5F0000}"/>
    <cellStyle name="Input 31 3 7 4" xfId="24573" xr:uid="{00000000-0005-0000-0000-0000F05F0000}"/>
    <cellStyle name="Input 31 3 8" xfId="24574" xr:uid="{00000000-0005-0000-0000-0000F15F0000}"/>
    <cellStyle name="Input 31 3 9" xfId="24575" xr:uid="{00000000-0005-0000-0000-0000F25F0000}"/>
    <cellStyle name="Input 31 4" xfId="24576" xr:uid="{00000000-0005-0000-0000-0000F35F0000}"/>
    <cellStyle name="Input 31 4 2" xfId="24577" xr:uid="{00000000-0005-0000-0000-0000F45F0000}"/>
    <cellStyle name="Input 31 4 2 2" xfId="24578" xr:uid="{00000000-0005-0000-0000-0000F55F0000}"/>
    <cellStyle name="Input 31 4 2 3" xfId="24579" xr:uid="{00000000-0005-0000-0000-0000F65F0000}"/>
    <cellStyle name="Input 31 4 2 4" xfId="24580" xr:uid="{00000000-0005-0000-0000-0000F75F0000}"/>
    <cellStyle name="Input 31 4 3" xfId="24581" xr:uid="{00000000-0005-0000-0000-0000F85F0000}"/>
    <cellStyle name="Input 31 4 3 2" xfId="24582" xr:uid="{00000000-0005-0000-0000-0000F95F0000}"/>
    <cellStyle name="Input 31 4 3 3" xfId="24583" xr:uid="{00000000-0005-0000-0000-0000FA5F0000}"/>
    <cellStyle name="Input 31 4 3 4" xfId="24584" xr:uid="{00000000-0005-0000-0000-0000FB5F0000}"/>
    <cellStyle name="Input 31 4 4" xfId="24585" xr:uid="{00000000-0005-0000-0000-0000FC5F0000}"/>
    <cellStyle name="Input 31 4 4 2" xfId="24586" xr:uid="{00000000-0005-0000-0000-0000FD5F0000}"/>
    <cellStyle name="Input 31 4 4 3" xfId="24587" xr:uid="{00000000-0005-0000-0000-0000FE5F0000}"/>
    <cellStyle name="Input 31 4 4 4" xfId="24588" xr:uid="{00000000-0005-0000-0000-0000FF5F0000}"/>
    <cellStyle name="Input 31 4 5" xfId="24589" xr:uid="{00000000-0005-0000-0000-000000600000}"/>
    <cellStyle name="Input 31 4 5 2" xfId="24590" xr:uid="{00000000-0005-0000-0000-000001600000}"/>
    <cellStyle name="Input 31 4 5 3" xfId="24591" xr:uid="{00000000-0005-0000-0000-000002600000}"/>
    <cellStyle name="Input 31 4 5 4" xfId="24592" xr:uid="{00000000-0005-0000-0000-000003600000}"/>
    <cellStyle name="Input 31 4 6" xfId="24593" xr:uid="{00000000-0005-0000-0000-000004600000}"/>
    <cellStyle name="Input 31 4 6 2" xfId="24594" xr:uid="{00000000-0005-0000-0000-000005600000}"/>
    <cellStyle name="Input 31 4 6 3" xfId="24595" xr:uid="{00000000-0005-0000-0000-000006600000}"/>
    <cellStyle name="Input 31 4 6 4" xfId="24596" xr:uid="{00000000-0005-0000-0000-000007600000}"/>
    <cellStyle name="Input 31 4 7" xfId="24597" xr:uid="{00000000-0005-0000-0000-000008600000}"/>
    <cellStyle name="Input 31 4 8" xfId="24598" xr:uid="{00000000-0005-0000-0000-000009600000}"/>
    <cellStyle name="Input 31 4 9" xfId="24599" xr:uid="{00000000-0005-0000-0000-00000A600000}"/>
    <cellStyle name="Input 31 5" xfId="24600" xr:uid="{00000000-0005-0000-0000-00000B600000}"/>
    <cellStyle name="Input 31 5 2" xfId="24601" xr:uid="{00000000-0005-0000-0000-00000C600000}"/>
    <cellStyle name="Input 31 5 2 2" xfId="24602" xr:uid="{00000000-0005-0000-0000-00000D600000}"/>
    <cellStyle name="Input 31 5 2 3" xfId="24603" xr:uid="{00000000-0005-0000-0000-00000E600000}"/>
    <cellStyle name="Input 31 5 2 4" xfId="24604" xr:uid="{00000000-0005-0000-0000-00000F600000}"/>
    <cellStyle name="Input 31 5 3" xfId="24605" xr:uid="{00000000-0005-0000-0000-000010600000}"/>
    <cellStyle name="Input 31 5 3 2" xfId="24606" xr:uid="{00000000-0005-0000-0000-000011600000}"/>
    <cellStyle name="Input 31 5 3 3" xfId="24607" xr:uid="{00000000-0005-0000-0000-000012600000}"/>
    <cellStyle name="Input 31 5 3 4" xfId="24608" xr:uid="{00000000-0005-0000-0000-000013600000}"/>
    <cellStyle name="Input 31 5 4" xfId="24609" xr:uid="{00000000-0005-0000-0000-000014600000}"/>
    <cellStyle name="Input 31 5 4 2" xfId="24610" xr:uid="{00000000-0005-0000-0000-000015600000}"/>
    <cellStyle name="Input 31 5 4 3" xfId="24611" xr:uid="{00000000-0005-0000-0000-000016600000}"/>
    <cellStyle name="Input 31 5 4 4" xfId="24612" xr:uid="{00000000-0005-0000-0000-000017600000}"/>
    <cellStyle name="Input 31 5 5" xfId="24613" xr:uid="{00000000-0005-0000-0000-000018600000}"/>
    <cellStyle name="Input 31 5 5 2" xfId="24614" xr:uid="{00000000-0005-0000-0000-000019600000}"/>
    <cellStyle name="Input 31 5 5 3" xfId="24615" xr:uid="{00000000-0005-0000-0000-00001A600000}"/>
    <cellStyle name="Input 31 5 5 4" xfId="24616" xr:uid="{00000000-0005-0000-0000-00001B600000}"/>
    <cellStyle name="Input 31 5 6" xfId="24617" xr:uid="{00000000-0005-0000-0000-00001C600000}"/>
    <cellStyle name="Input 31 5 6 2" xfId="24618" xr:uid="{00000000-0005-0000-0000-00001D600000}"/>
    <cellStyle name="Input 31 5 6 3" xfId="24619" xr:uid="{00000000-0005-0000-0000-00001E600000}"/>
    <cellStyle name="Input 31 5 6 4" xfId="24620" xr:uid="{00000000-0005-0000-0000-00001F600000}"/>
    <cellStyle name="Input 31 5 7" xfId="24621" xr:uid="{00000000-0005-0000-0000-000020600000}"/>
    <cellStyle name="Input 31 5 8" xfId="24622" xr:uid="{00000000-0005-0000-0000-000021600000}"/>
    <cellStyle name="Input 31 5 9" xfId="24623" xr:uid="{00000000-0005-0000-0000-000022600000}"/>
    <cellStyle name="Input 31 6" xfId="24624" xr:uid="{00000000-0005-0000-0000-000023600000}"/>
    <cellStyle name="Input 31 6 2" xfId="24625" xr:uid="{00000000-0005-0000-0000-000024600000}"/>
    <cellStyle name="Input 31 6 2 2" xfId="24626" xr:uid="{00000000-0005-0000-0000-000025600000}"/>
    <cellStyle name="Input 31 6 2 3" xfId="24627" xr:uid="{00000000-0005-0000-0000-000026600000}"/>
    <cellStyle name="Input 31 6 2 4" xfId="24628" xr:uid="{00000000-0005-0000-0000-000027600000}"/>
    <cellStyle name="Input 31 6 3" xfId="24629" xr:uid="{00000000-0005-0000-0000-000028600000}"/>
    <cellStyle name="Input 31 6 3 2" xfId="24630" xr:uid="{00000000-0005-0000-0000-000029600000}"/>
    <cellStyle name="Input 31 6 3 3" xfId="24631" xr:uid="{00000000-0005-0000-0000-00002A600000}"/>
    <cellStyle name="Input 31 6 3 4" xfId="24632" xr:uid="{00000000-0005-0000-0000-00002B600000}"/>
    <cellStyle name="Input 31 6 4" xfId="24633" xr:uid="{00000000-0005-0000-0000-00002C600000}"/>
    <cellStyle name="Input 31 6 4 2" xfId="24634" xr:uid="{00000000-0005-0000-0000-00002D600000}"/>
    <cellStyle name="Input 31 6 4 3" xfId="24635" xr:uid="{00000000-0005-0000-0000-00002E600000}"/>
    <cellStyle name="Input 31 6 4 4" xfId="24636" xr:uid="{00000000-0005-0000-0000-00002F600000}"/>
    <cellStyle name="Input 31 6 5" xfId="24637" xr:uid="{00000000-0005-0000-0000-000030600000}"/>
    <cellStyle name="Input 31 6 5 2" xfId="24638" xr:uid="{00000000-0005-0000-0000-000031600000}"/>
    <cellStyle name="Input 31 6 5 3" xfId="24639" xr:uid="{00000000-0005-0000-0000-000032600000}"/>
    <cellStyle name="Input 31 6 5 4" xfId="24640" xr:uid="{00000000-0005-0000-0000-000033600000}"/>
    <cellStyle name="Input 31 6 6" xfId="24641" xr:uid="{00000000-0005-0000-0000-000034600000}"/>
    <cellStyle name="Input 31 6 6 2" xfId="24642" xr:uid="{00000000-0005-0000-0000-000035600000}"/>
    <cellStyle name="Input 31 6 6 3" xfId="24643" xr:uid="{00000000-0005-0000-0000-000036600000}"/>
    <cellStyle name="Input 31 6 6 4" xfId="24644" xr:uid="{00000000-0005-0000-0000-000037600000}"/>
    <cellStyle name="Input 31 6 7" xfId="24645" xr:uid="{00000000-0005-0000-0000-000038600000}"/>
    <cellStyle name="Input 31 6 8" xfId="24646" xr:uid="{00000000-0005-0000-0000-000039600000}"/>
    <cellStyle name="Input 31 6 9" xfId="24647" xr:uid="{00000000-0005-0000-0000-00003A600000}"/>
    <cellStyle name="Input 31 7" xfId="24648" xr:uid="{00000000-0005-0000-0000-00003B600000}"/>
    <cellStyle name="Input 31 7 10" xfId="24649" xr:uid="{00000000-0005-0000-0000-00003C600000}"/>
    <cellStyle name="Input 31 7 2" xfId="24650" xr:uid="{00000000-0005-0000-0000-00003D600000}"/>
    <cellStyle name="Input 31 7 2 2" xfId="24651" xr:uid="{00000000-0005-0000-0000-00003E600000}"/>
    <cellStyle name="Input 31 7 2 3" xfId="24652" xr:uid="{00000000-0005-0000-0000-00003F600000}"/>
    <cellStyle name="Input 31 7 2 4" xfId="24653" xr:uid="{00000000-0005-0000-0000-000040600000}"/>
    <cellStyle name="Input 31 7 3" xfId="24654" xr:uid="{00000000-0005-0000-0000-000041600000}"/>
    <cellStyle name="Input 31 7 3 2" xfId="24655" xr:uid="{00000000-0005-0000-0000-000042600000}"/>
    <cellStyle name="Input 31 7 3 3" xfId="24656" xr:uid="{00000000-0005-0000-0000-000043600000}"/>
    <cellStyle name="Input 31 7 3 4" xfId="24657" xr:uid="{00000000-0005-0000-0000-000044600000}"/>
    <cellStyle name="Input 31 7 4" xfId="24658" xr:uid="{00000000-0005-0000-0000-000045600000}"/>
    <cellStyle name="Input 31 7 4 2" xfId="24659" xr:uid="{00000000-0005-0000-0000-000046600000}"/>
    <cellStyle name="Input 31 7 4 3" xfId="24660" xr:uid="{00000000-0005-0000-0000-000047600000}"/>
    <cellStyle name="Input 31 7 4 4" xfId="24661" xr:uid="{00000000-0005-0000-0000-000048600000}"/>
    <cellStyle name="Input 31 7 5" xfId="24662" xr:uid="{00000000-0005-0000-0000-000049600000}"/>
    <cellStyle name="Input 31 7 5 2" xfId="24663" xr:uid="{00000000-0005-0000-0000-00004A600000}"/>
    <cellStyle name="Input 31 7 5 3" xfId="24664" xr:uid="{00000000-0005-0000-0000-00004B600000}"/>
    <cellStyle name="Input 31 7 5 4" xfId="24665" xr:uid="{00000000-0005-0000-0000-00004C600000}"/>
    <cellStyle name="Input 31 7 6" xfId="24666" xr:uid="{00000000-0005-0000-0000-00004D600000}"/>
    <cellStyle name="Input 31 7 6 2" xfId="24667" xr:uid="{00000000-0005-0000-0000-00004E600000}"/>
    <cellStyle name="Input 31 7 6 3" xfId="24668" xr:uid="{00000000-0005-0000-0000-00004F600000}"/>
    <cellStyle name="Input 31 7 6 4" xfId="24669" xr:uid="{00000000-0005-0000-0000-000050600000}"/>
    <cellStyle name="Input 31 7 7" xfId="24670" xr:uid="{00000000-0005-0000-0000-000051600000}"/>
    <cellStyle name="Input 31 7 7 2" xfId="24671" xr:uid="{00000000-0005-0000-0000-000052600000}"/>
    <cellStyle name="Input 31 7 7 3" xfId="24672" xr:uid="{00000000-0005-0000-0000-000053600000}"/>
    <cellStyle name="Input 31 7 7 4" xfId="24673" xr:uid="{00000000-0005-0000-0000-000054600000}"/>
    <cellStyle name="Input 31 7 8" xfId="24674" xr:uid="{00000000-0005-0000-0000-000055600000}"/>
    <cellStyle name="Input 31 7 9" xfId="24675" xr:uid="{00000000-0005-0000-0000-000056600000}"/>
    <cellStyle name="Input 31 8" xfId="24676" xr:uid="{00000000-0005-0000-0000-000057600000}"/>
    <cellStyle name="Input 31 8 2" xfId="24677" xr:uid="{00000000-0005-0000-0000-000058600000}"/>
    <cellStyle name="Input 31 8 3" xfId="24678" xr:uid="{00000000-0005-0000-0000-000059600000}"/>
    <cellStyle name="Input 31 8 4" xfId="24679" xr:uid="{00000000-0005-0000-0000-00005A600000}"/>
    <cellStyle name="Input 31 9" xfId="24680" xr:uid="{00000000-0005-0000-0000-00005B600000}"/>
    <cellStyle name="Input 31 9 2" xfId="24681" xr:uid="{00000000-0005-0000-0000-00005C600000}"/>
    <cellStyle name="Input 31 9 3" xfId="24682" xr:uid="{00000000-0005-0000-0000-00005D600000}"/>
    <cellStyle name="Input 31 9 4" xfId="24683" xr:uid="{00000000-0005-0000-0000-00005E600000}"/>
    <cellStyle name="Input 32" xfId="24684" xr:uid="{00000000-0005-0000-0000-00005F600000}"/>
    <cellStyle name="Input 32 10" xfId="24685" xr:uid="{00000000-0005-0000-0000-000060600000}"/>
    <cellStyle name="Input 32 10 2" xfId="24686" xr:uid="{00000000-0005-0000-0000-000061600000}"/>
    <cellStyle name="Input 32 10 3" xfId="24687" xr:uid="{00000000-0005-0000-0000-000062600000}"/>
    <cellStyle name="Input 32 10 4" xfId="24688" xr:uid="{00000000-0005-0000-0000-000063600000}"/>
    <cellStyle name="Input 32 11" xfId="24689" xr:uid="{00000000-0005-0000-0000-000064600000}"/>
    <cellStyle name="Input 32 11 2" xfId="24690" xr:uid="{00000000-0005-0000-0000-000065600000}"/>
    <cellStyle name="Input 32 11 3" xfId="24691" xr:uid="{00000000-0005-0000-0000-000066600000}"/>
    <cellStyle name="Input 32 11 4" xfId="24692" xr:uid="{00000000-0005-0000-0000-000067600000}"/>
    <cellStyle name="Input 32 12" xfId="24693" xr:uid="{00000000-0005-0000-0000-000068600000}"/>
    <cellStyle name="Input 32 13" xfId="24694" xr:uid="{00000000-0005-0000-0000-000069600000}"/>
    <cellStyle name="Input 32 14" xfId="24695" xr:uid="{00000000-0005-0000-0000-00006A600000}"/>
    <cellStyle name="Input 32 2" xfId="24696" xr:uid="{00000000-0005-0000-0000-00006B600000}"/>
    <cellStyle name="Input 32 2 10" xfId="24697" xr:uid="{00000000-0005-0000-0000-00006C600000}"/>
    <cellStyle name="Input 32 2 11" xfId="24698" xr:uid="{00000000-0005-0000-0000-00006D600000}"/>
    <cellStyle name="Input 32 2 2" xfId="24699" xr:uid="{00000000-0005-0000-0000-00006E600000}"/>
    <cellStyle name="Input 32 2 2 2" xfId="24700" xr:uid="{00000000-0005-0000-0000-00006F600000}"/>
    <cellStyle name="Input 32 2 2 3" xfId="24701" xr:uid="{00000000-0005-0000-0000-000070600000}"/>
    <cellStyle name="Input 32 2 2 4" xfId="24702" xr:uid="{00000000-0005-0000-0000-000071600000}"/>
    <cellStyle name="Input 32 2 3" xfId="24703" xr:uid="{00000000-0005-0000-0000-000072600000}"/>
    <cellStyle name="Input 32 2 3 2" xfId="24704" xr:uid="{00000000-0005-0000-0000-000073600000}"/>
    <cellStyle name="Input 32 2 3 3" xfId="24705" xr:uid="{00000000-0005-0000-0000-000074600000}"/>
    <cellStyle name="Input 32 2 3 4" xfId="24706" xr:uid="{00000000-0005-0000-0000-000075600000}"/>
    <cellStyle name="Input 32 2 4" xfId="24707" xr:uid="{00000000-0005-0000-0000-000076600000}"/>
    <cellStyle name="Input 32 2 4 2" xfId="24708" xr:uid="{00000000-0005-0000-0000-000077600000}"/>
    <cellStyle name="Input 32 2 4 3" xfId="24709" xr:uid="{00000000-0005-0000-0000-000078600000}"/>
    <cellStyle name="Input 32 2 4 4" xfId="24710" xr:uid="{00000000-0005-0000-0000-000079600000}"/>
    <cellStyle name="Input 32 2 5" xfId="24711" xr:uid="{00000000-0005-0000-0000-00007A600000}"/>
    <cellStyle name="Input 32 2 5 2" xfId="24712" xr:uid="{00000000-0005-0000-0000-00007B600000}"/>
    <cellStyle name="Input 32 2 5 3" xfId="24713" xr:uid="{00000000-0005-0000-0000-00007C600000}"/>
    <cellStyle name="Input 32 2 5 4" xfId="24714" xr:uid="{00000000-0005-0000-0000-00007D600000}"/>
    <cellStyle name="Input 32 2 6" xfId="24715" xr:uid="{00000000-0005-0000-0000-00007E600000}"/>
    <cellStyle name="Input 32 2 6 2" xfId="24716" xr:uid="{00000000-0005-0000-0000-00007F600000}"/>
    <cellStyle name="Input 32 2 6 3" xfId="24717" xr:uid="{00000000-0005-0000-0000-000080600000}"/>
    <cellStyle name="Input 32 2 6 4" xfId="24718" xr:uid="{00000000-0005-0000-0000-000081600000}"/>
    <cellStyle name="Input 32 2 7" xfId="24719" xr:uid="{00000000-0005-0000-0000-000082600000}"/>
    <cellStyle name="Input 32 2 7 2" xfId="24720" xr:uid="{00000000-0005-0000-0000-000083600000}"/>
    <cellStyle name="Input 32 2 7 3" xfId="24721" xr:uid="{00000000-0005-0000-0000-000084600000}"/>
    <cellStyle name="Input 32 2 7 4" xfId="24722" xr:uid="{00000000-0005-0000-0000-000085600000}"/>
    <cellStyle name="Input 32 2 8" xfId="24723" xr:uid="{00000000-0005-0000-0000-000086600000}"/>
    <cellStyle name="Input 32 2 8 2" xfId="24724" xr:uid="{00000000-0005-0000-0000-000087600000}"/>
    <cellStyle name="Input 32 2 8 3" xfId="24725" xr:uid="{00000000-0005-0000-0000-000088600000}"/>
    <cellStyle name="Input 32 2 8 4" xfId="24726" xr:uid="{00000000-0005-0000-0000-000089600000}"/>
    <cellStyle name="Input 32 2 9" xfId="24727" xr:uid="{00000000-0005-0000-0000-00008A600000}"/>
    <cellStyle name="Input 32 3" xfId="24728" xr:uid="{00000000-0005-0000-0000-00008B600000}"/>
    <cellStyle name="Input 32 3 10" xfId="24729" xr:uid="{00000000-0005-0000-0000-00008C600000}"/>
    <cellStyle name="Input 32 3 2" xfId="24730" xr:uid="{00000000-0005-0000-0000-00008D600000}"/>
    <cellStyle name="Input 32 3 2 2" xfId="24731" xr:uid="{00000000-0005-0000-0000-00008E600000}"/>
    <cellStyle name="Input 32 3 2 3" xfId="24732" xr:uid="{00000000-0005-0000-0000-00008F600000}"/>
    <cellStyle name="Input 32 3 2 4" xfId="24733" xr:uid="{00000000-0005-0000-0000-000090600000}"/>
    <cellStyle name="Input 32 3 3" xfId="24734" xr:uid="{00000000-0005-0000-0000-000091600000}"/>
    <cellStyle name="Input 32 3 3 2" xfId="24735" xr:uid="{00000000-0005-0000-0000-000092600000}"/>
    <cellStyle name="Input 32 3 3 3" xfId="24736" xr:uid="{00000000-0005-0000-0000-000093600000}"/>
    <cellStyle name="Input 32 3 3 4" xfId="24737" xr:uid="{00000000-0005-0000-0000-000094600000}"/>
    <cellStyle name="Input 32 3 4" xfId="24738" xr:uid="{00000000-0005-0000-0000-000095600000}"/>
    <cellStyle name="Input 32 3 4 2" xfId="24739" xr:uid="{00000000-0005-0000-0000-000096600000}"/>
    <cellStyle name="Input 32 3 4 3" xfId="24740" xr:uid="{00000000-0005-0000-0000-000097600000}"/>
    <cellStyle name="Input 32 3 4 4" xfId="24741" xr:uid="{00000000-0005-0000-0000-000098600000}"/>
    <cellStyle name="Input 32 3 5" xfId="24742" xr:uid="{00000000-0005-0000-0000-000099600000}"/>
    <cellStyle name="Input 32 3 5 2" xfId="24743" xr:uid="{00000000-0005-0000-0000-00009A600000}"/>
    <cellStyle name="Input 32 3 5 3" xfId="24744" xr:uid="{00000000-0005-0000-0000-00009B600000}"/>
    <cellStyle name="Input 32 3 5 4" xfId="24745" xr:uid="{00000000-0005-0000-0000-00009C600000}"/>
    <cellStyle name="Input 32 3 6" xfId="24746" xr:uid="{00000000-0005-0000-0000-00009D600000}"/>
    <cellStyle name="Input 32 3 6 2" xfId="24747" xr:uid="{00000000-0005-0000-0000-00009E600000}"/>
    <cellStyle name="Input 32 3 6 3" xfId="24748" xr:uid="{00000000-0005-0000-0000-00009F600000}"/>
    <cellStyle name="Input 32 3 6 4" xfId="24749" xr:uid="{00000000-0005-0000-0000-0000A0600000}"/>
    <cellStyle name="Input 32 3 7" xfId="24750" xr:uid="{00000000-0005-0000-0000-0000A1600000}"/>
    <cellStyle name="Input 32 3 7 2" xfId="24751" xr:uid="{00000000-0005-0000-0000-0000A2600000}"/>
    <cellStyle name="Input 32 3 7 3" xfId="24752" xr:uid="{00000000-0005-0000-0000-0000A3600000}"/>
    <cellStyle name="Input 32 3 7 4" xfId="24753" xr:uid="{00000000-0005-0000-0000-0000A4600000}"/>
    <cellStyle name="Input 32 3 8" xfId="24754" xr:uid="{00000000-0005-0000-0000-0000A5600000}"/>
    <cellStyle name="Input 32 3 9" xfId="24755" xr:uid="{00000000-0005-0000-0000-0000A6600000}"/>
    <cellStyle name="Input 32 4" xfId="24756" xr:uid="{00000000-0005-0000-0000-0000A7600000}"/>
    <cellStyle name="Input 32 4 2" xfId="24757" xr:uid="{00000000-0005-0000-0000-0000A8600000}"/>
    <cellStyle name="Input 32 4 2 2" xfId="24758" xr:uid="{00000000-0005-0000-0000-0000A9600000}"/>
    <cellStyle name="Input 32 4 2 3" xfId="24759" xr:uid="{00000000-0005-0000-0000-0000AA600000}"/>
    <cellStyle name="Input 32 4 2 4" xfId="24760" xr:uid="{00000000-0005-0000-0000-0000AB600000}"/>
    <cellStyle name="Input 32 4 3" xfId="24761" xr:uid="{00000000-0005-0000-0000-0000AC600000}"/>
    <cellStyle name="Input 32 4 3 2" xfId="24762" xr:uid="{00000000-0005-0000-0000-0000AD600000}"/>
    <cellStyle name="Input 32 4 3 3" xfId="24763" xr:uid="{00000000-0005-0000-0000-0000AE600000}"/>
    <cellStyle name="Input 32 4 3 4" xfId="24764" xr:uid="{00000000-0005-0000-0000-0000AF600000}"/>
    <cellStyle name="Input 32 4 4" xfId="24765" xr:uid="{00000000-0005-0000-0000-0000B0600000}"/>
    <cellStyle name="Input 32 4 4 2" xfId="24766" xr:uid="{00000000-0005-0000-0000-0000B1600000}"/>
    <cellStyle name="Input 32 4 4 3" xfId="24767" xr:uid="{00000000-0005-0000-0000-0000B2600000}"/>
    <cellStyle name="Input 32 4 4 4" xfId="24768" xr:uid="{00000000-0005-0000-0000-0000B3600000}"/>
    <cellStyle name="Input 32 4 5" xfId="24769" xr:uid="{00000000-0005-0000-0000-0000B4600000}"/>
    <cellStyle name="Input 32 4 5 2" xfId="24770" xr:uid="{00000000-0005-0000-0000-0000B5600000}"/>
    <cellStyle name="Input 32 4 5 3" xfId="24771" xr:uid="{00000000-0005-0000-0000-0000B6600000}"/>
    <cellStyle name="Input 32 4 5 4" xfId="24772" xr:uid="{00000000-0005-0000-0000-0000B7600000}"/>
    <cellStyle name="Input 32 4 6" xfId="24773" xr:uid="{00000000-0005-0000-0000-0000B8600000}"/>
    <cellStyle name="Input 32 4 6 2" xfId="24774" xr:uid="{00000000-0005-0000-0000-0000B9600000}"/>
    <cellStyle name="Input 32 4 6 3" xfId="24775" xr:uid="{00000000-0005-0000-0000-0000BA600000}"/>
    <cellStyle name="Input 32 4 6 4" xfId="24776" xr:uid="{00000000-0005-0000-0000-0000BB600000}"/>
    <cellStyle name="Input 32 4 7" xfId="24777" xr:uid="{00000000-0005-0000-0000-0000BC600000}"/>
    <cellStyle name="Input 32 4 8" xfId="24778" xr:uid="{00000000-0005-0000-0000-0000BD600000}"/>
    <cellStyle name="Input 32 4 9" xfId="24779" xr:uid="{00000000-0005-0000-0000-0000BE600000}"/>
    <cellStyle name="Input 32 5" xfId="24780" xr:uid="{00000000-0005-0000-0000-0000BF600000}"/>
    <cellStyle name="Input 32 5 2" xfId="24781" xr:uid="{00000000-0005-0000-0000-0000C0600000}"/>
    <cellStyle name="Input 32 5 2 2" xfId="24782" xr:uid="{00000000-0005-0000-0000-0000C1600000}"/>
    <cellStyle name="Input 32 5 2 3" xfId="24783" xr:uid="{00000000-0005-0000-0000-0000C2600000}"/>
    <cellStyle name="Input 32 5 2 4" xfId="24784" xr:uid="{00000000-0005-0000-0000-0000C3600000}"/>
    <cellStyle name="Input 32 5 3" xfId="24785" xr:uid="{00000000-0005-0000-0000-0000C4600000}"/>
    <cellStyle name="Input 32 5 3 2" xfId="24786" xr:uid="{00000000-0005-0000-0000-0000C5600000}"/>
    <cellStyle name="Input 32 5 3 3" xfId="24787" xr:uid="{00000000-0005-0000-0000-0000C6600000}"/>
    <cellStyle name="Input 32 5 3 4" xfId="24788" xr:uid="{00000000-0005-0000-0000-0000C7600000}"/>
    <cellStyle name="Input 32 5 4" xfId="24789" xr:uid="{00000000-0005-0000-0000-0000C8600000}"/>
    <cellStyle name="Input 32 5 4 2" xfId="24790" xr:uid="{00000000-0005-0000-0000-0000C9600000}"/>
    <cellStyle name="Input 32 5 4 3" xfId="24791" xr:uid="{00000000-0005-0000-0000-0000CA600000}"/>
    <cellStyle name="Input 32 5 4 4" xfId="24792" xr:uid="{00000000-0005-0000-0000-0000CB600000}"/>
    <cellStyle name="Input 32 5 5" xfId="24793" xr:uid="{00000000-0005-0000-0000-0000CC600000}"/>
    <cellStyle name="Input 32 5 5 2" xfId="24794" xr:uid="{00000000-0005-0000-0000-0000CD600000}"/>
    <cellStyle name="Input 32 5 5 3" xfId="24795" xr:uid="{00000000-0005-0000-0000-0000CE600000}"/>
    <cellStyle name="Input 32 5 5 4" xfId="24796" xr:uid="{00000000-0005-0000-0000-0000CF600000}"/>
    <cellStyle name="Input 32 5 6" xfId="24797" xr:uid="{00000000-0005-0000-0000-0000D0600000}"/>
    <cellStyle name="Input 32 5 6 2" xfId="24798" xr:uid="{00000000-0005-0000-0000-0000D1600000}"/>
    <cellStyle name="Input 32 5 6 3" xfId="24799" xr:uid="{00000000-0005-0000-0000-0000D2600000}"/>
    <cellStyle name="Input 32 5 6 4" xfId="24800" xr:uid="{00000000-0005-0000-0000-0000D3600000}"/>
    <cellStyle name="Input 32 5 7" xfId="24801" xr:uid="{00000000-0005-0000-0000-0000D4600000}"/>
    <cellStyle name="Input 32 5 8" xfId="24802" xr:uid="{00000000-0005-0000-0000-0000D5600000}"/>
    <cellStyle name="Input 32 5 9" xfId="24803" xr:uid="{00000000-0005-0000-0000-0000D6600000}"/>
    <cellStyle name="Input 32 6" xfId="24804" xr:uid="{00000000-0005-0000-0000-0000D7600000}"/>
    <cellStyle name="Input 32 6 2" xfId="24805" xr:uid="{00000000-0005-0000-0000-0000D8600000}"/>
    <cellStyle name="Input 32 6 2 2" xfId="24806" xr:uid="{00000000-0005-0000-0000-0000D9600000}"/>
    <cellStyle name="Input 32 6 2 3" xfId="24807" xr:uid="{00000000-0005-0000-0000-0000DA600000}"/>
    <cellStyle name="Input 32 6 2 4" xfId="24808" xr:uid="{00000000-0005-0000-0000-0000DB600000}"/>
    <cellStyle name="Input 32 6 3" xfId="24809" xr:uid="{00000000-0005-0000-0000-0000DC600000}"/>
    <cellStyle name="Input 32 6 3 2" xfId="24810" xr:uid="{00000000-0005-0000-0000-0000DD600000}"/>
    <cellStyle name="Input 32 6 3 3" xfId="24811" xr:uid="{00000000-0005-0000-0000-0000DE600000}"/>
    <cellStyle name="Input 32 6 3 4" xfId="24812" xr:uid="{00000000-0005-0000-0000-0000DF600000}"/>
    <cellStyle name="Input 32 6 4" xfId="24813" xr:uid="{00000000-0005-0000-0000-0000E0600000}"/>
    <cellStyle name="Input 32 6 4 2" xfId="24814" xr:uid="{00000000-0005-0000-0000-0000E1600000}"/>
    <cellStyle name="Input 32 6 4 3" xfId="24815" xr:uid="{00000000-0005-0000-0000-0000E2600000}"/>
    <cellStyle name="Input 32 6 4 4" xfId="24816" xr:uid="{00000000-0005-0000-0000-0000E3600000}"/>
    <cellStyle name="Input 32 6 5" xfId="24817" xr:uid="{00000000-0005-0000-0000-0000E4600000}"/>
    <cellStyle name="Input 32 6 5 2" xfId="24818" xr:uid="{00000000-0005-0000-0000-0000E5600000}"/>
    <cellStyle name="Input 32 6 5 3" xfId="24819" xr:uid="{00000000-0005-0000-0000-0000E6600000}"/>
    <cellStyle name="Input 32 6 5 4" xfId="24820" xr:uid="{00000000-0005-0000-0000-0000E7600000}"/>
    <cellStyle name="Input 32 6 6" xfId="24821" xr:uid="{00000000-0005-0000-0000-0000E8600000}"/>
    <cellStyle name="Input 32 6 6 2" xfId="24822" xr:uid="{00000000-0005-0000-0000-0000E9600000}"/>
    <cellStyle name="Input 32 6 6 3" xfId="24823" xr:uid="{00000000-0005-0000-0000-0000EA600000}"/>
    <cellStyle name="Input 32 6 6 4" xfId="24824" xr:uid="{00000000-0005-0000-0000-0000EB600000}"/>
    <cellStyle name="Input 32 6 7" xfId="24825" xr:uid="{00000000-0005-0000-0000-0000EC600000}"/>
    <cellStyle name="Input 32 6 8" xfId="24826" xr:uid="{00000000-0005-0000-0000-0000ED600000}"/>
    <cellStyle name="Input 32 6 9" xfId="24827" xr:uid="{00000000-0005-0000-0000-0000EE600000}"/>
    <cellStyle name="Input 32 7" xfId="24828" xr:uid="{00000000-0005-0000-0000-0000EF600000}"/>
    <cellStyle name="Input 32 7 10" xfId="24829" xr:uid="{00000000-0005-0000-0000-0000F0600000}"/>
    <cellStyle name="Input 32 7 2" xfId="24830" xr:uid="{00000000-0005-0000-0000-0000F1600000}"/>
    <cellStyle name="Input 32 7 2 2" xfId="24831" xr:uid="{00000000-0005-0000-0000-0000F2600000}"/>
    <cellStyle name="Input 32 7 2 3" xfId="24832" xr:uid="{00000000-0005-0000-0000-0000F3600000}"/>
    <cellStyle name="Input 32 7 2 4" xfId="24833" xr:uid="{00000000-0005-0000-0000-0000F4600000}"/>
    <cellStyle name="Input 32 7 3" xfId="24834" xr:uid="{00000000-0005-0000-0000-0000F5600000}"/>
    <cellStyle name="Input 32 7 3 2" xfId="24835" xr:uid="{00000000-0005-0000-0000-0000F6600000}"/>
    <cellStyle name="Input 32 7 3 3" xfId="24836" xr:uid="{00000000-0005-0000-0000-0000F7600000}"/>
    <cellStyle name="Input 32 7 3 4" xfId="24837" xr:uid="{00000000-0005-0000-0000-0000F8600000}"/>
    <cellStyle name="Input 32 7 4" xfId="24838" xr:uid="{00000000-0005-0000-0000-0000F9600000}"/>
    <cellStyle name="Input 32 7 4 2" xfId="24839" xr:uid="{00000000-0005-0000-0000-0000FA600000}"/>
    <cellStyle name="Input 32 7 4 3" xfId="24840" xr:uid="{00000000-0005-0000-0000-0000FB600000}"/>
    <cellStyle name="Input 32 7 4 4" xfId="24841" xr:uid="{00000000-0005-0000-0000-0000FC600000}"/>
    <cellStyle name="Input 32 7 5" xfId="24842" xr:uid="{00000000-0005-0000-0000-0000FD600000}"/>
    <cellStyle name="Input 32 7 5 2" xfId="24843" xr:uid="{00000000-0005-0000-0000-0000FE600000}"/>
    <cellStyle name="Input 32 7 5 3" xfId="24844" xr:uid="{00000000-0005-0000-0000-0000FF600000}"/>
    <cellStyle name="Input 32 7 5 4" xfId="24845" xr:uid="{00000000-0005-0000-0000-000000610000}"/>
    <cellStyle name="Input 32 7 6" xfId="24846" xr:uid="{00000000-0005-0000-0000-000001610000}"/>
    <cellStyle name="Input 32 7 6 2" xfId="24847" xr:uid="{00000000-0005-0000-0000-000002610000}"/>
    <cellStyle name="Input 32 7 6 3" xfId="24848" xr:uid="{00000000-0005-0000-0000-000003610000}"/>
    <cellStyle name="Input 32 7 6 4" xfId="24849" xr:uid="{00000000-0005-0000-0000-000004610000}"/>
    <cellStyle name="Input 32 7 7" xfId="24850" xr:uid="{00000000-0005-0000-0000-000005610000}"/>
    <cellStyle name="Input 32 7 7 2" xfId="24851" xr:uid="{00000000-0005-0000-0000-000006610000}"/>
    <cellStyle name="Input 32 7 7 3" xfId="24852" xr:uid="{00000000-0005-0000-0000-000007610000}"/>
    <cellStyle name="Input 32 7 7 4" xfId="24853" xr:uid="{00000000-0005-0000-0000-000008610000}"/>
    <cellStyle name="Input 32 7 8" xfId="24854" xr:uid="{00000000-0005-0000-0000-000009610000}"/>
    <cellStyle name="Input 32 7 9" xfId="24855" xr:uid="{00000000-0005-0000-0000-00000A610000}"/>
    <cellStyle name="Input 32 8" xfId="24856" xr:uid="{00000000-0005-0000-0000-00000B610000}"/>
    <cellStyle name="Input 32 8 2" xfId="24857" xr:uid="{00000000-0005-0000-0000-00000C610000}"/>
    <cellStyle name="Input 32 8 3" xfId="24858" xr:uid="{00000000-0005-0000-0000-00000D610000}"/>
    <cellStyle name="Input 32 8 4" xfId="24859" xr:uid="{00000000-0005-0000-0000-00000E610000}"/>
    <cellStyle name="Input 32 9" xfId="24860" xr:uid="{00000000-0005-0000-0000-00000F610000}"/>
    <cellStyle name="Input 32 9 2" xfId="24861" xr:uid="{00000000-0005-0000-0000-000010610000}"/>
    <cellStyle name="Input 32 9 3" xfId="24862" xr:uid="{00000000-0005-0000-0000-000011610000}"/>
    <cellStyle name="Input 32 9 4" xfId="24863" xr:uid="{00000000-0005-0000-0000-000012610000}"/>
    <cellStyle name="Input 33" xfId="24864" xr:uid="{00000000-0005-0000-0000-000013610000}"/>
    <cellStyle name="Input 33 10" xfId="24865" xr:uid="{00000000-0005-0000-0000-000014610000}"/>
    <cellStyle name="Input 33 10 2" xfId="24866" xr:uid="{00000000-0005-0000-0000-000015610000}"/>
    <cellStyle name="Input 33 10 3" xfId="24867" xr:uid="{00000000-0005-0000-0000-000016610000}"/>
    <cellStyle name="Input 33 10 4" xfId="24868" xr:uid="{00000000-0005-0000-0000-000017610000}"/>
    <cellStyle name="Input 33 11" xfId="24869" xr:uid="{00000000-0005-0000-0000-000018610000}"/>
    <cellStyle name="Input 33 11 2" xfId="24870" xr:uid="{00000000-0005-0000-0000-000019610000}"/>
    <cellStyle name="Input 33 11 3" xfId="24871" xr:uid="{00000000-0005-0000-0000-00001A610000}"/>
    <cellStyle name="Input 33 11 4" xfId="24872" xr:uid="{00000000-0005-0000-0000-00001B610000}"/>
    <cellStyle name="Input 33 12" xfId="24873" xr:uid="{00000000-0005-0000-0000-00001C610000}"/>
    <cellStyle name="Input 33 13" xfId="24874" xr:uid="{00000000-0005-0000-0000-00001D610000}"/>
    <cellStyle name="Input 33 14" xfId="24875" xr:uid="{00000000-0005-0000-0000-00001E610000}"/>
    <cellStyle name="Input 33 2" xfId="24876" xr:uid="{00000000-0005-0000-0000-00001F610000}"/>
    <cellStyle name="Input 33 2 10" xfId="24877" xr:uid="{00000000-0005-0000-0000-000020610000}"/>
    <cellStyle name="Input 33 2 11" xfId="24878" xr:uid="{00000000-0005-0000-0000-000021610000}"/>
    <cellStyle name="Input 33 2 2" xfId="24879" xr:uid="{00000000-0005-0000-0000-000022610000}"/>
    <cellStyle name="Input 33 2 2 2" xfId="24880" xr:uid="{00000000-0005-0000-0000-000023610000}"/>
    <cellStyle name="Input 33 2 2 3" xfId="24881" xr:uid="{00000000-0005-0000-0000-000024610000}"/>
    <cellStyle name="Input 33 2 2 4" xfId="24882" xr:uid="{00000000-0005-0000-0000-000025610000}"/>
    <cellStyle name="Input 33 2 3" xfId="24883" xr:uid="{00000000-0005-0000-0000-000026610000}"/>
    <cellStyle name="Input 33 2 3 2" xfId="24884" xr:uid="{00000000-0005-0000-0000-000027610000}"/>
    <cellStyle name="Input 33 2 3 3" xfId="24885" xr:uid="{00000000-0005-0000-0000-000028610000}"/>
    <cellStyle name="Input 33 2 3 4" xfId="24886" xr:uid="{00000000-0005-0000-0000-000029610000}"/>
    <cellStyle name="Input 33 2 4" xfId="24887" xr:uid="{00000000-0005-0000-0000-00002A610000}"/>
    <cellStyle name="Input 33 2 4 2" xfId="24888" xr:uid="{00000000-0005-0000-0000-00002B610000}"/>
    <cellStyle name="Input 33 2 4 3" xfId="24889" xr:uid="{00000000-0005-0000-0000-00002C610000}"/>
    <cellStyle name="Input 33 2 4 4" xfId="24890" xr:uid="{00000000-0005-0000-0000-00002D610000}"/>
    <cellStyle name="Input 33 2 5" xfId="24891" xr:uid="{00000000-0005-0000-0000-00002E610000}"/>
    <cellStyle name="Input 33 2 5 2" xfId="24892" xr:uid="{00000000-0005-0000-0000-00002F610000}"/>
    <cellStyle name="Input 33 2 5 3" xfId="24893" xr:uid="{00000000-0005-0000-0000-000030610000}"/>
    <cellStyle name="Input 33 2 5 4" xfId="24894" xr:uid="{00000000-0005-0000-0000-000031610000}"/>
    <cellStyle name="Input 33 2 6" xfId="24895" xr:uid="{00000000-0005-0000-0000-000032610000}"/>
    <cellStyle name="Input 33 2 6 2" xfId="24896" xr:uid="{00000000-0005-0000-0000-000033610000}"/>
    <cellStyle name="Input 33 2 6 3" xfId="24897" xr:uid="{00000000-0005-0000-0000-000034610000}"/>
    <cellStyle name="Input 33 2 6 4" xfId="24898" xr:uid="{00000000-0005-0000-0000-000035610000}"/>
    <cellStyle name="Input 33 2 7" xfId="24899" xr:uid="{00000000-0005-0000-0000-000036610000}"/>
    <cellStyle name="Input 33 2 7 2" xfId="24900" xr:uid="{00000000-0005-0000-0000-000037610000}"/>
    <cellStyle name="Input 33 2 7 3" xfId="24901" xr:uid="{00000000-0005-0000-0000-000038610000}"/>
    <cellStyle name="Input 33 2 7 4" xfId="24902" xr:uid="{00000000-0005-0000-0000-000039610000}"/>
    <cellStyle name="Input 33 2 8" xfId="24903" xr:uid="{00000000-0005-0000-0000-00003A610000}"/>
    <cellStyle name="Input 33 2 8 2" xfId="24904" xr:uid="{00000000-0005-0000-0000-00003B610000}"/>
    <cellStyle name="Input 33 2 8 3" xfId="24905" xr:uid="{00000000-0005-0000-0000-00003C610000}"/>
    <cellStyle name="Input 33 2 8 4" xfId="24906" xr:uid="{00000000-0005-0000-0000-00003D610000}"/>
    <cellStyle name="Input 33 2 9" xfId="24907" xr:uid="{00000000-0005-0000-0000-00003E610000}"/>
    <cellStyle name="Input 33 3" xfId="24908" xr:uid="{00000000-0005-0000-0000-00003F610000}"/>
    <cellStyle name="Input 33 3 10" xfId="24909" xr:uid="{00000000-0005-0000-0000-000040610000}"/>
    <cellStyle name="Input 33 3 2" xfId="24910" xr:uid="{00000000-0005-0000-0000-000041610000}"/>
    <cellStyle name="Input 33 3 2 2" xfId="24911" xr:uid="{00000000-0005-0000-0000-000042610000}"/>
    <cellStyle name="Input 33 3 2 3" xfId="24912" xr:uid="{00000000-0005-0000-0000-000043610000}"/>
    <cellStyle name="Input 33 3 2 4" xfId="24913" xr:uid="{00000000-0005-0000-0000-000044610000}"/>
    <cellStyle name="Input 33 3 3" xfId="24914" xr:uid="{00000000-0005-0000-0000-000045610000}"/>
    <cellStyle name="Input 33 3 3 2" xfId="24915" xr:uid="{00000000-0005-0000-0000-000046610000}"/>
    <cellStyle name="Input 33 3 3 3" xfId="24916" xr:uid="{00000000-0005-0000-0000-000047610000}"/>
    <cellStyle name="Input 33 3 3 4" xfId="24917" xr:uid="{00000000-0005-0000-0000-000048610000}"/>
    <cellStyle name="Input 33 3 4" xfId="24918" xr:uid="{00000000-0005-0000-0000-000049610000}"/>
    <cellStyle name="Input 33 3 4 2" xfId="24919" xr:uid="{00000000-0005-0000-0000-00004A610000}"/>
    <cellStyle name="Input 33 3 4 3" xfId="24920" xr:uid="{00000000-0005-0000-0000-00004B610000}"/>
    <cellStyle name="Input 33 3 4 4" xfId="24921" xr:uid="{00000000-0005-0000-0000-00004C610000}"/>
    <cellStyle name="Input 33 3 5" xfId="24922" xr:uid="{00000000-0005-0000-0000-00004D610000}"/>
    <cellStyle name="Input 33 3 5 2" xfId="24923" xr:uid="{00000000-0005-0000-0000-00004E610000}"/>
    <cellStyle name="Input 33 3 5 3" xfId="24924" xr:uid="{00000000-0005-0000-0000-00004F610000}"/>
    <cellStyle name="Input 33 3 5 4" xfId="24925" xr:uid="{00000000-0005-0000-0000-000050610000}"/>
    <cellStyle name="Input 33 3 6" xfId="24926" xr:uid="{00000000-0005-0000-0000-000051610000}"/>
    <cellStyle name="Input 33 3 6 2" xfId="24927" xr:uid="{00000000-0005-0000-0000-000052610000}"/>
    <cellStyle name="Input 33 3 6 3" xfId="24928" xr:uid="{00000000-0005-0000-0000-000053610000}"/>
    <cellStyle name="Input 33 3 6 4" xfId="24929" xr:uid="{00000000-0005-0000-0000-000054610000}"/>
    <cellStyle name="Input 33 3 7" xfId="24930" xr:uid="{00000000-0005-0000-0000-000055610000}"/>
    <cellStyle name="Input 33 3 7 2" xfId="24931" xr:uid="{00000000-0005-0000-0000-000056610000}"/>
    <cellStyle name="Input 33 3 7 3" xfId="24932" xr:uid="{00000000-0005-0000-0000-000057610000}"/>
    <cellStyle name="Input 33 3 7 4" xfId="24933" xr:uid="{00000000-0005-0000-0000-000058610000}"/>
    <cellStyle name="Input 33 3 8" xfId="24934" xr:uid="{00000000-0005-0000-0000-000059610000}"/>
    <cellStyle name="Input 33 3 9" xfId="24935" xr:uid="{00000000-0005-0000-0000-00005A610000}"/>
    <cellStyle name="Input 33 4" xfId="24936" xr:uid="{00000000-0005-0000-0000-00005B610000}"/>
    <cellStyle name="Input 33 4 2" xfId="24937" xr:uid="{00000000-0005-0000-0000-00005C610000}"/>
    <cellStyle name="Input 33 4 2 2" xfId="24938" xr:uid="{00000000-0005-0000-0000-00005D610000}"/>
    <cellStyle name="Input 33 4 2 3" xfId="24939" xr:uid="{00000000-0005-0000-0000-00005E610000}"/>
    <cellStyle name="Input 33 4 2 4" xfId="24940" xr:uid="{00000000-0005-0000-0000-00005F610000}"/>
    <cellStyle name="Input 33 4 3" xfId="24941" xr:uid="{00000000-0005-0000-0000-000060610000}"/>
    <cellStyle name="Input 33 4 3 2" xfId="24942" xr:uid="{00000000-0005-0000-0000-000061610000}"/>
    <cellStyle name="Input 33 4 3 3" xfId="24943" xr:uid="{00000000-0005-0000-0000-000062610000}"/>
    <cellStyle name="Input 33 4 3 4" xfId="24944" xr:uid="{00000000-0005-0000-0000-000063610000}"/>
    <cellStyle name="Input 33 4 4" xfId="24945" xr:uid="{00000000-0005-0000-0000-000064610000}"/>
    <cellStyle name="Input 33 4 4 2" xfId="24946" xr:uid="{00000000-0005-0000-0000-000065610000}"/>
    <cellStyle name="Input 33 4 4 3" xfId="24947" xr:uid="{00000000-0005-0000-0000-000066610000}"/>
    <cellStyle name="Input 33 4 4 4" xfId="24948" xr:uid="{00000000-0005-0000-0000-000067610000}"/>
    <cellStyle name="Input 33 4 5" xfId="24949" xr:uid="{00000000-0005-0000-0000-000068610000}"/>
    <cellStyle name="Input 33 4 5 2" xfId="24950" xr:uid="{00000000-0005-0000-0000-000069610000}"/>
    <cellStyle name="Input 33 4 5 3" xfId="24951" xr:uid="{00000000-0005-0000-0000-00006A610000}"/>
    <cellStyle name="Input 33 4 5 4" xfId="24952" xr:uid="{00000000-0005-0000-0000-00006B610000}"/>
    <cellStyle name="Input 33 4 6" xfId="24953" xr:uid="{00000000-0005-0000-0000-00006C610000}"/>
    <cellStyle name="Input 33 4 6 2" xfId="24954" xr:uid="{00000000-0005-0000-0000-00006D610000}"/>
    <cellStyle name="Input 33 4 6 3" xfId="24955" xr:uid="{00000000-0005-0000-0000-00006E610000}"/>
    <cellStyle name="Input 33 4 6 4" xfId="24956" xr:uid="{00000000-0005-0000-0000-00006F610000}"/>
    <cellStyle name="Input 33 4 7" xfId="24957" xr:uid="{00000000-0005-0000-0000-000070610000}"/>
    <cellStyle name="Input 33 4 8" xfId="24958" xr:uid="{00000000-0005-0000-0000-000071610000}"/>
    <cellStyle name="Input 33 4 9" xfId="24959" xr:uid="{00000000-0005-0000-0000-000072610000}"/>
    <cellStyle name="Input 33 5" xfId="24960" xr:uid="{00000000-0005-0000-0000-000073610000}"/>
    <cellStyle name="Input 33 5 2" xfId="24961" xr:uid="{00000000-0005-0000-0000-000074610000}"/>
    <cellStyle name="Input 33 5 2 2" xfId="24962" xr:uid="{00000000-0005-0000-0000-000075610000}"/>
    <cellStyle name="Input 33 5 2 3" xfId="24963" xr:uid="{00000000-0005-0000-0000-000076610000}"/>
    <cellStyle name="Input 33 5 2 4" xfId="24964" xr:uid="{00000000-0005-0000-0000-000077610000}"/>
    <cellStyle name="Input 33 5 3" xfId="24965" xr:uid="{00000000-0005-0000-0000-000078610000}"/>
    <cellStyle name="Input 33 5 3 2" xfId="24966" xr:uid="{00000000-0005-0000-0000-000079610000}"/>
    <cellStyle name="Input 33 5 3 3" xfId="24967" xr:uid="{00000000-0005-0000-0000-00007A610000}"/>
    <cellStyle name="Input 33 5 3 4" xfId="24968" xr:uid="{00000000-0005-0000-0000-00007B610000}"/>
    <cellStyle name="Input 33 5 4" xfId="24969" xr:uid="{00000000-0005-0000-0000-00007C610000}"/>
    <cellStyle name="Input 33 5 4 2" xfId="24970" xr:uid="{00000000-0005-0000-0000-00007D610000}"/>
    <cellStyle name="Input 33 5 4 3" xfId="24971" xr:uid="{00000000-0005-0000-0000-00007E610000}"/>
    <cellStyle name="Input 33 5 4 4" xfId="24972" xr:uid="{00000000-0005-0000-0000-00007F610000}"/>
    <cellStyle name="Input 33 5 5" xfId="24973" xr:uid="{00000000-0005-0000-0000-000080610000}"/>
    <cellStyle name="Input 33 5 5 2" xfId="24974" xr:uid="{00000000-0005-0000-0000-000081610000}"/>
    <cellStyle name="Input 33 5 5 3" xfId="24975" xr:uid="{00000000-0005-0000-0000-000082610000}"/>
    <cellStyle name="Input 33 5 5 4" xfId="24976" xr:uid="{00000000-0005-0000-0000-000083610000}"/>
    <cellStyle name="Input 33 5 6" xfId="24977" xr:uid="{00000000-0005-0000-0000-000084610000}"/>
    <cellStyle name="Input 33 5 6 2" xfId="24978" xr:uid="{00000000-0005-0000-0000-000085610000}"/>
    <cellStyle name="Input 33 5 6 3" xfId="24979" xr:uid="{00000000-0005-0000-0000-000086610000}"/>
    <cellStyle name="Input 33 5 6 4" xfId="24980" xr:uid="{00000000-0005-0000-0000-000087610000}"/>
    <cellStyle name="Input 33 5 7" xfId="24981" xr:uid="{00000000-0005-0000-0000-000088610000}"/>
    <cellStyle name="Input 33 5 8" xfId="24982" xr:uid="{00000000-0005-0000-0000-000089610000}"/>
    <cellStyle name="Input 33 5 9" xfId="24983" xr:uid="{00000000-0005-0000-0000-00008A610000}"/>
    <cellStyle name="Input 33 6" xfId="24984" xr:uid="{00000000-0005-0000-0000-00008B610000}"/>
    <cellStyle name="Input 33 6 2" xfId="24985" xr:uid="{00000000-0005-0000-0000-00008C610000}"/>
    <cellStyle name="Input 33 6 2 2" xfId="24986" xr:uid="{00000000-0005-0000-0000-00008D610000}"/>
    <cellStyle name="Input 33 6 2 3" xfId="24987" xr:uid="{00000000-0005-0000-0000-00008E610000}"/>
    <cellStyle name="Input 33 6 2 4" xfId="24988" xr:uid="{00000000-0005-0000-0000-00008F610000}"/>
    <cellStyle name="Input 33 6 3" xfId="24989" xr:uid="{00000000-0005-0000-0000-000090610000}"/>
    <cellStyle name="Input 33 6 3 2" xfId="24990" xr:uid="{00000000-0005-0000-0000-000091610000}"/>
    <cellStyle name="Input 33 6 3 3" xfId="24991" xr:uid="{00000000-0005-0000-0000-000092610000}"/>
    <cellStyle name="Input 33 6 3 4" xfId="24992" xr:uid="{00000000-0005-0000-0000-000093610000}"/>
    <cellStyle name="Input 33 6 4" xfId="24993" xr:uid="{00000000-0005-0000-0000-000094610000}"/>
    <cellStyle name="Input 33 6 4 2" xfId="24994" xr:uid="{00000000-0005-0000-0000-000095610000}"/>
    <cellStyle name="Input 33 6 4 3" xfId="24995" xr:uid="{00000000-0005-0000-0000-000096610000}"/>
    <cellStyle name="Input 33 6 4 4" xfId="24996" xr:uid="{00000000-0005-0000-0000-000097610000}"/>
    <cellStyle name="Input 33 6 5" xfId="24997" xr:uid="{00000000-0005-0000-0000-000098610000}"/>
    <cellStyle name="Input 33 6 5 2" xfId="24998" xr:uid="{00000000-0005-0000-0000-000099610000}"/>
    <cellStyle name="Input 33 6 5 3" xfId="24999" xr:uid="{00000000-0005-0000-0000-00009A610000}"/>
    <cellStyle name="Input 33 6 5 4" xfId="25000" xr:uid="{00000000-0005-0000-0000-00009B610000}"/>
    <cellStyle name="Input 33 6 6" xfId="25001" xr:uid="{00000000-0005-0000-0000-00009C610000}"/>
    <cellStyle name="Input 33 6 6 2" xfId="25002" xr:uid="{00000000-0005-0000-0000-00009D610000}"/>
    <cellStyle name="Input 33 6 6 3" xfId="25003" xr:uid="{00000000-0005-0000-0000-00009E610000}"/>
    <cellStyle name="Input 33 6 6 4" xfId="25004" xr:uid="{00000000-0005-0000-0000-00009F610000}"/>
    <cellStyle name="Input 33 6 7" xfId="25005" xr:uid="{00000000-0005-0000-0000-0000A0610000}"/>
    <cellStyle name="Input 33 6 8" xfId="25006" xr:uid="{00000000-0005-0000-0000-0000A1610000}"/>
    <cellStyle name="Input 33 6 9" xfId="25007" xr:uid="{00000000-0005-0000-0000-0000A2610000}"/>
    <cellStyle name="Input 33 7" xfId="25008" xr:uid="{00000000-0005-0000-0000-0000A3610000}"/>
    <cellStyle name="Input 33 7 10" xfId="25009" xr:uid="{00000000-0005-0000-0000-0000A4610000}"/>
    <cellStyle name="Input 33 7 2" xfId="25010" xr:uid="{00000000-0005-0000-0000-0000A5610000}"/>
    <cellStyle name="Input 33 7 2 2" xfId="25011" xr:uid="{00000000-0005-0000-0000-0000A6610000}"/>
    <cellStyle name="Input 33 7 2 3" xfId="25012" xr:uid="{00000000-0005-0000-0000-0000A7610000}"/>
    <cellStyle name="Input 33 7 2 4" xfId="25013" xr:uid="{00000000-0005-0000-0000-0000A8610000}"/>
    <cellStyle name="Input 33 7 3" xfId="25014" xr:uid="{00000000-0005-0000-0000-0000A9610000}"/>
    <cellStyle name="Input 33 7 3 2" xfId="25015" xr:uid="{00000000-0005-0000-0000-0000AA610000}"/>
    <cellStyle name="Input 33 7 3 3" xfId="25016" xr:uid="{00000000-0005-0000-0000-0000AB610000}"/>
    <cellStyle name="Input 33 7 3 4" xfId="25017" xr:uid="{00000000-0005-0000-0000-0000AC610000}"/>
    <cellStyle name="Input 33 7 4" xfId="25018" xr:uid="{00000000-0005-0000-0000-0000AD610000}"/>
    <cellStyle name="Input 33 7 4 2" xfId="25019" xr:uid="{00000000-0005-0000-0000-0000AE610000}"/>
    <cellStyle name="Input 33 7 4 3" xfId="25020" xr:uid="{00000000-0005-0000-0000-0000AF610000}"/>
    <cellStyle name="Input 33 7 4 4" xfId="25021" xr:uid="{00000000-0005-0000-0000-0000B0610000}"/>
    <cellStyle name="Input 33 7 5" xfId="25022" xr:uid="{00000000-0005-0000-0000-0000B1610000}"/>
    <cellStyle name="Input 33 7 5 2" xfId="25023" xr:uid="{00000000-0005-0000-0000-0000B2610000}"/>
    <cellStyle name="Input 33 7 5 3" xfId="25024" xr:uid="{00000000-0005-0000-0000-0000B3610000}"/>
    <cellStyle name="Input 33 7 5 4" xfId="25025" xr:uid="{00000000-0005-0000-0000-0000B4610000}"/>
    <cellStyle name="Input 33 7 6" xfId="25026" xr:uid="{00000000-0005-0000-0000-0000B5610000}"/>
    <cellStyle name="Input 33 7 6 2" xfId="25027" xr:uid="{00000000-0005-0000-0000-0000B6610000}"/>
    <cellStyle name="Input 33 7 6 3" xfId="25028" xr:uid="{00000000-0005-0000-0000-0000B7610000}"/>
    <cellStyle name="Input 33 7 6 4" xfId="25029" xr:uid="{00000000-0005-0000-0000-0000B8610000}"/>
    <cellStyle name="Input 33 7 7" xfId="25030" xr:uid="{00000000-0005-0000-0000-0000B9610000}"/>
    <cellStyle name="Input 33 7 7 2" xfId="25031" xr:uid="{00000000-0005-0000-0000-0000BA610000}"/>
    <cellStyle name="Input 33 7 7 3" xfId="25032" xr:uid="{00000000-0005-0000-0000-0000BB610000}"/>
    <cellStyle name="Input 33 7 7 4" xfId="25033" xr:uid="{00000000-0005-0000-0000-0000BC610000}"/>
    <cellStyle name="Input 33 7 8" xfId="25034" xr:uid="{00000000-0005-0000-0000-0000BD610000}"/>
    <cellStyle name="Input 33 7 9" xfId="25035" xr:uid="{00000000-0005-0000-0000-0000BE610000}"/>
    <cellStyle name="Input 33 8" xfId="25036" xr:uid="{00000000-0005-0000-0000-0000BF610000}"/>
    <cellStyle name="Input 33 8 2" xfId="25037" xr:uid="{00000000-0005-0000-0000-0000C0610000}"/>
    <cellStyle name="Input 33 8 3" xfId="25038" xr:uid="{00000000-0005-0000-0000-0000C1610000}"/>
    <cellStyle name="Input 33 8 4" xfId="25039" xr:uid="{00000000-0005-0000-0000-0000C2610000}"/>
    <cellStyle name="Input 33 9" xfId="25040" xr:uid="{00000000-0005-0000-0000-0000C3610000}"/>
    <cellStyle name="Input 33 9 2" xfId="25041" xr:uid="{00000000-0005-0000-0000-0000C4610000}"/>
    <cellStyle name="Input 33 9 3" xfId="25042" xr:uid="{00000000-0005-0000-0000-0000C5610000}"/>
    <cellStyle name="Input 33 9 4" xfId="25043" xr:uid="{00000000-0005-0000-0000-0000C6610000}"/>
    <cellStyle name="Input 34" xfId="25044" xr:uid="{00000000-0005-0000-0000-0000C7610000}"/>
    <cellStyle name="Input 34 10" xfId="25045" xr:uid="{00000000-0005-0000-0000-0000C8610000}"/>
    <cellStyle name="Input 34 10 2" xfId="25046" xr:uid="{00000000-0005-0000-0000-0000C9610000}"/>
    <cellStyle name="Input 34 10 3" xfId="25047" xr:uid="{00000000-0005-0000-0000-0000CA610000}"/>
    <cellStyle name="Input 34 10 4" xfId="25048" xr:uid="{00000000-0005-0000-0000-0000CB610000}"/>
    <cellStyle name="Input 34 11" xfId="25049" xr:uid="{00000000-0005-0000-0000-0000CC610000}"/>
    <cellStyle name="Input 34 11 2" xfId="25050" xr:uid="{00000000-0005-0000-0000-0000CD610000}"/>
    <cellStyle name="Input 34 11 3" xfId="25051" xr:uid="{00000000-0005-0000-0000-0000CE610000}"/>
    <cellStyle name="Input 34 11 4" xfId="25052" xr:uid="{00000000-0005-0000-0000-0000CF610000}"/>
    <cellStyle name="Input 34 12" xfId="25053" xr:uid="{00000000-0005-0000-0000-0000D0610000}"/>
    <cellStyle name="Input 34 13" xfId="25054" xr:uid="{00000000-0005-0000-0000-0000D1610000}"/>
    <cellStyle name="Input 34 14" xfId="25055" xr:uid="{00000000-0005-0000-0000-0000D2610000}"/>
    <cellStyle name="Input 34 2" xfId="25056" xr:uid="{00000000-0005-0000-0000-0000D3610000}"/>
    <cellStyle name="Input 34 2 10" xfId="25057" xr:uid="{00000000-0005-0000-0000-0000D4610000}"/>
    <cellStyle name="Input 34 2 11" xfId="25058" xr:uid="{00000000-0005-0000-0000-0000D5610000}"/>
    <cellStyle name="Input 34 2 2" xfId="25059" xr:uid="{00000000-0005-0000-0000-0000D6610000}"/>
    <cellStyle name="Input 34 2 2 2" xfId="25060" xr:uid="{00000000-0005-0000-0000-0000D7610000}"/>
    <cellStyle name="Input 34 2 2 3" xfId="25061" xr:uid="{00000000-0005-0000-0000-0000D8610000}"/>
    <cellStyle name="Input 34 2 2 4" xfId="25062" xr:uid="{00000000-0005-0000-0000-0000D9610000}"/>
    <cellStyle name="Input 34 2 3" xfId="25063" xr:uid="{00000000-0005-0000-0000-0000DA610000}"/>
    <cellStyle name="Input 34 2 3 2" xfId="25064" xr:uid="{00000000-0005-0000-0000-0000DB610000}"/>
    <cellStyle name="Input 34 2 3 3" xfId="25065" xr:uid="{00000000-0005-0000-0000-0000DC610000}"/>
    <cellStyle name="Input 34 2 3 4" xfId="25066" xr:uid="{00000000-0005-0000-0000-0000DD610000}"/>
    <cellStyle name="Input 34 2 4" xfId="25067" xr:uid="{00000000-0005-0000-0000-0000DE610000}"/>
    <cellStyle name="Input 34 2 4 2" xfId="25068" xr:uid="{00000000-0005-0000-0000-0000DF610000}"/>
    <cellStyle name="Input 34 2 4 3" xfId="25069" xr:uid="{00000000-0005-0000-0000-0000E0610000}"/>
    <cellStyle name="Input 34 2 4 4" xfId="25070" xr:uid="{00000000-0005-0000-0000-0000E1610000}"/>
    <cellStyle name="Input 34 2 5" xfId="25071" xr:uid="{00000000-0005-0000-0000-0000E2610000}"/>
    <cellStyle name="Input 34 2 5 2" xfId="25072" xr:uid="{00000000-0005-0000-0000-0000E3610000}"/>
    <cellStyle name="Input 34 2 5 3" xfId="25073" xr:uid="{00000000-0005-0000-0000-0000E4610000}"/>
    <cellStyle name="Input 34 2 5 4" xfId="25074" xr:uid="{00000000-0005-0000-0000-0000E5610000}"/>
    <cellStyle name="Input 34 2 6" xfId="25075" xr:uid="{00000000-0005-0000-0000-0000E6610000}"/>
    <cellStyle name="Input 34 2 6 2" xfId="25076" xr:uid="{00000000-0005-0000-0000-0000E7610000}"/>
    <cellStyle name="Input 34 2 6 3" xfId="25077" xr:uid="{00000000-0005-0000-0000-0000E8610000}"/>
    <cellStyle name="Input 34 2 6 4" xfId="25078" xr:uid="{00000000-0005-0000-0000-0000E9610000}"/>
    <cellStyle name="Input 34 2 7" xfId="25079" xr:uid="{00000000-0005-0000-0000-0000EA610000}"/>
    <cellStyle name="Input 34 2 7 2" xfId="25080" xr:uid="{00000000-0005-0000-0000-0000EB610000}"/>
    <cellStyle name="Input 34 2 7 3" xfId="25081" xr:uid="{00000000-0005-0000-0000-0000EC610000}"/>
    <cellStyle name="Input 34 2 7 4" xfId="25082" xr:uid="{00000000-0005-0000-0000-0000ED610000}"/>
    <cellStyle name="Input 34 2 8" xfId="25083" xr:uid="{00000000-0005-0000-0000-0000EE610000}"/>
    <cellStyle name="Input 34 2 8 2" xfId="25084" xr:uid="{00000000-0005-0000-0000-0000EF610000}"/>
    <cellStyle name="Input 34 2 8 3" xfId="25085" xr:uid="{00000000-0005-0000-0000-0000F0610000}"/>
    <cellStyle name="Input 34 2 8 4" xfId="25086" xr:uid="{00000000-0005-0000-0000-0000F1610000}"/>
    <cellStyle name="Input 34 2 9" xfId="25087" xr:uid="{00000000-0005-0000-0000-0000F2610000}"/>
    <cellStyle name="Input 34 3" xfId="25088" xr:uid="{00000000-0005-0000-0000-0000F3610000}"/>
    <cellStyle name="Input 34 3 10" xfId="25089" xr:uid="{00000000-0005-0000-0000-0000F4610000}"/>
    <cellStyle name="Input 34 3 2" xfId="25090" xr:uid="{00000000-0005-0000-0000-0000F5610000}"/>
    <cellStyle name="Input 34 3 2 2" xfId="25091" xr:uid="{00000000-0005-0000-0000-0000F6610000}"/>
    <cellStyle name="Input 34 3 2 3" xfId="25092" xr:uid="{00000000-0005-0000-0000-0000F7610000}"/>
    <cellStyle name="Input 34 3 2 4" xfId="25093" xr:uid="{00000000-0005-0000-0000-0000F8610000}"/>
    <cellStyle name="Input 34 3 3" xfId="25094" xr:uid="{00000000-0005-0000-0000-0000F9610000}"/>
    <cellStyle name="Input 34 3 3 2" xfId="25095" xr:uid="{00000000-0005-0000-0000-0000FA610000}"/>
    <cellStyle name="Input 34 3 3 3" xfId="25096" xr:uid="{00000000-0005-0000-0000-0000FB610000}"/>
    <cellStyle name="Input 34 3 3 4" xfId="25097" xr:uid="{00000000-0005-0000-0000-0000FC610000}"/>
    <cellStyle name="Input 34 3 4" xfId="25098" xr:uid="{00000000-0005-0000-0000-0000FD610000}"/>
    <cellStyle name="Input 34 3 4 2" xfId="25099" xr:uid="{00000000-0005-0000-0000-0000FE610000}"/>
    <cellStyle name="Input 34 3 4 3" xfId="25100" xr:uid="{00000000-0005-0000-0000-0000FF610000}"/>
    <cellStyle name="Input 34 3 4 4" xfId="25101" xr:uid="{00000000-0005-0000-0000-000000620000}"/>
    <cellStyle name="Input 34 3 5" xfId="25102" xr:uid="{00000000-0005-0000-0000-000001620000}"/>
    <cellStyle name="Input 34 3 5 2" xfId="25103" xr:uid="{00000000-0005-0000-0000-000002620000}"/>
    <cellStyle name="Input 34 3 5 3" xfId="25104" xr:uid="{00000000-0005-0000-0000-000003620000}"/>
    <cellStyle name="Input 34 3 5 4" xfId="25105" xr:uid="{00000000-0005-0000-0000-000004620000}"/>
    <cellStyle name="Input 34 3 6" xfId="25106" xr:uid="{00000000-0005-0000-0000-000005620000}"/>
    <cellStyle name="Input 34 3 6 2" xfId="25107" xr:uid="{00000000-0005-0000-0000-000006620000}"/>
    <cellStyle name="Input 34 3 6 3" xfId="25108" xr:uid="{00000000-0005-0000-0000-000007620000}"/>
    <cellStyle name="Input 34 3 6 4" xfId="25109" xr:uid="{00000000-0005-0000-0000-000008620000}"/>
    <cellStyle name="Input 34 3 7" xfId="25110" xr:uid="{00000000-0005-0000-0000-000009620000}"/>
    <cellStyle name="Input 34 3 7 2" xfId="25111" xr:uid="{00000000-0005-0000-0000-00000A620000}"/>
    <cellStyle name="Input 34 3 7 3" xfId="25112" xr:uid="{00000000-0005-0000-0000-00000B620000}"/>
    <cellStyle name="Input 34 3 7 4" xfId="25113" xr:uid="{00000000-0005-0000-0000-00000C620000}"/>
    <cellStyle name="Input 34 3 8" xfId="25114" xr:uid="{00000000-0005-0000-0000-00000D620000}"/>
    <cellStyle name="Input 34 3 9" xfId="25115" xr:uid="{00000000-0005-0000-0000-00000E620000}"/>
    <cellStyle name="Input 34 4" xfId="25116" xr:uid="{00000000-0005-0000-0000-00000F620000}"/>
    <cellStyle name="Input 34 4 2" xfId="25117" xr:uid="{00000000-0005-0000-0000-000010620000}"/>
    <cellStyle name="Input 34 4 2 2" xfId="25118" xr:uid="{00000000-0005-0000-0000-000011620000}"/>
    <cellStyle name="Input 34 4 2 3" xfId="25119" xr:uid="{00000000-0005-0000-0000-000012620000}"/>
    <cellStyle name="Input 34 4 2 4" xfId="25120" xr:uid="{00000000-0005-0000-0000-000013620000}"/>
    <cellStyle name="Input 34 4 3" xfId="25121" xr:uid="{00000000-0005-0000-0000-000014620000}"/>
    <cellStyle name="Input 34 4 3 2" xfId="25122" xr:uid="{00000000-0005-0000-0000-000015620000}"/>
    <cellStyle name="Input 34 4 3 3" xfId="25123" xr:uid="{00000000-0005-0000-0000-000016620000}"/>
    <cellStyle name="Input 34 4 3 4" xfId="25124" xr:uid="{00000000-0005-0000-0000-000017620000}"/>
    <cellStyle name="Input 34 4 4" xfId="25125" xr:uid="{00000000-0005-0000-0000-000018620000}"/>
    <cellStyle name="Input 34 4 4 2" xfId="25126" xr:uid="{00000000-0005-0000-0000-000019620000}"/>
    <cellStyle name="Input 34 4 4 3" xfId="25127" xr:uid="{00000000-0005-0000-0000-00001A620000}"/>
    <cellStyle name="Input 34 4 4 4" xfId="25128" xr:uid="{00000000-0005-0000-0000-00001B620000}"/>
    <cellStyle name="Input 34 4 5" xfId="25129" xr:uid="{00000000-0005-0000-0000-00001C620000}"/>
    <cellStyle name="Input 34 4 5 2" xfId="25130" xr:uid="{00000000-0005-0000-0000-00001D620000}"/>
    <cellStyle name="Input 34 4 5 3" xfId="25131" xr:uid="{00000000-0005-0000-0000-00001E620000}"/>
    <cellStyle name="Input 34 4 5 4" xfId="25132" xr:uid="{00000000-0005-0000-0000-00001F620000}"/>
    <cellStyle name="Input 34 4 6" xfId="25133" xr:uid="{00000000-0005-0000-0000-000020620000}"/>
    <cellStyle name="Input 34 4 6 2" xfId="25134" xr:uid="{00000000-0005-0000-0000-000021620000}"/>
    <cellStyle name="Input 34 4 6 3" xfId="25135" xr:uid="{00000000-0005-0000-0000-000022620000}"/>
    <cellStyle name="Input 34 4 6 4" xfId="25136" xr:uid="{00000000-0005-0000-0000-000023620000}"/>
    <cellStyle name="Input 34 4 7" xfId="25137" xr:uid="{00000000-0005-0000-0000-000024620000}"/>
    <cellStyle name="Input 34 4 8" xfId="25138" xr:uid="{00000000-0005-0000-0000-000025620000}"/>
    <cellStyle name="Input 34 4 9" xfId="25139" xr:uid="{00000000-0005-0000-0000-000026620000}"/>
    <cellStyle name="Input 34 5" xfId="25140" xr:uid="{00000000-0005-0000-0000-000027620000}"/>
    <cellStyle name="Input 34 5 2" xfId="25141" xr:uid="{00000000-0005-0000-0000-000028620000}"/>
    <cellStyle name="Input 34 5 2 2" xfId="25142" xr:uid="{00000000-0005-0000-0000-000029620000}"/>
    <cellStyle name="Input 34 5 2 3" xfId="25143" xr:uid="{00000000-0005-0000-0000-00002A620000}"/>
    <cellStyle name="Input 34 5 2 4" xfId="25144" xr:uid="{00000000-0005-0000-0000-00002B620000}"/>
    <cellStyle name="Input 34 5 3" xfId="25145" xr:uid="{00000000-0005-0000-0000-00002C620000}"/>
    <cellStyle name="Input 34 5 3 2" xfId="25146" xr:uid="{00000000-0005-0000-0000-00002D620000}"/>
    <cellStyle name="Input 34 5 3 3" xfId="25147" xr:uid="{00000000-0005-0000-0000-00002E620000}"/>
    <cellStyle name="Input 34 5 3 4" xfId="25148" xr:uid="{00000000-0005-0000-0000-00002F620000}"/>
    <cellStyle name="Input 34 5 4" xfId="25149" xr:uid="{00000000-0005-0000-0000-000030620000}"/>
    <cellStyle name="Input 34 5 4 2" xfId="25150" xr:uid="{00000000-0005-0000-0000-000031620000}"/>
    <cellStyle name="Input 34 5 4 3" xfId="25151" xr:uid="{00000000-0005-0000-0000-000032620000}"/>
    <cellStyle name="Input 34 5 4 4" xfId="25152" xr:uid="{00000000-0005-0000-0000-000033620000}"/>
    <cellStyle name="Input 34 5 5" xfId="25153" xr:uid="{00000000-0005-0000-0000-000034620000}"/>
    <cellStyle name="Input 34 5 5 2" xfId="25154" xr:uid="{00000000-0005-0000-0000-000035620000}"/>
    <cellStyle name="Input 34 5 5 3" xfId="25155" xr:uid="{00000000-0005-0000-0000-000036620000}"/>
    <cellStyle name="Input 34 5 5 4" xfId="25156" xr:uid="{00000000-0005-0000-0000-000037620000}"/>
    <cellStyle name="Input 34 5 6" xfId="25157" xr:uid="{00000000-0005-0000-0000-000038620000}"/>
    <cellStyle name="Input 34 5 6 2" xfId="25158" xr:uid="{00000000-0005-0000-0000-000039620000}"/>
    <cellStyle name="Input 34 5 6 3" xfId="25159" xr:uid="{00000000-0005-0000-0000-00003A620000}"/>
    <cellStyle name="Input 34 5 6 4" xfId="25160" xr:uid="{00000000-0005-0000-0000-00003B620000}"/>
    <cellStyle name="Input 34 5 7" xfId="25161" xr:uid="{00000000-0005-0000-0000-00003C620000}"/>
    <cellStyle name="Input 34 5 8" xfId="25162" xr:uid="{00000000-0005-0000-0000-00003D620000}"/>
    <cellStyle name="Input 34 5 9" xfId="25163" xr:uid="{00000000-0005-0000-0000-00003E620000}"/>
    <cellStyle name="Input 34 6" xfId="25164" xr:uid="{00000000-0005-0000-0000-00003F620000}"/>
    <cellStyle name="Input 34 6 2" xfId="25165" xr:uid="{00000000-0005-0000-0000-000040620000}"/>
    <cellStyle name="Input 34 6 2 2" xfId="25166" xr:uid="{00000000-0005-0000-0000-000041620000}"/>
    <cellStyle name="Input 34 6 2 3" xfId="25167" xr:uid="{00000000-0005-0000-0000-000042620000}"/>
    <cellStyle name="Input 34 6 2 4" xfId="25168" xr:uid="{00000000-0005-0000-0000-000043620000}"/>
    <cellStyle name="Input 34 6 3" xfId="25169" xr:uid="{00000000-0005-0000-0000-000044620000}"/>
    <cellStyle name="Input 34 6 3 2" xfId="25170" xr:uid="{00000000-0005-0000-0000-000045620000}"/>
    <cellStyle name="Input 34 6 3 3" xfId="25171" xr:uid="{00000000-0005-0000-0000-000046620000}"/>
    <cellStyle name="Input 34 6 3 4" xfId="25172" xr:uid="{00000000-0005-0000-0000-000047620000}"/>
    <cellStyle name="Input 34 6 4" xfId="25173" xr:uid="{00000000-0005-0000-0000-000048620000}"/>
    <cellStyle name="Input 34 6 4 2" xfId="25174" xr:uid="{00000000-0005-0000-0000-000049620000}"/>
    <cellStyle name="Input 34 6 4 3" xfId="25175" xr:uid="{00000000-0005-0000-0000-00004A620000}"/>
    <cellStyle name="Input 34 6 4 4" xfId="25176" xr:uid="{00000000-0005-0000-0000-00004B620000}"/>
    <cellStyle name="Input 34 6 5" xfId="25177" xr:uid="{00000000-0005-0000-0000-00004C620000}"/>
    <cellStyle name="Input 34 6 5 2" xfId="25178" xr:uid="{00000000-0005-0000-0000-00004D620000}"/>
    <cellStyle name="Input 34 6 5 3" xfId="25179" xr:uid="{00000000-0005-0000-0000-00004E620000}"/>
    <cellStyle name="Input 34 6 5 4" xfId="25180" xr:uid="{00000000-0005-0000-0000-00004F620000}"/>
    <cellStyle name="Input 34 6 6" xfId="25181" xr:uid="{00000000-0005-0000-0000-000050620000}"/>
    <cellStyle name="Input 34 6 6 2" xfId="25182" xr:uid="{00000000-0005-0000-0000-000051620000}"/>
    <cellStyle name="Input 34 6 6 3" xfId="25183" xr:uid="{00000000-0005-0000-0000-000052620000}"/>
    <cellStyle name="Input 34 6 6 4" xfId="25184" xr:uid="{00000000-0005-0000-0000-000053620000}"/>
    <cellStyle name="Input 34 6 7" xfId="25185" xr:uid="{00000000-0005-0000-0000-000054620000}"/>
    <cellStyle name="Input 34 6 8" xfId="25186" xr:uid="{00000000-0005-0000-0000-000055620000}"/>
    <cellStyle name="Input 34 6 9" xfId="25187" xr:uid="{00000000-0005-0000-0000-000056620000}"/>
    <cellStyle name="Input 34 7" xfId="25188" xr:uid="{00000000-0005-0000-0000-000057620000}"/>
    <cellStyle name="Input 34 7 10" xfId="25189" xr:uid="{00000000-0005-0000-0000-000058620000}"/>
    <cellStyle name="Input 34 7 2" xfId="25190" xr:uid="{00000000-0005-0000-0000-000059620000}"/>
    <cellStyle name="Input 34 7 2 2" xfId="25191" xr:uid="{00000000-0005-0000-0000-00005A620000}"/>
    <cellStyle name="Input 34 7 2 3" xfId="25192" xr:uid="{00000000-0005-0000-0000-00005B620000}"/>
    <cellStyle name="Input 34 7 2 4" xfId="25193" xr:uid="{00000000-0005-0000-0000-00005C620000}"/>
    <cellStyle name="Input 34 7 3" xfId="25194" xr:uid="{00000000-0005-0000-0000-00005D620000}"/>
    <cellStyle name="Input 34 7 3 2" xfId="25195" xr:uid="{00000000-0005-0000-0000-00005E620000}"/>
    <cellStyle name="Input 34 7 3 3" xfId="25196" xr:uid="{00000000-0005-0000-0000-00005F620000}"/>
    <cellStyle name="Input 34 7 3 4" xfId="25197" xr:uid="{00000000-0005-0000-0000-000060620000}"/>
    <cellStyle name="Input 34 7 4" xfId="25198" xr:uid="{00000000-0005-0000-0000-000061620000}"/>
    <cellStyle name="Input 34 7 4 2" xfId="25199" xr:uid="{00000000-0005-0000-0000-000062620000}"/>
    <cellStyle name="Input 34 7 4 3" xfId="25200" xr:uid="{00000000-0005-0000-0000-000063620000}"/>
    <cellStyle name="Input 34 7 4 4" xfId="25201" xr:uid="{00000000-0005-0000-0000-000064620000}"/>
    <cellStyle name="Input 34 7 5" xfId="25202" xr:uid="{00000000-0005-0000-0000-000065620000}"/>
    <cellStyle name="Input 34 7 5 2" xfId="25203" xr:uid="{00000000-0005-0000-0000-000066620000}"/>
    <cellStyle name="Input 34 7 5 3" xfId="25204" xr:uid="{00000000-0005-0000-0000-000067620000}"/>
    <cellStyle name="Input 34 7 5 4" xfId="25205" xr:uid="{00000000-0005-0000-0000-000068620000}"/>
    <cellStyle name="Input 34 7 6" xfId="25206" xr:uid="{00000000-0005-0000-0000-000069620000}"/>
    <cellStyle name="Input 34 7 6 2" xfId="25207" xr:uid="{00000000-0005-0000-0000-00006A620000}"/>
    <cellStyle name="Input 34 7 6 3" xfId="25208" xr:uid="{00000000-0005-0000-0000-00006B620000}"/>
    <cellStyle name="Input 34 7 6 4" xfId="25209" xr:uid="{00000000-0005-0000-0000-00006C620000}"/>
    <cellStyle name="Input 34 7 7" xfId="25210" xr:uid="{00000000-0005-0000-0000-00006D620000}"/>
    <cellStyle name="Input 34 7 7 2" xfId="25211" xr:uid="{00000000-0005-0000-0000-00006E620000}"/>
    <cellStyle name="Input 34 7 7 3" xfId="25212" xr:uid="{00000000-0005-0000-0000-00006F620000}"/>
    <cellStyle name="Input 34 7 7 4" xfId="25213" xr:uid="{00000000-0005-0000-0000-000070620000}"/>
    <cellStyle name="Input 34 7 8" xfId="25214" xr:uid="{00000000-0005-0000-0000-000071620000}"/>
    <cellStyle name="Input 34 7 9" xfId="25215" xr:uid="{00000000-0005-0000-0000-000072620000}"/>
    <cellStyle name="Input 34 8" xfId="25216" xr:uid="{00000000-0005-0000-0000-000073620000}"/>
    <cellStyle name="Input 34 8 2" xfId="25217" xr:uid="{00000000-0005-0000-0000-000074620000}"/>
    <cellStyle name="Input 34 8 3" xfId="25218" xr:uid="{00000000-0005-0000-0000-000075620000}"/>
    <cellStyle name="Input 34 8 4" xfId="25219" xr:uid="{00000000-0005-0000-0000-000076620000}"/>
    <cellStyle name="Input 34 9" xfId="25220" xr:uid="{00000000-0005-0000-0000-000077620000}"/>
    <cellStyle name="Input 34 9 2" xfId="25221" xr:uid="{00000000-0005-0000-0000-000078620000}"/>
    <cellStyle name="Input 34 9 3" xfId="25222" xr:uid="{00000000-0005-0000-0000-000079620000}"/>
    <cellStyle name="Input 34 9 4" xfId="25223" xr:uid="{00000000-0005-0000-0000-00007A620000}"/>
    <cellStyle name="Input 35" xfId="25224" xr:uid="{00000000-0005-0000-0000-00007B620000}"/>
    <cellStyle name="Input 35 10" xfId="25225" xr:uid="{00000000-0005-0000-0000-00007C620000}"/>
    <cellStyle name="Input 35 10 2" xfId="25226" xr:uid="{00000000-0005-0000-0000-00007D620000}"/>
    <cellStyle name="Input 35 10 3" xfId="25227" xr:uid="{00000000-0005-0000-0000-00007E620000}"/>
    <cellStyle name="Input 35 10 4" xfId="25228" xr:uid="{00000000-0005-0000-0000-00007F620000}"/>
    <cellStyle name="Input 35 11" xfId="25229" xr:uid="{00000000-0005-0000-0000-000080620000}"/>
    <cellStyle name="Input 35 11 2" xfId="25230" xr:uid="{00000000-0005-0000-0000-000081620000}"/>
    <cellStyle name="Input 35 11 3" xfId="25231" xr:uid="{00000000-0005-0000-0000-000082620000}"/>
    <cellStyle name="Input 35 11 4" xfId="25232" xr:uid="{00000000-0005-0000-0000-000083620000}"/>
    <cellStyle name="Input 35 12" xfId="25233" xr:uid="{00000000-0005-0000-0000-000084620000}"/>
    <cellStyle name="Input 35 13" xfId="25234" xr:uid="{00000000-0005-0000-0000-000085620000}"/>
    <cellStyle name="Input 35 14" xfId="25235" xr:uid="{00000000-0005-0000-0000-000086620000}"/>
    <cellStyle name="Input 35 2" xfId="25236" xr:uid="{00000000-0005-0000-0000-000087620000}"/>
    <cellStyle name="Input 35 2 10" xfId="25237" xr:uid="{00000000-0005-0000-0000-000088620000}"/>
    <cellStyle name="Input 35 2 11" xfId="25238" xr:uid="{00000000-0005-0000-0000-000089620000}"/>
    <cellStyle name="Input 35 2 2" xfId="25239" xr:uid="{00000000-0005-0000-0000-00008A620000}"/>
    <cellStyle name="Input 35 2 2 2" xfId="25240" xr:uid="{00000000-0005-0000-0000-00008B620000}"/>
    <cellStyle name="Input 35 2 2 3" xfId="25241" xr:uid="{00000000-0005-0000-0000-00008C620000}"/>
    <cellStyle name="Input 35 2 2 4" xfId="25242" xr:uid="{00000000-0005-0000-0000-00008D620000}"/>
    <cellStyle name="Input 35 2 3" xfId="25243" xr:uid="{00000000-0005-0000-0000-00008E620000}"/>
    <cellStyle name="Input 35 2 3 2" xfId="25244" xr:uid="{00000000-0005-0000-0000-00008F620000}"/>
    <cellStyle name="Input 35 2 3 3" xfId="25245" xr:uid="{00000000-0005-0000-0000-000090620000}"/>
    <cellStyle name="Input 35 2 3 4" xfId="25246" xr:uid="{00000000-0005-0000-0000-000091620000}"/>
    <cellStyle name="Input 35 2 4" xfId="25247" xr:uid="{00000000-0005-0000-0000-000092620000}"/>
    <cellStyle name="Input 35 2 4 2" xfId="25248" xr:uid="{00000000-0005-0000-0000-000093620000}"/>
    <cellStyle name="Input 35 2 4 3" xfId="25249" xr:uid="{00000000-0005-0000-0000-000094620000}"/>
    <cellStyle name="Input 35 2 4 4" xfId="25250" xr:uid="{00000000-0005-0000-0000-000095620000}"/>
    <cellStyle name="Input 35 2 5" xfId="25251" xr:uid="{00000000-0005-0000-0000-000096620000}"/>
    <cellStyle name="Input 35 2 5 2" xfId="25252" xr:uid="{00000000-0005-0000-0000-000097620000}"/>
    <cellStyle name="Input 35 2 5 3" xfId="25253" xr:uid="{00000000-0005-0000-0000-000098620000}"/>
    <cellStyle name="Input 35 2 5 4" xfId="25254" xr:uid="{00000000-0005-0000-0000-000099620000}"/>
    <cellStyle name="Input 35 2 6" xfId="25255" xr:uid="{00000000-0005-0000-0000-00009A620000}"/>
    <cellStyle name="Input 35 2 6 2" xfId="25256" xr:uid="{00000000-0005-0000-0000-00009B620000}"/>
    <cellStyle name="Input 35 2 6 3" xfId="25257" xr:uid="{00000000-0005-0000-0000-00009C620000}"/>
    <cellStyle name="Input 35 2 6 4" xfId="25258" xr:uid="{00000000-0005-0000-0000-00009D620000}"/>
    <cellStyle name="Input 35 2 7" xfId="25259" xr:uid="{00000000-0005-0000-0000-00009E620000}"/>
    <cellStyle name="Input 35 2 7 2" xfId="25260" xr:uid="{00000000-0005-0000-0000-00009F620000}"/>
    <cellStyle name="Input 35 2 7 3" xfId="25261" xr:uid="{00000000-0005-0000-0000-0000A0620000}"/>
    <cellStyle name="Input 35 2 7 4" xfId="25262" xr:uid="{00000000-0005-0000-0000-0000A1620000}"/>
    <cellStyle name="Input 35 2 8" xfId="25263" xr:uid="{00000000-0005-0000-0000-0000A2620000}"/>
    <cellStyle name="Input 35 2 8 2" xfId="25264" xr:uid="{00000000-0005-0000-0000-0000A3620000}"/>
    <cellStyle name="Input 35 2 8 3" xfId="25265" xr:uid="{00000000-0005-0000-0000-0000A4620000}"/>
    <cellStyle name="Input 35 2 8 4" xfId="25266" xr:uid="{00000000-0005-0000-0000-0000A5620000}"/>
    <cellStyle name="Input 35 2 9" xfId="25267" xr:uid="{00000000-0005-0000-0000-0000A6620000}"/>
    <cellStyle name="Input 35 3" xfId="25268" xr:uid="{00000000-0005-0000-0000-0000A7620000}"/>
    <cellStyle name="Input 35 3 10" xfId="25269" xr:uid="{00000000-0005-0000-0000-0000A8620000}"/>
    <cellStyle name="Input 35 3 2" xfId="25270" xr:uid="{00000000-0005-0000-0000-0000A9620000}"/>
    <cellStyle name="Input 35 3 2 2" xfId="25271" xr:uid="{00000000-0005-0000-0000-0000AA620000}"/>
    <cellStyle name="Input 35 3 2 3" xfId="25272" xr:uid="{00000000-0005-0000-0000-0000AB620000}"/>
    <cellStyle name="Input 35 3 2 4" xfId="25273" xr:uid="{00000000-0005-0000-0000-0000AC620000}"/>
    <cellStyle name="Input 35 3 3" xfId="25274" xr:uid="{00000000-0005-0000-0000-0000AD620000}"/>
    <cellStyle name="Input 35 3 3 2" xfId="25275" xr:uid="{00000000-0005-0000-0000-0000AE620000}"/>
    <cellStyle name="Input 35 3 3 3" xfId="25276" xr:uid="{00000000-0005-0000-0000-0000AF620000}"/>
    <cellStyle name="Input 35 3 3 4" xfId="25277" xr:uid="{00000000-0005-0000-0000-0000B0620000}"/>
    <cellStyle name="Input 35 3 4" xfId="25278" xr:uid="{00000000-0005-0000-0000-0000B1620000}"/>
    <cellStyle name="Input 35 3 4 2" xfId="25279" xr:uid="{00000000-0005-0000-0000-0000B2620000}"/>
    <cellStyle name="Input 35 3 4 3" xfId="25280" xr:uid="{00000000-0005-0000-0000-0000B3620000}"/>
    <cellStyle name="Input 35 3 4 4" xfId="25281" xr:uid="{00000000-0005-0000-0000-0000B4620000}"/>
    <cellStyle name="Input 35 3 5" xfId="25282" xr:uid="{00000000-0005-0000-0000-0000B5620000}"/>
    <cellStyle name="Input 35 3 5 2" xfId="25283" xr:uid="{00000000-0005-0000-0000-0000B6620000}"/>
    <cellStyle name="Input 35 3 5 3" xfId="25284" xr:uid="{00000000-0005-0000-0000-0000B7620000}"/>
    <cellStyle name="Input 35 3 5 4" xfId="25285" xr:uid="{00000000-0005-0000-0000-0000B8620000}"/>
    <cellStyle name="Input 35 3 6" xfId="25286" xr:uid="{00000000-0005-0000-0000-0000B9620000}"/>
    <cellStyle name="Input 35 3 6 2" xfId="25287" xr:uid="{00000000-0005-0000-0000-0000BA620000}"/>
    <cellStyle name="Input 35 3 6 3" xfId="25288" xr:uid="{00000000-0005-0000-0000-0000BB620000}"/>
    <cellStyle name="Input 35 3 6 4" xfId="25289" xr:uid="{00000000-0005-0000-0000-0000BC620000}"/>
    <cellStyle name="Input 35 3 7" xfId="25290" xr:uid="{00000000-0005-0000-0000-0000BD620000}"/>
    <cellStyle name="Input 35 3 7 2" xfId="25291" xr:uid="{00000000-0005-0000-0000-0000BE620000}"/>
    <cellStyle name="Input 35 3 7 3" xfId="25292" xr:uid="{00000000-0005-0000-0000-0000BF620000}"/>
    <cellStyle name="Input 35 3 7 4" xfId="25293" xr:uid="{00000000-0005-0000-0000-0000C0620000}"/>
    <cellStyle name="Input 35 3 8" xfId="25294" xr:uid="{00000000-0005-0000-0000-0000C1620000}"/>
    <cellStyle name="Input 35 3 9" xfId="25295" xr:uid="{00000000-0005-0000-0000-0000C2620000}"/>
    <cellStyle name="Input 35 4" xfId="25296" xr:uid="{00000000-0005-0000-0000-0000C3620000}"/>
    <cellStyle name="Input 35 4 2" xfId="25297" xr:uid="{00000000-0005-0000-0000-0000C4620000}"/>
    <cellStyle name="Input 35 4 2 2" xfId="25298" xr:uid="{00000000-0005-0000-0000-0000C5620000}"/>
    <cellStyle name="Input 35 4 2 3" xfId="25299" xr:uid="{00000000-0005-0000-0000-0000C6620000}"/>
    <cellStyle name="Input 35 4 2 4" xfId="25300" xr:uid="{00000000-0005-0000-0000-0000C7620000}"/>
    <cellStyle name="Input 35 4 3" xfId="25301" xr:uid="{00000000-0005-0000-0000-0000C8620000}"/>
    <cellStyle name="Input 35 4 3 2" xfId="25302" xr:uid="{00000000-0005-0000-0000-0000C9620000}"/>
    <cellStyle name="Input 35 4 3 3" xfId="25303" xr:uid="{00000000-0005-0000-0000-0000CA620000}"/>
    <cellStyle name="Input 35 4 3 4" xfId="25304" xr:uid="{00000000-0005-0000-0000-0000CB620000}"/>
    <cellStyle name="Input 35 4 4" xfId="25305" xr:uid="{00000000-0005-0000-0000-0000CC620000}"/>
    <cellStyle name="Input 35 4 4 2" xfId="25306" xr:uid="{00000000-0005-0000-0000-0000CD620000}"/>
    <cellStyle name="Input 35 4 4 3" xfId="25307" xr:uid="{00000000-0005-0000-0000-0000CE620000}"/>
    <cellStyle name="Input 35 4 4 4" xfId="25308" xr:uid="{00000000-0005-0000-0000-0000CF620000}"/>
    <cellStyle name="Input 35 4 5" xfId="25309" xr:uid="{00000000-0005-0000-0000-0000D0620000}"/>
    <cellStyle name="Input 35 4 5 2" xfId="25310" xr:uid="{00000000-0005-0000-0000-0000D1620000}"/>
    <cellStyle name="Input 35 4 5 3" xfId="25311" xr:uid="{00000000-0005-0000-0000-0000D2620000}"/>
    <cellStyle name="Input 35 4 5 4" xfId="25312" xr:uid="{00000000-0005-0000-0000-0000D3620000}"/>
    <cellStyle name="Input 35 4 6" xfId="25313" xr:uid="{00000000-0005-0000-0000-0000D4620000}"/>
    <cellStyle name="Input 35 4 6 2" xfId="25314" xr:uid="{00000000-0005-0000-0000-0000D5620000}"/>
    <cellStyle name="Input 35 4 6 3" xfId="25315" xr:uid="{00000000-0005-0000-0000-0000D6620000}"/>
    <cellStyle name="Input 35 4 6 4" xfId="25316" xr:uid="{00000000-0005-0000-0000-0000D7620000}"/>
    <cellStyle name="Input 35 4 7" xfId="25317" xr:uid="{00000000-0005-0000-0000-0000D8620000}"/>
    <cellStyle name="Input 35 4 8" xfId="25318" xr:uid="{00000000-0005-0000-0000-0000D9620000}"/>
    <cellStyle name="Input 35 4 9" xfId="25319" xr:uid="{00000000-0005-0000-0000-0000DA620000}"/>
    <cellStyle name="Input 35 5" xfId="25320" xr:uid="{00000000-0005-0000-0000-0000DB620000}"/>
    <cellStyle name="Input 35 5 2" xfId="25321" xr:uid="{00000000-0005-0000-0000-0000DC620000}"/>
    <cellStyle name="Input 35 5 2 2" xfId="25322" xr:uid="{00000000-0005-0000-0000-0000DD620000}"/>
    <cellStyle name="Input 35 5 2 3" xfId="25323" xr:uid="{00000000-0005-0000-0000-0000DE620000}"/>
    <cellStyle name="Input 35 5 2 4" xfId="25324" xr:uid="{00000000-0005-0000-0000-0000DF620000}"/>
    <cellStyle name="Input 35 5 3" xfId="25325" xr:uid="{00000000-0005-0000-0000-0000E0620000}"/>
    <cellStyle name="Input 35 5 3 2" xfId="25326" xr:uid="{00000000-0005-0000-0000-0000E1620000}"/>
    <cellStyle name="Input 35 5 3 3" xfId="25327" xr:uid="{00000000-0005-0000-0000-0000E2620000}"/>
    <cellStyle name="Input 35 5 3 4" xfId="25328" xr:uid="{00000000-0005-0000-0000-0000E3620000}"/>
    <cellStyle name="Input 35 5 4" xfId="25329" xr:uid="{00000000-0005-0000-0000-0000E4620000}"/>
    <cellStyle name="Input 35 5 4 2" xfId="25330" xr:uid="{00000000-0005-0000-0000-0000E5620000}"/>
    <cellStyle name="Input 35 5 4 3" xfId="25331" xr:uid="{00000000-0005-0000-0000-0000E6620000}"/>
    <cellStyle name="Input 35 5 4 4" xfId="25332" xr:uid="{00000000-0005-0000-0000-0000E7620000}"/>
    <cellStyle name="Input 35 5 5" xfId="25333" xr:uid="{00000000-0005-0000-0000-0000E8620000}"/>
    <cellStyle name="Input 35 5 5 2" xfId="25334" xr:uid="{00000000-0005-0000-0000-0000E9620000}"/>
    <cellStyle name="Input 35 5 5 3" xfId="25335" xr:uid="{00000000-0005-0000-0000-0000EA620000}"/>
    <cellStyle name="Input 35 5 5 4" xfId="25336" xr:uid="{00000000-0005-0000-0000-0000EB620000}"/>
    <cellStyle name="Input 35 5 6" xfId="25337" xr:uid="{00000000-0005-0000-0000-0000EC620000}"/>
    <cellStyle name="Input 35 5 6 2" xfId="25338" xr:uid="{00000000-0005-0000-0000-0000ED620000}"/>
    <cellStyle name="Input 35 5 6 3" xfId="25339" xr:uid="{00000000-0005-0000-0000-0000EE620000}"/>
    <cellStyle name="Input 35 5 6 4" xfId="25340" xr:uid="{00000000-0005-0000-0000-0000EF620000}"/>
    <cellStyle name="Input 35 5 7" xfId="25341" xr:uid="{00000000-0005-0000-0000-0000F0620000}"/>
    <cellStyle name="Input 35 5 8" xfId="25342" xr:uid="{00000000-0005-0000-0000-0000F1620000}"/>
    <cellStyle name="Input 35 5 9" xfId="25343" xr:uid="{00000000-0005-0000-0000-0000F2620000}"/>
    <cellStyle name="Input 35 6" xfId="25344" xr:uid="{00000000-0005-0000-0000-0000F3620000}"/>
    <cellStyle name="Input 35 6 2" xfId="25345" xr:uid="{00000000-0005-0000-0000-0000F4620000}"/>
    <cellStyle name="Input 35 6 2 2" xfId="25346" xr:uid="{00000000-0005-0000-0000-0000F5620000}"/>
    <cellStyle name="Input 35 6 2 3" xfId="25347" xr:uid="{00000000-0005-0000-0000-0000F6620000}"/>
    <cellStyle name="Input 35 6 2 4" xfId="25348" xr:uid="{00000000-0005-0000-0000-0000F7620000}"/>
    <cellStyle name="Input 35 6 3" xfId="25349" xr:uid="{00000000-0005-0000-0000-0000F8620000}"/>
    <cellStyle name="Input 35 6 3 2" xfId="25350" xr:uid="{00000000-0005-0000-0000-0000F9620000}"/>
    <cellStyle name="Input 35 6 3 3" xfId="25351" xr:uid="{00000000-0005-0000-0000-0000FA620000}"/>
    <cellStyle name="Input 35 6 3 4" xfId="25352" xr:uid="{00000000-0005-0000-0000-0000FB620000}"/>
    <cellStyle name="Input 35 6 4" xfId="25353" xr:uid="{00000000-0005-0000-0000-0000FC620000}"/>
    <cellStyle name="Input 35 6 4 2" xfId="25354" xr:uid="{00000000-0005-0000-0000-0000FD620000}"/>
    <cellStyle name="Input 35 6 4 3" xfId="25355" xr:uid="{00000000-0005-0000-0000-0000FE620000}"/>
    <cellStyle name="Input 35 6 4 4" xfId="25356" xr:uid="{00000000-0005-0000-0000-0000FF620000}"/>
    <cellStyle name="Input 35 6 5" xfId="25357" xr:uid="{00000000-0005-0000-0000-000000630000}"/>
    <cellStyle name="Input 35 6 5 2" xfId="25358" xr:uid="{00000000-0005-0000-0000-000001630000}"/>
    <cellStyle name="Input 35 6 5 3" xfId="25359" xr:uid="{00000000-0005-0000-0000-000002630000}"/>
    <cellStyle name="Input 35 6 5 4" xfId="25360" xr:uid="{00000000-0005-0000-0000-000003630000}"/>
    <cellStyle name="Input 35 6 6" xfId="25361" xr:uid="{00000000-0005-0000-0000-000004630000}"/>
    <cellStyle name="Input 35 6 6 2" xfId="25362" xr:uid="{00000000-0005-0000-0000-000005630000}"/>
    <cellStyle name="Input 35 6 6 3" xfId="25363" xr:uid="{00000000-0005-0000-0000-000006630000}"/>
    <cellStyle name="Input 35 6 6 4" xfId="25364" xr:uid="{00000000-0005-0000-0000-000007630000}"/>
    <cellStyle name="Input 35 6 7" xfId="25365" xr:uid="{00000000-0005-0000-0000-000008630000}"/>
    <cellStyle name="Input 35 6 8" xfId="25366" xr:uid="{00000000-0005-0000-0000-000009630000}"/>
    <cellStyle name="Input 35 6 9" xfId="25367" xr:uid="{00000000-0005-0000-0000-00000A630000}"/>
    <cellStyle name="Input 35 7" xfId="25368" xr:uid="{00000000-0005-0000-0000-00000B630000}"/>
    <cellStyle name="Input 35 7 10" xfId="25369" xr:uid="{00000000-0005-0000-0000-00000C630000}"/>
    <cellStyle name="Input 35 7 2" xfId="25370" xr:uid="{00000000-0005-0000-0000-00000D630000}"/>
    <cellStyle name="Input 35 7 2 2" xfId="25371" xr:uid="{00000000-0005-0000-0000-00000E630000}"/>
    <cellStyle name="Input 35 7 2 3" xfId="25372" xr:uid="{00000000-0005-0000-0000-00000F630000}"/>
    <cellStyle name="Input 35 7 2 4" xfId="25373" xr:uid="{00000000-0005-0000-0000-000010630000}"/>
    <cellStyle name="Input 35 7 3" xfId="25374" xr:uid="{00000000-0005-0000-0000-000011630000}"/>
    <cellStyle name="Input 35 7 3 2" xfId="25375" xr:uid="{00000000-0005-0000-0000-000012630000}"/>
    <cellStyle name="Input 35 7 3 3" xfId="25376" xr:uid="{00000000-0005-0000-0000-000013630000}"/>
    <cellStyle name="Input 35 7 3 4" xfId="25377" xr:uid="{00000000-0005-0000-0000-000014630000}"/>
    <cellStyle name="Input 35 7 4" xfId="25378" xr:uid="{00000000-0005-0000-0000-000015630000}"/>
    <cellStyle name="Input 35 7 4 2" xfId="25379" xr:uid="{00000000-0005-0000-0000-000016630000}"/>
    <cellStyle name="Input 35 7 4 3" xfId="25380" xr:uid="{00000000-0005-0000-0000-000017630000}"/>
    <cellStyle name="Input 35 7 4 4" xfId="25381" xr:uid="{00000000-0005-0000-0000-000018630000}"/>
    <cellStyle name="Input 35 7 5" xfId="25382" xr:uid="{00000000-0005-0000-0000-000019630000}"/>
    <cellStyle name="Input 35 7 5 2" xfId="25383" xr:uid="{00000000-0005-0000-0000-00001A630000}"/>
    <cellStyle name="Input 35 7 5 3" xfId="25384" xr:uid="{00000000-0005-0000-0000-00001B630000}"/>
    <cellStyle name="Input 35 7 5 4" xfId="25385" xr:uid="{00000000-0005-0000-0000-00001C630000}"/>
    <cellStyle name="Input 35 7 6" xfId="25386" xr:uid="{00000000-0005-0000-0000-00001D630000}"/>
    <cellStyle name="Input 35 7 6 2" xfId="25387" xr:uid="{00000000-0005-0000-0000-00001E630000}"/>
    <cellStyle name="Input 35 7 6 3" xfId="25388" xr:uid="{00000000-0005-0000-0000-00001F630000}"/>
    <cellStyle name="Input 35 7 6 4" xfId="25389" xr:uid="{00000000-0005-0000-0000-000020630000}"/>
    <cellStyle name="Input 35 7 7" xfId="25390" xr:uid="{00000000-0005-0000-0000-000021630000}"/>
    <cellStyle name="Input 35 7 7 2" xfId="25391" xr:uid="{00000000-0005-0000-0000-000022630000}"/>
    <cellStyle name="Input 35 7 7 3" xfId="25392" xr:uid="{00000000-0005-0000-0000-000023630000}"/>
    <cellStyle name="Input 35 7 7 4" xfId="25393" xr:uid="{00000000-0005-0000-0000-000024630000}"/>
    <cellStyle name="Input 35 7 8" xfId="25394" xr:uid="{00000000-0005-0000-0000-000025630000}"/>
    <cellStyle name="Input 35 7 9" xfId="25395" xr:uid="{00000000-0005-0000-0000-000026630000}"/>
    <cellStyle name="Input 35 8" xfId="25396" xr:uid="{00000000-0005-0000-0000-000027630000}"/>
    <cellStyle name="Input 35 8 2" xfId="25397" xr:uid="{00000000-0005-0000-0000-000028630000}"/>
    <cellStyle name="Input 35 8 3" xfId="25398" xr:uid="{00000000-0005-0000-0000-000029630000}"/>
    <cellStyle name="Input 35 8 4" xfId="25399" xr:uid="{00000000-0005-0000-0000-00002A630000}"/>
    <cellStyle name="Input 35 9" xfId="25400" xr:uid="{00000000-0005-0000-0000-00002B630000}"/>
    <cellStyle name="Input 35 9 2" xfId="25401" xr:uid="{00000000-0005-0000-0000-00002C630000}"/>
    <cellStyle name="Input 35 9 3" xfId="25402" xr:uid="{00000000-0005-0000-0000-00002D630000}"/>
    <cellStyle name="Input 35 9 4" xfId="25403" xr:uid="{00000000-0005-0000-0000-00002E630000}"/>
    <cellStyle name="Input 36" xfId="25404" xr:uid="{00000000-0005-0000-0000-00002F630000}"/>
    <cellStyle name="Input 36 10" xfId="25405" xr:uid="{00000000-0005-0000-0000-000030630000}"/>
    <cellStyle name="Input 36 10 2" xfId="25406" xr:uid="{00000000-0005-0000-0000-000031630000}"/>
    <cellStyle name="Input 36 10 3" xfId="25407" xr:uid="{00000000-0005-0000-0000-000032630000}"/>
    <cellStyle name="Input 36 10 4" xfId="25408" xr:uid="{00000000-0005-0000-0000-000033630000}"/>
    <cellStyle name="Input 36 11" xfId="25409" xr:uid="{00000000-0005-0000-0000-000034630000}"/>
    <cellStyle name="Input 36 11 2" xfId="25410" xr:uid="{00000000-0005-0000-0000-000035630000}"/>
    <cellStyle name="Input 36 11 3" xfId="25411" xr:uid="{00000000-0005-0000-0000-000036630000}"/>
    <cellStyle name="Input 36 11 4" xfId="25412" xr:uid="{00000000-0005-0000-0000-000037630000}"/>
    <cellStyle name="Input 36 12" xfId="25413" xr:uid="{00000000-0005-0000-0000-000038630000}"/>
    <cellStyle name="Input 36 13" xfId="25414" xr:uid="{00000000-0005-0000-0000-000039630000}"/>
    <cellStyle name="Input 36 14" xfId="25415" xr:uid="{00000000-0005-0000-0000-00003A630000}"/>
    <cellStyle name="Input 36 2" xfId="25416" xr:uid="{00000000-0005-0000-0000-00003B630000}"/>
    <cellStyle name="Input 36 2 10" xfId="25417" xr:uid="{00000000-0005-0000-0000-00003C630000}"/>
    <cellStyle name="Input 36 2 11" xfId="25418" xr:uid="{00000000-0005-0000-0000-00003D630000}"/>
    <cellStyle name="Input 36 2 2" xfId="25419" xr:uid="{00000000-0005-0000-0000-00003E630000}"/>
    <cellStyle name="Input 36 2 2 2" xfId="25420" xr:uid="{00000000-0005-0000-0000-00003F630000}"/>
    <cellStyle name="Input 36 2 2 3" xfId="25421" xr:uid="{00000000-0005-0000-0000-000040630000}"/>
    <cellStyle name="Input 36 2 2 4" xfId="25422" xr:uid="{00000000-0005-0000-0000-000041630000}"/>
    <cellStyle name="Input 36 2 3" xfId="25423" xr:uid="{00000000-0005-0000-0000-000042630000}"/>
    <cellStyle name="Input 36 2 3 2" xfId="25424" xr:uid="{00000000-0005-0000-0000-000043630000}"/>
    <cellStyle name="Input 36 2 3 3" xfId="25425" xr:uid="{00000000-0005-0000-0000-000044630000}"/>
    <cellStyle name="Input 36 2 3 4" xfId="25426" xr:uid="{00000000-0005-0000-0000-000045630000}"/>
    <cellStyle name="Input 36 2 4" xfId="25427" xr:uid="{00000000-0005-0000-0000-000046630000}"/>
    <cellStyle name="Input 36 2 4 2" xfId="25428" xr:uid="{00000000-0005-0000-0000-000047630000}"/>
    <cellStyle name="Input 36 2 4 3" xfId="25429" xr:uid="{00000000-0005-0000-0000-000048630000}"/>
    <cellStyle name="Input 36 2 4 4" xfId="25430" xr:uid="{00000000-0005-0000-0000-000049630000}"/>
    <cellStyle name="Input 36 2 5" xfId="25431" xr:uid="{00000000-0005-0000-0000-00004A630000}"/>
    <cellStyle name="Input 36 2 5 2" xfId="25432" xr:uid="{00000000-0005-0000-0000-00004B630000}"/>
    <cellStyle name="Input 36 2 5 3" xfId="25433" xr:uid="{00000000-0005-0000-0000-00004C630000}"/>
    <cellStyle name="Input 36 2 5 4" xfId="25434" xr:uid="{00000000-0005-0000-0000-00004D630000}"/>
    <cellStyle name="Input 36 2 6" xfId="25435" xr:uid="{00000000-0005-0000-0000-00004E630000}"/>
    <cellStyle name="Input 36 2 6 2" xfId="25436" xr:uid="{00000000-0005-0000-0000-00004F630000}"/>
    <cellStyle name="Input 36 2 6 3" xfId="25437" xr:uid="{00000000-0005-0000-0000-000050630000}"/>
    <cellStyle name="Input 36 2 6 4" xfId="25438" xr:uid="{00000000-0005-0000-0000-000051630000}"/>
    <cellStyle name="Input 36 2 7" xfId="25439" xr:uid="{00000000-0005-0000-0000-000052630000}"/>
    <cellStyle name="Input 36 2 7 2" xfId="25440" xr:uid="{00000000-0005-0000-0000-000053630000}"/>
    <cellStyle name="Input 36 2 7 3" xfId="25441" xr:uid="{00000000-0005-0000-0000-000054630000}"/>
    <cellStyle name="Input 36 2 7 4" xfId="25442" xr:uid="{00000000-0005-0000-0000-000055630000}"/>
    <cellStyle name="Input 36 2 8" xfId="25443" xr:uid="{00000000-0005-0000-0000-000056630000}"/>
    <cellStyle name="Input 36 2 8 2" xfId="25444" xr:uid="{00000000-0005-0000-0000-000057630000}"/>
    <cellStyle name="Input 36 2 8 3" xfId="25445" xr:uid="{00000000-0005-0000-0000-000058630000}"/>
    <cellStyle name="Input 36 2 8 4" xfId="25446" xr:uid="{00000000-0005-0000-0000-000059630000}"/>
    <cellStyle name="Input 36 2 9" xfId="25447" xr:uid="{00000000-0005-0000-0000-00005A630000}"/>
    <cellStyle name="Input 36 3" xfId="25448" xr:uid="{00000000-0005-0000-0000-00005B630000}"/>
    <cellStyle name="Input 36 3 10" xfId="25449" xr:uid="{00000000-0005-0000-0000-00005C630000}"/>
    <cellStyle name="Input 36 3 2" xfId="25450" xr:uid="{00000000-0005-0000-0000-00005D630000}"/>
    <cellStyle name="Input 36 3 2 2" xfId="25451" xr:uid="{00000000-0005-0000-0000-00005E630000}"/>
    <cellStyle name="Input 36 3 2 3" xfId="25452" xr:uid="{00000000-0005-0000-0000-00005F630000}"/>
    <cellStyle name="Input 36 3 2 4" xfId="25453" xr:uid="{00000000-0005-0000-0000-000060630000}"/>
    <cellStyle name="Input 36 3 3" xfId="25454" xr:uid="{00000000-0005-0000-0000-000061630000}"/>
    <cellStyle name="Input 36 3 3 2" xfId="25455" xr:uid="{00000000-0005-0000-0000-000062630000}"/>
    <cellStyle name="Input 36 3 3 3" xfId="25456" xr:uid="{00000000-0005-0000-0000-000063630000}"/>
    <cellStyle name="Input 36 3 3 4" xfId="25457" xr:uid="{00000000-0005-0000-0000-000064630000}"/>
    <cellStyle name="Input 36 3 4" xfId="25458" xr:uid="{00000000-0005-0000-0000-000065630000}"/>
    <cellStyle name="Input 36 3 4 2" xfId="25459" xr:uid="{00000000-0005-0000-0000-000066630000}"/>
    <cellStyle name="Input 36 3 4 3" xfId="25460" xr:uid="{00000000-0005-0000-0000-000067630000}"/>
    <cellStyle name="Input 36 3 4 4" xfId="25461" xr:uid="{00000000-0005-0000-0000-000068630000}"/>
    <cellStyle name="Input 36 3 5" xfId="25462" xr:uid="{00000000-0005-0000-0000-000069630000}"/>
    <cellStyle name="Input 36 3 5 2" xfId="25463" xr:uid="{00000000-0005-0000-0000-00006A630000}"/>
    <cellStyle name="Input 36 3 5 3" xfId="25464" xr:uid="{00000000-0005-0000-0000-00006B630000}"/>
    <cellStyle name="Input 36 3 5 4" xfId="25465" xr:uid="{00000000-0005-0000-0000-00006C630000}"/>
    <cellStyle name="Input 36 3 6" xfId="25466" xr:uid="{00000000-0005-0000-0000-00006D630000}"/>
    <cellStyle name="Input 36 3 6 2" xfId="25467" xr:uid="{00000000-0005-0000-0000-00006E630000}"/>
    <cellStyle name="Input 36 3 6 3" xfId="25468" xr:uid="{00000000-0005-0000-0000-00006F630000}"/>
    <cellStyle name="Input 36 3 6 4" xfId="25469" xr:uid="{00000000-0005-0000-0000-000070630000}"/>
    <cellStyle name="Input 36 3 7" xfId="25470" xr:uid="{00000000-0005-0000-0000-000071630000}"/>
    <cellStyle name="Input 36 3 7 2" xfId="25471" xr:uid="{00000000-0005-0000-0000-000072630000}"/>
    <cellStyle name="Input 36 3 7 3" xfId="25472" xr:uid="{00000000-0005-0000-0000-000073630000}"/>
    <cellStyle name="Input 36 3 7 4" xfId="25473" xr:uid="{00000000-0005-0000-0000-000074630000}"/>
    <cellStyle name="Input 36 3 8" xfId="25474" xr:uid="{00000000-0005-0000-0000-000075630000}"/>
    <cellStyle name="Input 36 3 9" xfId="25475" xr:uid="{00000000-0005-0000-0000-000076630000}"/>
    <cellStyle name="Input 36 4" xfId="25476" xr:uid="{00000000-0005-0000-0000-000077630000}"/>
    <cellStyle name="Input 36 4 2" xfId="25477" xr:uid="{00000000-0005-0000-0000-000078630000}"/>
    <cellStyle name="Input 36 4 2 2" xfId="25478" xr:uid="{00000000-0005-0000-0000-000079630000}"/>
    <cellStyle name="Input 36 4 2 3" xfId="25479" xr:uid="{00000000-0005-0000-0000-00007A630000}"/>
    <cellStyle name="Input 36 4 2 4" xfId="25480" xr:uid="{00000000-0005-0000-0000-00007B630000}"/>
    <cellStyle name="Input 36 4 3" xfId="25481" xr:uid="{00000000-0005-0000-0000-00007C630000}"/>
    <cellStyle name="Input 36 4 3 2" xfId="25482" xr:uid="{00000000-0005-0000-0000-00007D630000}"/>
    <cellStyle name="Input 36 4 3 3" xfId="25483" xr:uid="{00000000-0005-0000-0000-00007E630000}"/>
    <cellStyle name="Input 36 4 3 4" xfId="25484" xr:uid="{00000000-0005-0000-0000-00007F630000}"/>
    <cellStyle name="Input 36 4 4" xfId="25485" xr:uid="{00000000-0005-0000-0000-000080630000}"/>
    <cellStyle name="Input 36 4 4 2" xfId="25486" xr:uid="{00000000-0005-0000-0000-000081630000}"/>
    <cellStyle name="Input 36 4 4 3" xfId="25487" xr:uid="{00000000-0005-0000-0000-000082630000}"/>
    <cellStyle name="Input 36 4 4 4" xfId="25488" xr:uid="{00000000-0005-0000-0000-000083630000}"/>
    <cellStyle name="Input 36 4 5" xfId="25489" xr:uid="{00000000-0005-0000-0000-000084630000}"/>
    <cellStyle name="Input 36 4 5 2" xfId="25490" xr:uid="{00000000-0005-0000-0000-000085630000}"/>
    <cellStyle name="Input 36 4 5 3" xfId="25491" xr:uid="{00000000-0005-0000-0000-000086630000}"/>
    <cellStyle name="Input 36 4 5 4" xfId="25492" xr:uid="{00000000-0005-0000-0000-000087630000}"/>
    <cellStyle name="Input 36 4 6" xfId="25493" xr:uid="{00000000-0005-0000-0000-000088630000}"/>
    <cellStyle name="Input 36 4 6 2" xfId="25494" xr:uid="{00000000-0005-0000-0000-000089630000}"/>
    <cellStyle name="Input 36 4 6 3" xfId="25495" xr:uid="{00000000-0005-0000-0000-00008A630000}"/>
    <cellStyle name="Input 36 4 6 4" xfId="25496" xr:uid="{00000000-0005-0000-0000-00008B630000}"/>
    <cellStyle name="Input 36 4 7" xfId="25497" xr:uid="{00000000-0005-0000-0000-00008C630000}"/>
    <cellStyle name="Input 36 4 8" xfId="25498" xr:uid="{00000000-0005-0000-0000-00008D630000}"/>
    <cellStyle name="Input 36 4 9" xfId="25499" xr:uid="{00000000-0005-0000-0000-00008E630000}"/>
    <cellStyle name="Input 36 5" xfId="25500" xr:uid="{00000000-0005-0000-0000-00008F630000}"/>
    <cellStyle name="Input 36 5 2" xfId="25501" xr:uid="{00000000-0005-0000-0000-000090630000}"/>
    <cellStyle name="Input 36 5 2 2" xfId="25502" xr:uid="{00000000-0005-0000-0000-000091630000}"/>
    <cellStyle name="Input 36 5 2 3" xfId="25503" xr:uid="{00000000-0005-0000-0000-000092630000}"/>
    <cellStyle name="Input 36 5 2 4" xfId="25504" xr:uid="{00000000-0005-0000-0000-000093630000}"/>
    <cellStyle name="Input 36 5 3" xfId="25505" xr:uid="{00000000-0005-0000-0000-000094630000}"/>
    <cellStyle name="Input 36 5 3 2" xfId="25506" xr:uid="{00000000-0005-0000-0000-000095630000}"/>
    <cellStyle name="Input 36 5 3 3" xfId="25507" xr:uid="{00000000-0005-0000-0000-000096630000}"/>
    <cellStyle name="Input 36 5 3 4" xfId="25508" xr:uid="{00000000-0005-0000-0000-000097630000}"/>
    <cellStyle name="Input 36 5 4" xfId="25509" xr:uid="{00000000-0005-0000-0000-000098630000}"/>
    <cellStyle name="Input 36 5 4 2" xfId="25510" xr:uid="{00000000-0005-0000-0000-000099630000}"/>
    <cellStyle name="Input 36 5 4 3" xfId="25511" xr:uid="{00000000-0005-0000-0000-00009A630000}"/>
    <cellStyle name="Input 36 5 4 4" xfId="25512" xr:uid="{00000000-0005-0000-0000-00009B630000}"/>
    <cellStyle name="Input 36 5 5" xfId="25513" xr:uid="{00000000-0005-0000-0000-00009C630000}"/>
    <cellStyle name="Input 36 5 5 2" xfId="25514" xr:uid="{00000000-0005-0000-0000-00009D630000}"/>
    <cellStyle name="Input 36 5 5 3" xfId="25515" xr:uid="{00000000-0005-0000-0000-00009E630000}"/>
    <cellStyle name="Input 36 5 5 4" xfId="25516" xr:uid="{00000000-0005-0000-0000-00009F630000}"/>
    <cellStyle name="Input 36 5 6" xfId="25517" xr:uid="{00000000-0005-0000-0000-0000A0630000}"/>
    <cellStyle name="Input 36 5 6 2" xfId="25518" xr:uid="{00000000-0005-0000-0000-0000A1630000}"/>
    <cellStyle name="Input 36 5 6 3" xfId="25519" xr:uid="{00000000-0005-0000-0000-0000A2630000}"/>
    <cellStyle name="Input 36 5 6 4" xfId="25520" xr:uid="{00000000-0005-0000-0000-0000A3630000}"/>
    <cellStyle name="Input 36 5 7" xfId="25521" xr:uid="{00000000-0005-0000-0000-0000A4630000}"/>
    <cellStyle name="Input 36 5 8" xfId="25522" xr:uid="{00000000-0005-0000-0000-0000A5630000}"/>
    <cellStyle name="Input 36 5 9" xfId="25523" xr:uid="{00000000-0005-0000-0000-0000A6630000}"/>
    <cellStyle name="Input 36 6" xfId="25524" xr:uid="{00000000-0005-0000-0000-0000A7630000}"/>
    <cellStyle name="Input 36 6 2" xfId="25525" xr:uid="{00000000-0005-0000-0000-0000A8630000}"/>
    <cellStyle name="Input 36 6 2 2" xfId="25526" xr:uid="{00000000-0005-0000-0000-0000A9630000}"/>
    <cellStyle name="Input 36 6 2 3" xfId="25527" xr:uid="{00000000-0005-0000-0000-0000AA630000}"/>
    <cellStyle name="Input 36 6 2 4" xfId="25528" xr:uid="{00000000-0005-0000-0000-0000AB630000}"/>
    <cellStyle name="Input 36 6 3" xfId="25529" xr:uid="{00000000-0005-0000-0000-0000AC630000}"/>
    <cellStyle name="Input 36 6 3 2" xfId="25530" xr:uid="{00000000-0005-0000-0000-0000AD630000}"/>
    <cellStyle name="Input 36 6 3 3" xfId="25531" xr:uid="{00000000-0005-0000-0000-0000AE630000}"/>
    <cellStyle name="Input 36 6 3 4" xfId="25532" xr:uid="{00000000-0005-0000-0000-0000AF630000}"/>
    <cellStyle name="Input 36 6 4" xfId="25533" xr:uid="{00000000-0005-0000-0000-0000B0630000}"/>
    <cellStyle name="Input 36 6 4 2" xfId="25534" xr:uid="{00000000-0005-0000-0000-0000B1630000}"/>
    <cellStyle name="Input 36 6 4 3" xfId="25535" xr:uid="{00000000-0005-0000-0000-0000B2630000}"/>
    <cellStyle name="Input 36 6 4 4" xfId="25536" xr:uid="{00000000-0005-0000-0000-0000B3630000}"/>
    <cellStyle name="Input 36 6 5" xfId="25537" xr:uid="{00000000-0005-0000-0000-0000B4630000}"/>
    <cellStyle name="Input 36 6 5 2" xfId="25538" xr:uid="{00000000-0005-0000-0000-0000B5630000}"/>
    <cellStyle name="Input 36 6 5 3" xfId="25539" xr:uid="{00000000-0005-0000-0000-0000B6630000}"/>
    <cellStyle name="Input 36 6 5 4" xfId="25540" xr:uid="{00000000-0005-0000-0000-0000B7630000}"/>
    <cellStyle name="Input 36 6 6" xfId="25541" xr:uid="{00000000-0005-0000-0000-0000B8630000}"/>
    <cellStyle name="Input 36 6 6 2" xfId="25542" xr:uid="{00000000-0005-0000-0000-0000B9630000}"/>
    <cellStyle name="Input 36 6 6 3" xfId="25543" xr:uid="{00000000-0005-0000-0000-0000BA630000}"/>
    <cellStyle name="Input 36 6 6 4" xfId="25544" xr:uid="{00000000-0005-0000-0000-0000BB630000}"/>
    <cellStyle name="Input 36 6 7" xfId="25545" xr:uid="{00000000-0005-0000-0000-0000BC630000}"/>
    <cellStyle name="Input 36 6 8" xfId="25546" xr:uid="{00000000-0005-0000-0000-0000BD630000}"/>
    <cellStyle name="Input 36 6 9" xfId="25547" xr:uid="{00000000-0005-0000-0000-0000BE630000}"/>
    <cellStyle name="Input 36 7" xfId="25548" xr:uid="{00000000-0005-0000-0000-0000BF630000}"/>
    <cellStyle name="Input 36 7 10" xfId="25549" xr:uid="{00000000-0005-0000-0000-0000C0630000}"/>
    <cellStyle name="Input 36 7 2" xfId="25550" xr:uid="{00000000-0005-0000-0000-0000C1630000}"/>
    <cellStyle name="Input 36 7 2 2" xfId="25551" xr:uid="{00000000-0005-0000-0000-0000C2630000}"/>
    <cellStyle name="Input 36 7 2 3" xfId="25552" xr:uid="{00000000-0005-0000-0000-0000C3630000}"/>
    <cellStyle name="Input 36 7 2 4" xfId="25553" xr:uid="{00000000-0005-0000-0000-0000C4630000}"/>
    <cellStyle name="Input 36 7 3" xfId="25554" xr:uid="{00000000-0005-0000-0000-0000C5630000}"/>
    <cellStyle name="Input 36 7 3 2" xfId="25555" xr:uid="{00000000-0005-0000-0000-0000C6630000}"/>
    <cellStyle name="Input 36 7 3 3" xfId="25556" xr:uid="{00000000-0005-0000-0000-0000C7630000}"/>
    <cellStyle name="Input 36 7 3 4" xfId="25557" xr:uid="{00000000-0005-0000-0000-0000C8630000}"/>
    <cellStyle name="Input 36 7 4" xfId="25558" xr:uid="{00000000-0005-0000-0000-0000C9630000}"/>
    <cellStyle name="Input 36 7 4 2" xfId="25559" xr:uid="{00000000-0005-0000-0000-0000CA630000}"/>
    <cellStyle name="Input 36 7 4 3" xfId="25560" xr:uid="{00000000-0005-0000-0000-0000CB630000}"/>
    <cellStyle name="Input 36 7 4 4" xfId="25561" xr:uid="{00000000-0005-0000-0000-0000CC630000}"/>
    <cellStyle name="Input 36 7 5" xfId="25562" xr:uid="{00000000-0005-0000-0000-0000CD630000}"/>
    <cellStyle name="Input 36 7 5 2" xfId="25563" xr:uid="{00000000-0005-0000-0000-0000CE630000}"/>
    <cellStyle name="Input 36 7 5 3" xfId="25564" xr:uid="{00000000-0005-0000-0000-0000CF630000}"/>
    <cellStyle name="Input 36 7 5 4" xfId="25565" xr:uid="{00000000-0005-0000-0000-0000D0630000}"/>
    <cellStyle name="Input 36 7 6" xfId="25566" xr:uid="{00000000-0005-0000-0000-0000D1630000}"/>
    <cellStyle name="Input 36 7 6 2" xfId="25567" xr:uid="{00000000-0005-0000-0000-0000D2630000}"/>
    <cellStyle name="Input 36 7 6 3" xfId="25568" xr:uid="{00000000-0005-0000-0000-0000D3630000}"/>
    <cellStyle name="Input 36 7 6 4" xfId="25569" xr:uid="{00000000-0005-0000-0000-0000D4630000}"/>
    <cellStyle name="Input 36 7 7" xfId="25570" xr:uid="{00000000-0005-0000-0000-0000D5630000}"/>
    <cellStyle name="Input 36 7 7 2" xfId="25571" xr:uid="{00000000-0005-0000-0000-0000D6630000}"/>
    <cellStyle name="Input 36 7 7 3" xfId="25572" xr:uid="{00000000-0005-0000-0000-0000D7630000}"/>
    <cellStyle name="Input 36 7 7 4" xfId="25573" xr:uid="{00000000-0005-0000-0000-0000D8630000}"/>
    <cellStyle name="Input 36 7 8" xfId="25574" xr:uid="{00000000-0005-0000-0000-0000D9630000}"/>
    <cellStyle name="Input 36 7 9" xfId="25575" xr:uid="{00000000-0005-0000-0000-0000DA630000}"/>
    <cellStyle name="Input 36 8" xfId="25576" xr:uid="{00000000-0005-0000-0000-0000DB630000}"/>
    <cellStyle name="Input 36 8 2" xfId="25577" xr:uid="{00000000-0005-0000-0000-0000DC630000}"/>
    <cellStyle name="Input 36 8 3" xfId="25578" xr:uid="{00000000-0005-0000-0000-0000DD630000}"/>
    <cellStyle name="Input 36 8 4" xfId="25579" xr:uid="{00000000-0005-0000-0000-0000DE630000}"/>
    <cellStyle name="Input 36 9" xfId="25580" xr:uid="{00000000-0005-0000-0000-0000DF630000}"/>
    <cellStyle name="Input 36 9 2" xfId="25581" xr:uid="{00000000-0005-0000-0000-0000E0630000}"/>
    <cellStyle name="Input 36 9 3" xfId="25582" xr:uid="{00000000-0005-0000-0000-0000E1630000}"/>
    <cellStyle name="Input 36 9 4" xfId="25583" xr:uid="{00000000-0005-0000-0000-0000E2630000}"/>
    <cellStyle name="Input 37" xfId="25584" xr:uid="{00000000-0005-0000-0000-0000E3630000}"/>
    <cellStyle name="Input 37 10" xfId="25585" xr:uid="{00000000-0005-0000-0000-0000E4630000}"/>
    <cellStyle name="Input 37 10 2" xfId="25586" xr:uid="{00000000-0005-0000-0000-0000E5630000}"/>
    <cellStyle name="Input 37 10 3" xfId="25587" xr:uid="{00000000-0005-0000-0000-0000E6630000}"/>
    <cellStyle name="Input 37 10 4" xfId="25588" xr:uid="{00000000-0005-0000-0000-0000E7630000}"/>
    <cellStyle name="Input 37 11" xfId="25589" xr:uid="{00000000-0005-0000-0000-0000E8630000}"/>
    <cellStyle name="Input 37 11 2" xfId="25590" xr:uid="{00000000-0005-0000-0000-0000E9630000}"/>
    <cellStyle name="Input 37 11 3" xfId="25591" xr:uid="{00000000-0005-0000-0000-0000EA630000}"/>
    <cellStyle name="Input 37 11 4" xfId="25592" xr:uid="{00000000-0005-0000-0000-0000EB630000}"/>
    <cellStyle name="Input 37 12" xfId="25593" xr:uid="{00000000-0005-0000-0000-0000EC630000}"/>
    <cellStyle name="Input 37 13" xfId="25594" xr:uid="{00000000-0005-0000-0000-0000ED630000}"/>
    <cellStyle name="Input 37 14" xfId="25595" xr:uid="{00000000-0005-0000-0000-0000EE630000}"/>
    <cellStyle name="Input 37 2" xfId="25596" xr:uid="{00000000-0005-0000-0000-0000EF630000}"/>
    <cellStyle name="Input 37 2 10" xfId="25597" xr:uid="{00000000-0005-0000-0000-0000F0630000}"/>
    <cellStyle name="Input 37 2 11" xfId="25598" xr:uid="{00000000-0005-0000-0000-0000F1630000}"/>
    <cellStyle name="Input 37 2 2" xfId="25599" xr:uid="{00000000-0005-0000-0000-0000F2630000}"/>
    <cellStyle name="Input 37 2 2 2" xfId="25600" xr:uid="{00000000-0005-0000-0000-0000F3630000}"/>
    <cellStyle name="Input 37 2 2 3" xfId="25601" xr:uid="{00000000-0005-0000-0000-0000F4630000}"/>
    <cellStyle name="Input 37 2 2 4" xfId="25602" xr:uid="{00000000-0005-0000-0000-0000F5630000}"/>
    <cellStyle name="Input 37 2 3" xfId="25603" xr:uid="{00000000-0005-0000-0000-0000F6630000}"/>
    <cellStyle name="Input 37 2 3 2" xfId="25604" xr:uid="{00000000-0005-0000-0000-0000F7630000}"/>
    <cellStyle name="Input 37 2 3 3" xfId="25605" xr:uid="{00000000-0005-0000-0000-0000F8630000}"/>
    <cellStyle name="Input 37 2 3 4" xfId="25606" xr:uid="{00000000-0005-0000-0000-0000F9630000}"/>
    <cellStyle name="Input 37 2 4" xfId="25607" xr:uid="{00000000-0005-0000-0000-0000FA630000}"/>
    <cellStyle name="Input 37 2 4 2" xfId="25608" xr:uid="{00000000-0005-0000-0000-0000FB630000}"/>
    <cellStyle name="Input 37 2 4 3" xfId="25609" xr:uid="{00000000-0005-0000-0000-0000FC630000}"/>
    <cellStyle name="Input 37 2 4 4" xfId="25610" xr:uid="{00000000-0005-0000-0000-0000FD630000}"/>
    <cellStyle name="Input 37 2 5" xfId="25611" xr:uid="{00000000-0005-0000-0000-0000FE630000}"/>
    <cellStyle name="Input 37 2 5 2" xfId="25612" xr:uid="{00000000-0005-0000-0000-0000FF630000}"/>
    <cellStyle name="Input 37 2 5 3" xfId="25613" xr:uid="{00000000-0005-0000-0000-000000640000}"/>
    <cellStyle name="Input 37 2 5 4" xfId="25614" xr:uid="{00000000-0005-0000-0000-000001640000}"/>
    <cellStyle name="Input 37 2 6" xfId="25615" xr:uid="{00000000-0005-0000-0000-000002640000}"/>
    <cellStyle name="Input 37 2 6 2" xfId="25616" xr:uid="{00000000-0005-0000-0000-000003640000}"/>
    <cellStyle name="Input 37 2 6 3" xfId="25617" xr:uid="{00000000-0005-0000-0000-000004640000}"/>
    <cellStyle name="Input 37 2 6 4" xfId="25618" xr:uid="{00000000-0005-0000-0000-000005640000}"/>
    <cellStyle name="Input 37 2 7" xfId="25619" xr:uid="{00000000-0005-0000-0000-000006640000}"/>
    <cellStyle name="Input 37 2 7 2" xfId="25620" xr:uid="{00000000-0005-0000-0000-000007640000}"/>
    <cellStyle name="Input 37 2 7 3" xfId="25621" xr:uid="{00000000-0005-0000-0000-000008640000}"/>
    <cellStyle name="Input 37 2 7 4" xfId="25622" xr:uid="{00000000-0005-0000-0000-000009640000}"/>
    <cellStyle name="Input 37 2 8" xfId="25623" xr:uid="{00000000-0005-0000-0000-00000A640000}"/>
    <cellStyle name="Input 37 2 8 2" xfId="25624" xr:uid="{00000000-0005-0000-0000-00000B640000}"/>
    <cellStyle name="Input 37 2 8 3" xfId="25625" xr:uid="{00000000-0005-0000-0000-00000C640000}"/>
    <cellStyle name="Input 37 2 8 4" xfId="25626" xr:uid="{00000000-0005-0000-0000-00000D640000}"/>
    <cellStyle name="Input 37 2 9" xfId="25627" xr:uid="{00000000-0005-0000-0000-00000E640000}"/>
    <cellStyle name="Input 37 3" xfId="25628" xr:uid="{00000000-0005-0000-0000-00000F640000}"/>
    <cellStyle name="Input 37 3 10" xfId="25629" xr:uid="{00000000-0005-0000-0000-000010640000}"/>
    <cellStyle name="Input 37 3 2" xfId="25630" xr:uid="{00000000-0005-0000-0000-000011640000}"/>
    <cellStyle name="Input 37 3 2 2" xfId="25631" xr:uid="{00000000-0005-0000-0000-000012640000}"/>
    <cellStyle name="Input 37 3 2 3" xfId="25632" xr:uid="{00000000-0005-0000-0000-000013640000}"/>
    <cellStyle name="Input 37 3 2 4" xfId="25633" xr:uid="{00000000-0005-0000-0000-000014640000}"/>
    <cellStyle name="Input 37 3 3" xfId="25634" xr:uid="{00000000-0005-0000-0000-000015640000}"/>
    <cellStyle name="Input 37 3 3 2" xfId="25635" xr:uid="{00000000-0005-0000-0000-000016640000}"/>
    <cellStyle name="Input 37 3 3 3" xfId="25636" xr:uid="{00000000-0005-0000-0000-000017640000}"/>
    <cellStyle name="Input 37 3 3 4" xfId="25637" xr:uid="{00000000-0005-0000-0000-000018640000}"/>
    <cellStyle name="Input 37 3 4" xfId="25638" xr:uid="{00000000-0005-0000-0000-000019640000}"/>
    <cellStyle name="Input 37 3 4 2" xfId="25639" xr:uid="{00000000-0005-0000-0000-00001A640000}"/>
    <cellStyle name="Input 37 3 4 3" xfId="25640" xr:uid="{00000000-0005-0000-0000-00001B640000}"/>
    <cellStyle name="Input 37 3 4 4" xfId="25641" xr:uid="{00000000-0005-0000-0000-00001C640000}"/>
    <cellStyle name="Input 37 3 5" xfId="25642" xr:uid="{00000000-0005-0000-0000-00001D640000}"/>
    <cellStyle name="Input 37 3 5 2" xfId="25643" xr:uid="{00000000-0005-0000-0000-00001E640000}"/>
    <cellStyle name="Input 37 3 5 3" xfId="25644" xr:uid="{00000000-0005-0000-0000-00001F640000}"/>
    <cellStyle name="Input 37 3 5 4" xfId="25645" xr:uid="{00000000-0005-0000-0000-000020640000}"/>
    <cellStyle name="Input 37 3 6" xfId="25646" xr:uid="{00000000-0005-0000-0000-000021640000}"/>
    <cellStyle name="Input 37 3 6 2" xfId="25647" xr:uid="{00000000-0005-0000-0000-000022640000}"/>
    <cellStyle name="Input 37 3 6 3" xfId="25648" xr:uid="{00000000-0005-0000-0000-000023640000}"/>
    <cellStyle name="Input 37 3 6 4" xfId="25649" xr:uid="{00000000-0005-0000-0000-000024640000}"/>
    <cellStyle name="Input 37 3 7" xfId="25650" xr:uid="{00000000-0005-0000-0000-000025640000}"/>
    <cellStyle name="Input 37 3 7 2" xfId="25651" xr:uid="{00000000-0005-0000-0000-000026640000}"/>
    <cellStyle name="Input 37 3 7 3" xfId="25652" xr:uid="{00000000-0005-0000-0000-000027640000}"/>
    <cellStyle name="Input 37 3 7 4" xfId="25653" xr:uid="{00000000-0005-0000-0000-000028640000}"/>
    <cellStyle name="Input 37 3 8" xfId="25654" xr:uid="{00000000-0005-0000-0000-000029640000}"/>
    <cellStyle name="Input 37 3 9" xfId="25655" xr:uid="{00000000-0005-0000-0000-00002A640000}"/>
    <cellStyle name="Input 37 4" xfId="25656" xr:uid="{00000000-0005-0000-0000-00002B640000}"/>
    <cellStyle name="Input 37 4 2" xfId="25657" xr:uid="{00000000-0005-0000-0000-00002C640000}"/>
    <cellStyle name="Input 37 4 2 2" xfId="25658" xr:uid="{00000000-0005-0000-0000-00002D640000}"/>
    <cellStyle name="Input 37 4 2 3" xfId="25659" xr:uid="{00000000-0005-0000-0000-00002E640000}"/>
    <cellStyle name="Input 37 4 2 4" xfId="25660" xr:uid="{00000000-0005-0000-0000-00002F640000}"/>
    <cellStyle name="Input 37 4 3" xfId="25661" xr:uid="{00000000-0005-0000-0000-000030640000}"/>
    <cellStyle name="Input 37 4 3 2" xfId="25662" xr:uid="{00000000-0005-0000-0000-000031640000}"/>
    <cellStyle name="Input 37 4 3 3" xfId="25663" xr:uid="{00000000-0005-0000-0000-000032640000}"/>
    <cellStyle name="Input 37 4 3 4" xfId="25664" xr:uid="{00000000-0005-0000-0000-000033640000}"/>
    <cellStyle name="Input 37 4 4" xfId="25665" xr:uid="{00000000-0005-0000-0000-000034640000}"/>
    <cellStyle name="Input 37 4 4 2" xfId="25666" xr:uid="{00000000-0005-0000-0000-000035640000}"/>
    <cellStyle name="Input 37 4 4 3" xfId="25667" xr:uid="{00000000-0005-0000-0000-000036640000}"/>
    <cellStyle name="Input 37 4 4 4" xfId="25668" xr:uid="{00000000-0005-0000-0000-000037640000}"/>
    <cellStyle name="Input 37 4 5" xfId="25669" xr:uid="{00000000-0005-0000-0000-000038640000}"/>
    <cellStyle name="Input 37 4 5 2" xfId="25670" xr:uid="{00000000-0005-0000-0000-000039640000}"/>
    <cellStyle name="Input 37 4 5 3" xfId="25671" xr:uid="{00000000-0005-0000-0000-00003A640000}"/>
    <cellStyle name="Input 37 4 5 4" xfId="25672" xr:uid="{00000000-0005-0000-0000-00003B640000}"/>
    <cellStyle name="Input 37 4 6" xfId="25673" xr:uid="{00000000-0005-0000-0000-00003C640000}"/>
    <cellStyle name="Input 37 4 6 2" xfId="25674" xr:uid="{00000000-0005-0000-0000-00003D640000}"/>
    <cellStyle name="Input 37 4 6 3" xfId="25675" xr:uid="{00000000-0005-0000-0000-00003E640000}"/>
    <cellStyle name="Input 37 4 6 4" xfId="25676" xr:uid="{00000000-0005-0000-0000-00003F640000}"/>
    <cellStyle name="Input 37 4 7" xfId="25677" xr:uid="{00000000-0005-0000-0000-000040640000}"/>
    <cellStyle name="Input 37 4 8" xfId="25678" xr:uid="{00000000-0005-0000-0000-000041640000}"/>
    <cellStyle name="Input 37 4 9" xfId="25679" xr:uid="{00000000-0005-0000-0000-000042640000}"/>
    <cellStyle name="Input 37 5" xfId="25680" xr:uid="{00000000-0005-0000-0000-000043640000}"/>
    <cellStyle name="Input 37 5 2" xfId="25681" xr:uid="{00000000-0005-0000-0000-000044640000}"/>
    <cellStyle name="Input 37 5 2 2" xfId="25682" xr:uid="{00000000-0005-0000-0000-000045640000}"/>
    <cellStyle name="Input 37 5 2 3" xfId="25683" xr:uid="{00000000-0005-0000-0000-000046640000}"/>
    <cellStyle name="Input 37 5 2 4" xfId="25684" xr:uid="{00000000-0005-0000-0000-000047640000}"/>
    <cellStyle name="Input 37 5 3" xfId="25685" xr:uid="{00000000-0005-0000-0000-000048640000}"/>
    <cellStyle name="Input 37 5 3 2" xfId="25686" xr:uid="{00000000-0005-0000-0000-000049640000}"/>
    <cellStyle name="Input 37 5 3 3" xfId="25687" xr:uid="{00000000-0005-0000-0000-00004A640000}"/>
    <cellStyle name="Input 37 5 3 4" xfId="25688" xr:uid="{00000000-0005-0000-0000-00004B640000}"/>
    <cellStyle name="Input 37 5 4" xfId="25689" xr:uid="{00000000-0005-0000-0000-00004C640000}"/>
    <cellStyle name="Input 37 5 4 2" xfId="25690" xr:uid="{00000000-0005-0000-0000-00004D640000}"/>
    <cellStyle name="Input 37 5 4 3" xfId="25691" xr:uid="{00000000-0005-0000-0000-00004E640000}"/>
    <cellStyle name="Input 37 5 4 4" xfId="25692" xr:uid="{00000000-0005-0000-0000-00004F640000}"/>
    <cellStyle name="Input 37 5 5" xfId="25693" xr:uid="{00000000-0005-0000-0000-000050640000}"/>
    <cellStyle name="Input 37 5 5 2" xfId="25694" xr:uid="{00000000-0005-0000-0000-000051640000}"/>
    <cellStyle name="Input 37 5 5 3" xfId="25695" xr:uid="{00000000-0005-0000-0000-000052640000}"/>
    <cellStyle name="Input 37 5 5 4" xfId="25696" xr:uid="{00000000-0005-0000-0000-000053640000}"/>
    <cellStyle name="Input 37 5 6" xfId="25697" xr:uid="{00000000-0005-0000-0000-000054640000}"/>
    <cellStyle name="Input 37 5 6 2" xfId="25698" xr:uid="{00000000-0005-0000-0000-000055640000}"/>
    <cellStyle name="Input 37 5 6 3" xfId="25699" xr:uid="{00000000-0005-0000-0000-000056640000}"/>
    <cellStyle name="Input 37 5 6 4" xfId="25700" xr:uid="{00000000-0005-0000-0000-000057640000}"/>
    <cellStyle name="Input 37 5 7" xfId="25701" xr:uid="{00000000-0005-0000-0000-000058640000}"/>
    <cellStyle name="Input 37 5 8" xfId="25702" xr:uid="{00000000-0005-0000-0000-000059640000}"/>
    <cellStyle name="Input 37 5 9" xfId="25703" xr:uid="{00000000-0005-0000-0000-00005A640000}"/>
    <cellStyle name="Input 37 6" xfId="25704" xr:uid="{00000000-0005-0000-0000-00005B640000}"/>
    <cellStyle name="Input 37 6 2" xfId="25705" xr:uid="{00000000-0005-0000-0000-00005C640000}"/>
    <cellStyle name="Input 37 6 2 2" xfId="25706" xr:uid="{00000000-0005-0000-0000-00005D640000}"/>
    <cellStyle name="Input 37 6 2 3" xfId="25707" xr:uid="{00000000-0005-0000-0000-00005E640000}"/>
    <cellStyle name="Input 37 6 2 4" xfId="25708" xr:uid="{00000000-0005-0000-0000-00005F640000}"/>
    <cellStyle name="Input 37 6 3" xfId="25709" xr:uid="{00000000-0005-0000-0000-000060640000}"/>
    <cellStyle name="Input 37 6 3 2" xfId="25710" xr:uid="{00000000-0005-0000-0000-000061640000}"/>
    <cellStyle name="Input 37 6 3 3" xfId="25711" xr:uid="{00000000-0005-0000-0000-000062640000}"/>
    <cellStyle name="Input 37 6 3 4" xfId="25712" xr:uid="{00000000-0005-0000-0000-000063640000}"/>
    <cellStyle name="Input 37 6 4" xfId="25713" xr:uid="{00000000-0005-0000-0000-000064640000}"/>
    <cellStyle name="Input 37 6 4 2" xfId="25714" xr:uid="{00000000-0005-0000-0000-000065640000}"/>
    <cellStyle name="Input 37 6 4 3" xfId="25715" xr:uid="{00000000-0005-0000-0000-000066640000}"/>
    <cellStyle name="Input 37 6 4 4" xfId="25716" xr:uid="{00000000-0005-0000-0000-000067640000}"/>
    <cellStyle name="Input 37 6 5" xfId="25717" xr:uid="{00000000-0005-0000-0000-000068640000}"/>
    <cellStyle name="Input 37 6 5 2" xfId="25718" xr:uid="{00000000-0005-0000-0000-000069640000}"/>
    <cellStyle name="Input 37 6 5 3" xfId="25719" xr:uid="{00000000-0005-0000-0000-00006A640000}"/>
    <cellStyle name="Input 37 6 5 4" xfId="25720" xr:uid="{00000000-0005-0000-0000-00006B640000}"/>
    <cellStyle name="Input 37 6 6" xfId="25721" xr:uid="{00000000-0005-0000-0000-00006C640000}"/>
    <cellStyle name="Input 37 6 6 2" xfId="25722" xr:uid="{00000000-0005-0000-0000-00006D640000}"/>
    <cellStyle name="Input 37 6 6 3" xfId="25723" xr:uid="{00000000-0005-0000-0000-00006E640000}"/>
    <cellStyle name="Input 37 6 6 4" xfId="25724" xr:uid="{00000000-0005-0000-0000-00006F640000}"/>
    <cellStyle name="Input 37 6 7" xfId="25725" xr:uid="{00000000-0005-0000-0000-000070640000}"/>
    <cellStyle name="Input 37 6 8" xfId="25726" xr:uid="{00000000-0005-0000-0000-000071640000}"/>
    <cellStyle name="Input 37 6 9" xfId="25727" xr:uid="{00000000-0005-0000-0000-000072640000}"/>
    <cellStyle name="Input 37 7" xfId="25728" xr:uid="{00000000-0005-0000-0000-000073640000}"/>
    <cellStyle name="Input 37 7 10" xfId="25729" xr:uid="{00000000-0005-0000-0000-000074640000}"/>
    <cellStyle name="Input 37 7 2" xfId="25730" xr:uid="{00000000-0005-0000-0000-000075640000}"/>
    <cellStyle name="Input 37 7 2 2" xfId="25731" xr:uid="{00000000-0005-0000-0000-000076640000}"/>
    <cellStyle name="Input 37 7 2 3" xfId="25732" xr:uid="{00000000-0005-0000-0000-000077640000}"/>
    <cellStyle name="Input 37 7 2 4" xfId="25733" xr:uid="{00000000-0005-0000-0000-000078640000}"/>
    <cellStyle name="Input 37 7 3" xfId="25734" xr:uid="{00000000-0005-0000-0000-000079640000}"/>
    <cellStyle name="Input 37 7 3 2" xfId="25735" xr:uid="{00000000-0005-0000-0000-00007A640000}"/>
    <cellStyle name="Input 37 7 3 3" xfId="25736" xr:uid="{00000000-0005-0000-0000-00007B640000}"/>
    <cellStyle name="Input 37 7 3 4" xfId="25737" xr:uid="{00000000-0005-0000-0000-00007C640000}"/>
    <cellStyle name="Input 37 7 4" xfId="25738" xr:uid="{00000000-0005-0000-0000-00007D640000}"/>
    <cellStyle name="Input 37 7 4 2" xfId="25739" xr:uid="{00000000-0005-0000-0000-00007E640000}"/>
    <cellStyle name="Input 37 7 4 3" xfId="25740" xr:uid="{00000000-0005-0000-0000-00007F640000}"/>
    <cellStyle name="Input 37 7 4 4" xfId="25741" xr:uid="{00000000-0005-0000-0000-000080640000}"/>
    <cellStyle name="Input 37 7 5" xfId="25742" xr:uid="{00000000-0005-0000-0000-000081640000}"/>
    <cellStyle name="Input 37 7 5 2" xfId="25743" xr:uid="{00000000-0005-0000-0000-000082640000}"/>
    <cellStyle name="Input 37 7 5 3" xfId="25744" xr:uid="{00000000-0005-0000-0000-000083640000}"/>
    <cellStyle name="Input 37 7 5 4" xfId="25745" xr:uid="{00000000-0005-0000-0000-000084640000}"/>
    <cellStyle name="Input 37 7 6" xfId="25746" xr:uid="{00000000-0005-0000-0000-000085640000}"/>
    <cellStyle name="Input 37 7 6 2" xfId="25747" xr:uid="{00000000-0005-0000-0000-000086640000}"/>
    <cellStyle name="Input 37 7 6 3" xfId="25748" xr:uid="{00000000-0005-0000-0000-000087640000}"/>
    <cellStyle name="Input 37 7 6 4" xfId="25749" xr:uid="{00000000-0005-0000-0000-000088640000}"/>
    <cellStyle name="Input 37 7 7" xfId="25750" xr:uid="{00000000-0005-0000-0000-000089640000}"/>
    <cellStyle name="Input 37 7 7 2" xfId="25751" xr:uid="{00000000-0005-0000-0000-00008A640000}"/>
    <cellStyle name="Input 37 7 7 3" xfId="25752" xr:uid="{00000000-0005-0000-0000-00008B640000}"/>
    <cellStyle name="Input 37 7 7 4" xfId="25753" xr:uid="{00000000-0005-0000-0000-00008C640000}"/>
    <cellStyle name="Input 37 7 8" xfId="25754" xr:uid="{00000000-0005-0000-0000-00008D640000}"/>
    <cellStyle name="Input 37 7 9" xfId="25755" xr:uid="{00000000-0005-0000-0000-00008E640000}"/>
    <cellStyle name="Input 37 8" xfId="25756" xr:uid="{00000000-0005-0000-0000-00008F640000}"/>
    <cellStyle name="Input 37 8 2" xfId="25757" xr:uid="{00000000-0005-0000-0000-000090640000}"/>
    <cellStyle name="Input 37 8 3" xfId="25758" xr:uid="{00000000-0005-0000-0000-000091640000}"/>
    <cellStyle name="Input 37 8 4" xfId="25759" xr:uid="{00000000-0005-0000-0000-000092640000}"/>
    <cellStyle name="Input 37 9" xfId="25760" xr:uid="{00000000-0005-0000-0000-000093640000}"/>
    <cellStyle name="Input 37 9 2" xfId="25761" xr:uid="{00000000-0005-0000-0000-000094640000}"/>
    <cellStyle name="Input 37 9 3" xfId="25762" xr:uid="{00000000-0005-0000-0000-000095640000}"/>
    <cellStyle name="Input 37 9 4" xfId="25763" xr:uid="{00000000-0005-0000-0000-000096640000}"/>
    <cellStyle name="Input 38" xfId="25764" xr:uid="{00000000-0005-0000-0000-000097640000}"/>
    <cellStyle name="Input 38 10" xfId="25765" xr:uid="{00000000-0005-0000-0000-000098640000}"/>
    <cellStyle name="Input 38 10 2" xfId="25766" xr:uid="{00000000-0005-0000-0000-000099640000}"/>
    <cellStyle name="Input 38 10 3" xfId="25767" xr:uid="{00000000-0005-0000-0000-00009A640000}"/>
    <cellStyle name="Input 38 10 4" xfId="25768" xr:uid="{00000000-0005-0000-0000-00009B640000}"/>
    <cellStyle name="Input 38 11" xfId="25769" xr:uid="{00000000-0005-0000-0000-00009C640000}"/>
    <cellStyle name="Input 38 11 2" xfId="25770" xr:uid="{00000000-0005-0000-0000-00009D640000}"/>
    <cellStyle name="Input 38 11 3" xfId="25771" xr:uid="{00000000-0005-0000-0000-00009E640000}"/>
    <cellStyle name="Input 38 11 4" xfId="25772" xr:uid="{00000000-0005-0000-0000-00009F640000}"/>
    <cellStyle name="Input 38 12" xfId="25773" xr:uid="{00000000-0005-0000-0000-0000A0640000}"/>
    <cellStyle name="Input 38 13" xfId="25774" xr:uid="{00000000-0005-0000-0000-0000A1640000}"/>
    <cellStyle name="Input 38 14" xfId="25775" xr:uid="{00000000-0005-0000-0000-0000A2640000}"/>
    <cellStyle name="Input 38 2" xfId="25776" xr:uid="{00000000-0005-0000-0000-0000A3640000}"/>
    <cellStyle name="Input 38 2 10" xfId="25777" xr:uid="{00000000-0005-0000-0000-0000A4640000}"/>
    <cellStyle name="Input 38 2 11" xfId="25778" xr:uid="{00000000-0005-0000-0000-0000A5640000}"/>
    <cellStyle name="Input 38 2 2" xfId="25779" xr:uid="{00000000-0005-0000-0000-0000A6640000}"/>
    <cellStyle name="Input 38 2 2 2" xfId="25780" xr:uid="{00000000-0005-0000-0000-0000A7640000}"/>
    <cellStyle name="Input 38 2 2 3" xfId="25781" xr:uid="{00000000-0005-0000-0000-0000A8640000}"/>
    <cellStyle name="Input 38 2 2 4" xfId="25782" xr:uid="{00000000-0005-0000-0000-0000A9640000}"/>
    <cellStyle name="Input 38 2 3" xfId="25783" xr:uid="{00000000-0005-0000-0000-0000AA640000}"/>
    <cellStyle name="Input 38 2 3 2" xfId="25784" xr:uid="{00000000-0005-0000-0000-0000AB640000}"/>
    <cellStyle name="Input 38 2 3 3" xfId="25785" xr:uid="{00000000-0005-0000-0000-0000AC640000}"/>
    <cellStyle name="Input 38 2 3 4" xfId="25786" xr:uid="{00000000-0005-0000-0000-0000AD640000}"/>
    <cellStyle name="Input 38 2 4" xfId="25787" xr:uid="{00000000-0005-0000-0000-0000AE640000}"/>
    <cellStyle name="Input 38 2 4 2" xfId="25788" xr:uid="{00000000-0005-0000-0000-0000AF640000}"/>
    <cellStyle name="Input 38 2 4 3" xfId="25789" xr:uid="{00000000-0005-0000-0000-0000B0640000}"/>
    <cellStyle name="Input 38 2 4 4" xfId="25790" xr:uid="{00000000-0005-0000-0000-0000B1640000}"/>
    <cellStyle name="Input 38 2 5" xfId="25791" xr:uid="{00000000-0005-0000-0000-0000B2640000}"/>
    <cellStyle name="Input 38 2 5 2" xfId="25792" xr:uid="{00000000-0005-0000-0000-0000B3640000}"/>
    <cellStyle name="Input 38 2 5 3" xfId="25793" xr:uid="{00000000-0005-0000-0000-0000B4640000}"/>
    <cellStyle name="Input 38 2 5 4" xfId="25794" xr:uid="{00000000-0005-0000-0000-0000B5640000}"/>
    <cellStyle name="Input 38 2 6" xfId="25795" xr:uid="{00000000-0005-0000-0000-0000B6640000}"/>
    <cellStyle name="Input 38 2 6 2" xfId="25796" xr:uid="{00000000-0005-0000-0000-0000B7640000}"/>
    <cellStyle name="Input 38 2 6 3" xfId="25797" xr:uid="{00000000-0005-0000-0000-0000B8640000}"/>
    <cellStyle name="Input 38 2 6 4" xfId="25798" xr:uid="{00000000-0005-0000-0000-0000B9640000}"/>
    <cellStyle name="Input 38 2 7" xfId="25799" xr:uid="{00000000-0005-0000-0000-0000BA640000}"/>
    <cellStyle name="Input 38 2 7 2" xfId="25800" xr:uid="{00000000-0005-0000-0000-0000BB640000}"/>
    <cellStyle name="Input 38 2 7 3" xfId="25801" xr:uid="{00000000-0005-0000-0000-0000BC640000}"/>
    <cellStyle name="Input 38 2 7 4" xfId="25802" xr:uid="{00000000-0005-0000-0000-0000BD640000}"/>
    <cellStyle name="Input 38 2 8" xfId="25803" xr:uid="{00000000-0005-0000-0000-0000BE640000}"/>
    <cellStyle name="Input 38 2 8 2" xfId="25804" xr:uid="{00000000-0005-0000-0000-0000BF640000}"/>
    <cellStyle name="Input 38 2 8 3" xfId="25805" xr:uid="{00000000-0005-0000-0000-0000C0640000}"/>
    <cellStyle name="Input 38 2 8 4" xfId="25806" xr:uid="{00000000-0005-0000-0000-0000C1640000}"/>
    <cellStyle name="Input 38 2 9" xfId="25807" xr:uid="{00000000-0005-0000-0000-0000C2640000}"/>
    <cellStyle name="Input 38 3" xfId="25808" xr:uid="{00000000-0005-0000-0000-0000C3640000}"/>
    <cellStyle name="Input 38 3 10" xfId="25809" xr:uid="{00000000-0005-0000-0000-0000C4640000}"/>
    <cellStyle name="Input 38 3 2" xfId="25810" xr:uid="{00000000-0005-0000-0000-0000C5640000}"/>
    <cellStyle name="Input 38 3 2 2" xfId="25811" xr:uid="{00000000-0005-0000-0000-0000C6640000}"/>
    <cellStyle name="Input 38 3 2 3" xfId="25812" xr:uid="{00000000-0005-0000-0000-0000C7640000}"/>
    <cellStyle name="Input 38 3 2 4" xfId="25813" xr:uid="{00000000-0005-0000-0000-0000C8640000}"/>
    <cellStyle name="Input 38 3 3" xfId="25814" xr:uid="{00000000-0005-0000-0000-0000C9640000}"/>
    <cellStyle name="Input 38 3 3 2" xfId="25815" xr:uid="{00000000-0005-0000-0000-0000CA640000}"/>
    <cellStyle name="Input 38 3 3 3" xfId="25816" xr:uid="{00000000-0005-0000-0000-0000CB640000}"/>
    <cellStyle name="Input 38 3 3 4" xfId="25817" xr:uid="{00000000-0005-0000-0000-0000CC640000}"/>
    <cellStyle name="Input 38 3 4" xfId="25818" xr:uid="{00000000-0005-0000-0000-0000CD640000}"/>
    <cellStyle name="Input 38 3 4 2" xfId="25819" xr:uid="{00000000-0005-0000-0000-0000CE640000}"/>
    <cellStyle name="Input 38 3 4 3" xfId="25820" xr:uid="{00000000-0005-0000-0000-0000CF640000}"/>
    <cellStyle name="Input 38 3 4 4" xfId="25821" xr:uid="{00000000-0005-0000-0000-0000D0640000}"/>
    <cellStyle name="Input 38 3 5" xfId="25822" xr:uid="{00000000-0005-0000-0000-0000D1640000}"/>
    <cellStyle name="Input 38 3 5 2" xfId="25823" xr:uid="{00000000-0005-0000-0000-0000D2640000}"/>
    <cellStyle name="Input 38 3 5 3" xfId="25824" xr:uid="{00000000-0005-0000-0000-0000D3640000}"/>
    <cellStyle name="Input 38 3 5 4" xfId="25825" xr:uid="{00000000-0005-0000-0000-0000D4640000}"/>
    <cellStyle name="Input 38 3 6" xfId="25826" xr:uid="{00000000-0005-0000-0000-0000D5640000}"/>
    <cellStyle name="Input 38 3 6 2" xfId="25827" xr:uid="{00000000-0005-0000-0000-0000D6640000}"/>
    <cellStyle name="Input 38 3 6 3" xfId="25828" xr:uid="{00000000-0005-0000-0000-0000D7640000}"/>
    <cellStyle name="Input 38 3 6 4" xfId="25829" xr:uid="{00000000-0005-0000-0000-0000D8640000}"/>
    <cellStyle name="Input 38 3 7" xfId="25830" xr:uid="{00000000-0005-0000-0000-0000D9640000}"/>
    <cellStyle name="Input 38 3 7 2" xfId="25831" xr:uid="{00000000-0005-0000-0000-0000DA640000}"/>
    <cellStyle name="Input 38 3 7 3" xfId="25832" xr:uid="{00000000-0005-0000-0000-0000DB640000}"/>
    <cellStyle name="Input 38 3 7 4" xfId="25833" xr:uid="{00000000-0005-0000-0000-0000DC640000}"/>
    <cellStyle name="Input 38 3 8" xfId="25834" xr:uid="{00000000-0005-0000-0000-0000DD640000}"/>
    <cellStyle name="Input 38 3 9" xfId="25835" xr:uid="{00000000-0005-0000-0000-0000DE640000}"/>
    <cellStyle name="Input 38 4" xfId="25836" xr:uid="{00000000-0005-0000-0000-0000DF640000}"/>
    <cellStyle name="Input 38 4 2" xfId="25837" xr:uid="{00000000-0005-0000-0000-0000E0640000}"/>
    <cellStyle name="Input 38 4 2 2" xfId="25838" xr:uid="{00000000-0005-0000-0000-0000E1640000}"/>
    <cellStyle name="Input 38 4 2 3" xfId="25839" xr:uid="{00000000-0005-0000-0000-0000E2640000}"/>
    <cellStyle name="Input 38 4 2 4" xfId="25840" xr:uid="{00000000-0005-0000-0000-0000E3640000}"/>
    <cellStyle name="Input 38 4 3" xfId="25841" xr:uid="{00000000-0005-0000-0000-0000E4640000}"/>
    <cellStyle name="Input 38 4 3 2" xfId="25842" xr:uid="{00000000-0005-0000-0000-0000E5640000}"/>
    <cellStyle name="Input 38 4 3 3" xfId="25843" xr:uid="{00000000-0005-0000-0000-0000E6640000}"/>
    <cellStyle name="Input 38 4 3 4" xfId="25844" xr:uid="{00000000-0005-0000-0000-0000E7640000}"/>
    <cellStyle name="Input 38 4 4" xfId="25845" xr:uid="{00000000-0005-0000-0000-0000E8640000}"/>
    <cellStyle name="Input 38 4 4 2" xfId="25846" xr:uid="{00000000-0005-0000-0000-0000E9640000}"/>
    <cellStyle name="Input 38 4 4 3" xfId="25847" xr:uid="{00000000-0005-0000-0000-0000EA640000}"/>
    <cellStyle name="Input 38 4 4 4" xfId="25848" xr:uid="{00000000-0005-0000-0000-0000EB640000}"/>
    <cellStyle name="Input 38 4 5" xfId="25849" xr:uid="{00000000-0005-0000-0000-0000EC640000}"/>
    <cellStyle name="Input 38 4 5 2" xfId="25850" xr:uid="{00000000-0005-0000-0000-0000ED640000}"/>
    <cellStyle name="Input 38 4 5 3" xfId="25851" xr:uid="{00000000-0005-0000-0000-0000EE640000}"/>
    <cellStyle name="Input 38 4 5 4" xfId="25852" xr:uid="{00000000-0005-0000-0000-0000EF640000}"/>
    <cellStyle name="Input 38 4 6" xfId="25853" xr:uid="{00000000-0005-0000-0000-0000F0640000}"/>
    <cellStyle name="Input 38 4 6 2" xfId="25854" xr:uid="{00000000-0005-0000-0000-0000F1640000}"/>
    <cellStyle name="Input 38 4 6 3" xfId="25855" xr:uid="{00000000-0005-0000-0000-0000F2640000}"/>
    <cellStyle name="Input 38 4 6 4" xfId="25856" xr:uid="{00000000-0005-0000-0000-0000F3640000}"/>
    <cellStyle name="Input 38 4 7" xfId="25857" xr:uid="{00000000-0005-0000-0000-0000F4640000}"/>
    <cellStyle name="Input 38 4 8" xfId="25858" xr:uid="{00000000-0005-0000-0000-0000F5640000}"/>
    <cellStyle name="Input 38 4 9" xfId="25859" xr:uid="{00000000-0005-0000-0000-0000F6640000}"/>
    <cellStyle name="Input 38 5" xfId="25860" xr:uid="{00000000-0005-0000-0000-0000F7640000}"/>
    <cellStyle name="Input 38 5 2" xfId="25861" xr:uid="{00000000-0005-0000-0000-0000F8640000}"/>
    <cellStyle name="Input 38 5 2 2" xfId="25862" xr:uid="{00000000-0005-0000-0000-0000F9640000}"/>
    <cellStyle name="Input 38 5 2 3" xfId="25863" xr:uid="{00000000-0005-0000-0000-0000FA640000}"/>
    <cellStyle name="Input 38 5 2 4" xfId="25864" xr:uid="{00000000-0005-0000-0000-0000FB640000}"/>
    <cellStyle name="Input 38 5 3" xfId="25865" xr:uid="{00000000-0005-0000-0000-0000FC640000}"/>
    <cellStyle name="Input 38 5 3 2" xfId="25866" xr:uid="{00000000-0005-0000-0000-0000FD640000}"/>
    <cellStyle name="Input 38 5 3 3" xfId="25867" xr:uid="{00000000-0005-0000-0000-0000FE640000}"/>
    <cellStyle name="Input 38 5 3 4" xfId="25868" xr:uid="{00000000-0005-0000-0000-0000FF640000}"/>
    <cellStyle name="Input 38 5 4" xfId="25869" xr:uid="{00000000-0005-0000-0000-000000650000}"/>
    <cellStyle name="Input 38 5 4 2" xfId="25870" xr:uid="{00000000-0005-0000-0000-000001650000}"/>
    <cellStyle name="Input 38 5 4 3" xfId="25871" xr:uid="{00000000-0005-0000-0000-000002650000}"/>
    <cellStyle name="Input 38 5 4 4" xfId="25872" xr:uid="{00000000-0005-0000-0000-000003650000}"/>
    <cellStyle name="Input 38 5 5" xfId="25873" xr:uid="{00000000-0005-0000-0000-000004650000}"/>
    <cellStyle name="Input 38 5 5 2" xfId="25874" xr:uid="{00000000-0005-0000-0000-000005650000}"/>
    <cellStyle name="Input 38 5 5 3" xfId="25875" xr:uid="{00000000-0005-0000-0000-000006650000}"/>
    <cellStyle name="Input 38 5 5 4" xfId="25876" xr:uid="{00000000-0005-0000-0000-000007650000}"/>
    <cellStyle name="Input 38 5 6" xfId="25877" xr:uid="{00000000-0005-0000-0000-000008650000}"/>
    <cellStyle name="Input 38 5 6 2" xfId="25878" xr:uid="{00000000-0005-0000-0000-000009650000}"/>
    <cellStyle name="Input 38 5 6 3" xfId="25879" xr:uid="{00000000-0005-0000-0000-00000A650000}"/>
    <cellStyle name="Input 38 5 6 4" xfId="25880" xr:uid="{00000000-0005-0000-0000-00000B650000}"/>
    <cellStyle name="Input 38 5 7" xfId="25881" xr:uid="{00000000-0005-0000-0000-00000C650000}"/>
    <cellStyle name="Input 38 5 8" xfId="25882" xr:uid="{00000000-0005-0000-0000-00000D650000}"/>
    <cellStyle name="Input 38 5 9" xfId="25883" xr:uid="{00000000-0005-0000-0000-00000E650000}"/>
    <cellStyle name="Input 38 6" xfId="25884" xr:uid="{00000000-0005-0000-0000-00000F650000}"/>
    <cellStyle name="Input 38 6 2" xfId="25885" xr:uid="{00000000-0005-0000-0000-000010650000}"/>
    <cellStyle name="Input 38 6 2 2" xfId="25886" xr:uid="{00000000-0005-0000-0000-000011650000}"/>
    <cellStyle name="Input 38 6 2 3" xfId="25887" xr:uid="{00000000-0005-0000-0000-000012650000}"/>
    <cellStyle name="Input 38 6 2 4" xfId="25888" xr:uid="{00000000-0005-0000-0000-000013650000}"/>
    <cellStyle name="Input 38 6 3" xfId="25889" xr:uid="{00000000-0005-0000-0000-000014650000}"/>
    <cellStyle name="Input 38 6 3 2" xfId="25890" xr:uid="{00000000-0005-0000-0000-000015650000}"/>
    <cellStyle name="Input 38 6 3 3" xfId="25891" xr:uid="{00000000-0005-0000-0000-000016650000}"/>
    <cellStyle name="Input 38 6 3 4" xfId="25892" xr:uid="{00000000-0005-0000-0000-000017650000}"/>
    <cellStyle name="Input 38 6 4" xfId="25893" xr:uid="{00000000-0005-0000-0000-000018650000}"/>
    <cellStyle name="Input 38 6 4 2" xfId="25894" xr:uid="{00000000-0005-0000-0000-000019650000}"/>
    <cellStyle name="Input 38 6 4 3" xfId="25895" xr:uid="{00000000-0005-0000-0000-00001A650000}"/>
    <cellStyle name="Input 38 6 4 4" xfId="25896" xr:uid="{00000000-0005-0000-0000-00001B650000}"/>
    <cellStyle name="Input 38 6 5" xfId="25897" xr:uid="{00000000-0005-0000-0000-00001C650000}"/>
    <cellStyle name="Input 38 6 5 2" xfId="25898" xr:uid="{00000000-0005-0000-0000-00001D650000}"/>
    <cellStyle name="Input 38 6 5 3" xfId="25899" xr:uid="{00000000-0005-0000-0000-00001E650000}"/>
    <cellStyle name="Input 38 6 5 4" xfId="25900" xr:uid="{00000000-0005-0000-0000-00001F650000}"/>
    <cellStyle name="Input 38 6 6" xfId="25901" xr:uid="{00000000-0005-0000-0000-000020650000}"/>
    <cellStyle name="Input 38 6 6 2" xfId="25902" xr:uid="{00000000-0005-0000-0000-000021650000}"/>
    <cellStyle name="Input 38 6 6 3" xfId="25903" xr:uid="{00000000-0005-0000-0000-000022650000}"/>
    <cellStyle name="Input 38 6 6 4" xfId="25904" xr:uid="{00000000-0005-0000-0000-000023650000}"/>
    <cellStyle name="Input 38 6 7" xfId="25905" xr:uid="{00000000-0005-0000-0000-000024650000}"/>
    <cellStyle name="Input 38 6 8" xfId="25906" xr:uid="{00000000-0005-0000-0000-000025650000}"/>
    <cellStyle name="Input 38 6 9" xfId="25907" xr:uid="{00000000-0005-0000-0000-000026650000}"/>
    <cellStyle name="Input 38 7" xfId="25908" xr:uid="{00000000-0005-0000-0000-000027650000}"/>
    <cellStyle name="Input 38 7 10" xfId="25909" xr:uid="{00000000-0005-0000-0000-000028650000}"/>
    <cellStyle name="Input 38 7 2" xfId="25910" xr:uid="{00000000-0005-0000-0000-000029650000}"/>
    <cellStyle name="Input 38 7 2 2" xfId="25911" xr:uid="{00000000-0005-0000-0000-00002A650000}"/>
    <cellStyle name="Input 38 7 2 3" xfId="25912" xr:uid="{00000000-0005-0000-0000-00002B650000}"/>
    <cellStyle name="Input 38 7 2 4" xfId="25913" xr:uid="{00000000-0005-0000-0000-00002C650000}"/>
    <cellStyle name="Input 38 7 3" xfId="25914" xr:uid="{00000000-0005-0000-0000-00002D650000}"/>
    <cellStyle name="Input 38 7 3 2" xfId="25915" xr:uid="{00000000-0005-0000-0000-00002E650000}"/>
    <cellStyle name="Input 38 7 3 3" xfId="25916" xr:uid="{00000000-0005-0000-0000-00002F650000}"/>
    <cellStyle name="Input 38 7 3 4" xfId="25917" xr:uid="{00000000-0005-0000-0000-000030650000}"/>
    <cellStyle name="Input 38 7 4" xfId="25918" xr:uid="{00000000-0005-0000-0000-000031650000}"/>
    <cellStyle name="Input 38 7 4 2" xfId="25919" xr:uid="{00000000-0005-0000-0000-000032650000}"/>
    <cellStyle name="Input 38 7 4 3" xfId="25920" xr:uid="{00000000-0005-0000-0000-000033650000}"/>
    <cellStyle name="Input 38 7 4 4" xfId="25921" xr:uid="{00000000-0005-0000-0000-000034650000}"/>
    <cellStyle name="Input 38 7 5" xfId="25922" xr:uid="{00000000-0005-0000-0000-000035650000}"/>
    <cellStyle name="Input 38 7 5 2" xfId="25923" xr:uid="{00000000-0005-0000-0000-000036650000}"/>
    <cellStyle name="Input 38 7 5 3" xfId="25924" xr:uid="{00000000-0005-0000-0000-000037650000}"/>
    <cellStyle name="Input 38 7 5 4" xfId="25925" xr:uid="{00000000-0005-0000-0000-000038650000}"/>
    <cellStyle name="Input 38 7 6" xfId="25926" xr:uid="{00000000-0005-0000-0000-000039650000}"/>
    <cellStyle name="Input 38 7 6 2" xfId="25927" xr:uid="{00000000-0005-0000-0000-00003A650000}"/>
    <cellStyle name="Input 38 7 6 3" xfId="25928" xr:uid="{00000000-0005-0000-0000-00003B650000}"/>
    <cellStyle name="Input 38 7 6 4" xfId="25929" xr:uid="{00000000-0005-0000-0000-00003C650000}"/>
    <cellStyle name="Input 38 7 7" xfId="25930" xr:uid="{00000000-0005-0000-0000-00003D650000}"/>
    <cellStyle name="Input 38 7 7 2" xfId="25931" xr:uid="{00000000-0005-0000-0000-00003E650000}"/>
    <cellStyle name="Input 38 7 7 3" xfId="25932" xr:uid="{00000000-0005-0000-0000-00003F650000}"/>
    <cellStyle name="Input 38 7 7 4" xfId="25933" xr:uid="{00000000-0005-0000-0000-000040650000}"/>
    <cellStyle name="Input 38 7 8" xfId="25934" xr:uid="{00000000-0005-0000-0000-000041650000}"/>
    <cellStyle name="Input 38 7 9" xfId="25935" xr:uid="{00000000-0005-0000-0000-000042650000}"/>
    <cellStyle name="Input 38 8" xfId="25936" xr:uid="{00000000-0005-0000-0000-000043650000}"/>
    <cellStyle name="Input 38 8 2" xfId="25937" xr:uid="{00000000-0005-0000-0000-000044650000}"/>
    <cellStyle name="Input 38 8 3" xfId="25938" xr:uid="{00000000-0005-0000-0000-000045650000}"/>
    <cellStyle name="Input 38 8 4" xfId="25939" xr:uid="{00000000-0005-0000-0000-000046650000}"/>
    <cellStyle name="Input 38 9" xfId="25940" xr:uid="{00000000-0005-0000-0000-000047650000}"/>
    <cellStyle name="Input 38 9 2" xfId="25941" xr:uid="{00000000-0005-0000-0000-000048650000}"/>
    <cellStyle name="Input 38 9 3" xfId="25942" xr:uid="{00000000-0005-0000-0000-000049650000}"/>
    <cellStyle name="Input 38 9 4" xfId="25943" xr:uid="{00000000-0005-0000-0000-00004A650000}"/>
    <cellStyle name="Input 39" xfId="25944" xr:uid="{00000000-0005-0000-0000-00004B650000}"/>
    <cellStyle name="Input 39 10" xfId="25945" xr:uid="{00000000-0005-0000-0000-00004C650000}"/>
    <cellStyle name="Input 39 10 2" xfId="25946" xr:uid="{00000000-0005-0000-0000-00004D650000}"/>
    <cellStyle name="Input 39 10 3" xfId="25947" xr:uid="{00000000-0005-0000-0000-00004E650000}"/>
    <cellStyle name="Input 39 10 4" xfId="25948" xr:uid="{00000000-0005-0000-0000-00004F650000}"/>
    <cellStyle name="Input 39 11" xfId="25949" xr:uid="{00000000-0005-0000-0000-000050650000}"/>
    <cellStyle name="Input 39 11 2" xfId="25950" xr:uid="{00000000-0005-0000-0000-000051650000}"/>
    <cellStyle name="Input 39 11 3" xfId="25951" xr:uid="{00000000-0005-0000-0000-000052650000}"/>
    <cellStyle name="Input 39 11 4" xfId="25952" xr:uid="{00000000-0005-0000-0000-000053650000}"/>
    <cellStyle name="Input 39 12" xfId="25953" xr:uid="{00000000-0005-0000-0000-000054650000}"/>
    <cellStyle name="Input 39 13" xfId="25954" xr:uid="{00000000-0005-0000-0000-000055650000}"/>
    <cellStyle name="Input 39 14" xfId="25955" xr:uid="{00000000-0005-0000-0000-000056650000}"/>
    <cellStyle name="Input 39 2" xfId="25956" xr:uid="{00000000-0005-0000-0000-000057650000}"/>
    <cellStyle name="Input 39 2 10" xfId="25957" xr:uid="{00000000-0005-0000-0000-000058650000}"/>
    <cellStyle name="Input 39 2 11" xfId="25958" xr:uid="{00000000-0005-0000-0000-000059650000}"/>
    <cellStyle name="Input 39 2 2" xfId="25959" xr:uid="{00000000-0005-0000-0000-00005A650000}"/>
    <cellStyle name="Input 39 2 2 2" xfId="25960" xr:uid="{00000000-0005-0000-0000-00005B650000}"/>
    <cellStyle name="Input 39 2 2 3" xfId="25961" xr:uid="{00000000-0005-0000-0000-00005C650000}"/>
    <cellStyle name="Input 39 2 2 4" xfId="25962" xr:uid="{00000000-0005-0000-0000-00005D650000}"/>
    <cellStyle name="Input 39 2 3" xfId="25963" xr:uid="{00000000-0005-0000-0000-00005E650000}"/>
    <cellStyle name="Input 39 2 3 2" xfId="25964" xr:uid="{00000000-0005-0000-0000-00005F650000}"/>
    <cellStyle name="Input 39 2 3 3" xfId="25965" xr:uid="{00000000-0005-0000-0000-000060650000}"/>
    <cellStyle name="Input 39 2 3 4" xfId="25966" xr:uid="{00000000-0005-0000-0000-000061650000}"/>
    <cellStyle name="Input 39 2 4" xfId="25967" xr:uid="{00000000-0005-0000-0000-000062650000}"/>
    <cellStyle name="Input 39 2 4 2" xfId="25968" xr:uid="{00000000-0005-0000-0000-000063650000}"/>
    <cellStyle name="Input 39 2 4 3" xfId="25969" xr:uid="{00000000-0005-0000-0000-000064650000}"/>
    <cellStyle name="Input 39 2 4 4" xfId="25970" xr:uid="{00000000-0005-0000-0000-000065650000}"/>
    <cellStyle name="Input 39 2 5" xfId="25971" xr:uid="{00000000-0005-0000-0000-000066650000}"/>
    <cellStyle name="Input 39 2 5 2" xfId="25972" xr:uid="{00000000-0005-0000-0000-000067650000}"/>
    <cellStyle name="Input 39 2 5 3" xfId="25973" xr:uid="{00000000-0005-0000-0000-000068650000}"/>
    <cellStyle name="Input 39 2 5 4" xfId="25974" xr:uid="{00000000-0005-0000-0000-000069650000}"/>
    <cellStyle name="Input 39 2 6" xfId="25975" xr:uid="{00000000-0005-0000-0000-00006A650000}"/>
    <cellStyle name="Input 39 2 6 2" xfId="25976" xr:uid="{00000000-0005-0000-0000-00006B650000}"/>
    <cellStyle name="Input 39 2 6 3" xfId="25977" xr:uid="{00000000-0005-0000-0000-00006C650000}"/>
    <cellStyle name="Input 39 2 6 4" xfId="25978" xr:uid="{00000000-0005-0000-0000-00006D650000}"/>
    <cellStyle name="Input 39 2 7" xfId="25979" xr:uid="{00000000-0005-0000-0000-00006E650000}"/>
    <cellStyle name="Input 39 2 7 2" xfId="25980" xr:uid="{00000000-0005-0000-0000-00006F650000}"/>
    <cellStyle name="Input 39 2 7 3" xfId="25981" xr:uid="{00000000-0005-0000-0000-000070650000}"/>
    <cellStyle name="Input 39 2 7 4" xfId="25982" xr:uid="{00000000-0005-0000-0000-000071650000}"/>
    <cellStyle name="Input 39 2 8" xfId="25983" xr:uid="{00000000-0005-0000-0000-000072650000}"/>
    <cellStyle name="Input 39 2 8 2" xfId="25984" xr:uid="{00000000-0005-0000-0000-000073650000}"/>
    <cellStyle name="Input 39 2 8 3" xfId="25985" xr:uid="{00000000-0005-0000-0000-000074650000}"/>
    <cellStyle name="Input 39 2 8 4" xfId="25986" xr:uid="{00000000-0005-0000-0000-000075650000}"/>
    <cellStyle name="Input 39 2 9" xfId="25987" xr:uid="{00000000-0005-0000-0000-000076650000}"/>
    <cellStyle name="Input 39 3" xfId="25988" xr:uid="{00000000-0005-0000-0000-000077650000}"/>
    <cellStyle name="Input 39 3 10" xfId="25989" xr:uid="{00000000-0005-0000-0000-000078650000}"/>
    <cellStyle name="Input 39 3 2" xfId="25990" xr:uid="{00000000-0005-0000-0000-000079650000}"/>
    <cellStyle name="Input 39 3 2 2" xfId="25991" xr:uid="{00000000-0005-0000-0000-00007A650000}"/>
    <cellStyle name="Input 39 3 2 3" xfId="25992" xr:uid="{00000000-0005-0000-0000-00007B650000}"/>
    <cellStyle name="Input 39 3 2 4" xfId="25993" xr:uid="{00000000-0005-0000-0000-00007C650000}"/>
    <cellStyle name="Input 39 3 3" xfId="25994" xr:uid="{00000000-0005-0000-0000-00007D650000}"/>
    <cellStyle name="Input 39 3 3 2" xfId="25995" xr:uid="{00000000-0005-0000-0000-00007E650000}"/>
    <cellStyle name="Input 39 3 3 3" xfId="25996" xr:uid="{00000000-0005-0000-0000-00007F650000}"/>
    <cellStyle name="Input 39 3 3 4" xfId="25997" xr:uid="{00000000-0005-0000-0000-000080650000}"/>
    <cellStyle name="Input 39 3 4" xfId="25998" xr:uid="{00000000-0005-0000-0000-000081650000}"/>
    <cellStyle name="Input 39 3 4 2" xfId="25999" xr:uid="{00000000-0005-0000-0000-000082650000}"/>
    <cellStyle name="Input 39 3 4 3" xfId="26000" xr:uid="{00000000-0005-0000-0000-000083650000}"/>
    <cellStyle name="Input 39 3 4 4" xfId="26001" xr:uid="{00000000-0005-0000-0000-000084650000}"/>
    <cellStyle name="Input 39 3 5" xfId="26002" xr:uid="{00000000-0005-0000-0000-000085650000}"/>
    <cellStyle name="Input 39 3 5 2" xfId="26003" xr:uid="{00000000-0005-0000-0000-000086650000}"/>
    <cellStyle name="Input 39 3 5 3" xfId="26004" xr:uid="{00000000-0005-0000-0000-000087650000}"/>
    <cellStyle name="Input 39 3 5 4" xfId="26005" xr:uid="{00000000-0005-0000-0000-000088650000}"/>
    <cellStyle name="Input 39 3 6" xfId="26006" xr:uid="{00000000-0005-0000-0000-000089650000}"/>
    <cellStyle name="Input 39 3 6 2" xfId="26007" xr:uid="{00000000-0005-0000-0000-00008A650000}"/>
    <cellStyle name="Input 39 3 6 3" xfId="26008" xr:uid="{00000000-0005-0000-0000-00008B650000}"/>
    <cellStyle name="Input 39 3 6 4" xfId="26009" xr:uid="{00000000-0005-0000-0000-00008C650000}"/>
    <cellStyle name="Input 39 3 7" xfId="26010" xr:uid="{00000000-0005-0000-0000-00008D650000}"/>
    <cellStyle name="Input 39 3 7 2" xfId="26011" xr:uid="{00000000-0005-0000-0000-00008E650000}"/>
    <cellStyle name="Input 39 3 7 3" xfId="26012" xr:uid="{00000000-0005-0000-0000-00008F650000}"/>
    <cellStyle name="Input 39 3 7 4" xfId="26013" xr:uid="{00000000-0005-0000-0000-000090650000}"/>
    <cellStyle name="Input 39 3 8" xfId="26014" xr:uid="{00000000-0005-0000-0000-000091650000}"/>
    <cellStyle name="Input 39 3 9" xfId="26015" xr:uid="{00000000-0005-0000-0000-000092650000}"/>
    <cellStyle name="Input 39 4" xfId="26016" xr:uid="{00000000-0005-0000-0000-000093650000}"/>
    <cellStyle name="Input 39 4 2" xfId="26017" xr:uid="{00000000-0005-0000-0000-000094650000}"/>
    <cellStyle name="Input 39 4 2 2" xfId="26018" xr:uid="{00000000-0005-0000-0000-000095650000}"/>
    <cellStyle name="Input 39 4 2 3" xfId="26019" xr:uid="{00000000-0005-0000-0000-000096650000}"/>
    <cellStyle name="Input 39 4 2 4" xfId="26020" xr:uid="{00000000-0005-0000-0000-000097650000}"/>
    <cellStyle name="Input 39 4 3" xfId="26021" xr:uid="{00000000-0005-0000-0000-000098650000}"/>
    <cellStyle name="Input 39 4 3 2" xfId="26022" xr:uid="{00000000-0005-0000-0000-000099650000}"/>
    <cellStyle name="Input 39 4 3 3" xfId="26023" xr:uid="{00000000-0005-0000-0000-00009A650000}"/>
    <cellStyle name="Input 39 4 3 4" xfId="26024" xr:uid="{00000000-0005-0000-0000-00009B650000}"/>
    <cellStyle name="Input 39 4 4" xfId="26025" xr:uid="{00000000-0005-0000-0000-00009C650000}"/>
    <cellStyle name="Input 39 4 4 2" xfId="26026" xr:uid="{00000000-0005-0000-0000-00009D650000}"/>
    <cellStyle name="Input 39 4 4 3" xfId="26027" xr:uid="{00000000-0005-0000-0000-00009E650000}"/>
    <cellStyle name="Input 39 4 4 4" xfId="26028" xr:uid="{00000000-0005-0000-0000-00009F650000}"/>
    <cellStyle name="Input 39 4 5" xfId="26029" xr:uid="{00000000-0005-0000-0000-0000A0650000}"/>
    <cellStyle name="Input 39 4 5 2" xfId="26030" xr:uid="{00000000-0005-0000-0000-0000A1650000}"/>
    <cellStyle name="Input 39 4 5 3" xfId="26031" xr:uid="{00000000-0005-0000-0000-0000A2650000}"/>
    <cellStyle name="Input 39 4 5 4" xfId="26032" xr:uid="{00000000-0005-0000-0000-0000A3650000}"/>
    <cellStyle name="Input 39 4 6" xfId="26033" xr:uid="{00000000-0005-0000-0000-0000A4650000}"/>
    <cellStyle name="Input 39 4 6 2" xfId="26034" xr:uid="{00000000-0005-0000-0000-0000A5650000}"/>
    <cellStyle name="Input 39 4 6 3" xfId="26035" xr:uid="{00000000-0005-0000-0000-0000A6650000}"/>
    <cellStyle name="Input 39 4 6 4" xfId="26036" xr:uid="{00000000-0005-0000-0000-0000A7650000}"/>
    <cellStyle name="Input 39 4 7" xfId="26037" xr:uid="{00000000-0005-0000-0000-0000A8650000}"/>
    <cellStyle name="Input 39 4 8" xfId="26038" xr:uid="{00000000-0005-0000-0000-0000A9650000}"/>
    <cellStyle name="Input 39 4 9" xfId="26039" xr:uid="{00000000-0005-0000-0000-0000AA650000}"/>
    <cellStyle name="Input 39 5" xfId="26040" xr:uid="{00000000-0005-0000-0000-0000AB650000}"/>
    <cellStyle name="Input 39 5 2" xfId="26041" xr:uid="{00000000-0005-0000-0000-0000AC650000}"/>
    <cellStyle name="Input 39 5 2 2" xfId="26042" xr:uid="{00000000-0005-0000-0000-0000AD650000}"/>
    <cellStyle name="Input 39 5 2 3" xfId="26043" xr:uid="{00000000-0005-0000-0000-0000AE650000}"/>
    <cellStyle name="Input 39 5 2 4" xfId="26044" xr:uid="{00000000-0005-0000-0000-0000AF650000}"/>
    <cellStyle name="Input 39 5 3" xfId="26045" xr:uid="{00000000-0005-0000-0000-0000B0650000}"/>
    <cellStyle name="Input 39 5 3 2" xfId="26046" xr:uid="{00000000-0005-0000-0000-0000B1650000}"/>
    <cellStyle name="Input 39 5 3 3" xfId="26047" xr:uid="{00000000-0005-0000-0000-0000B2650000}"/>
    <cellStyle name="Input 39 5 3 4" xfId="26048" xr:uid="{00000000-0005-0000-0000-0000B3650000}"/>
    <cellStyle name="Input 39 5 4" xfId="26049" xr:uid="{00000000-0005-0000-0000-0000B4650000}"/>
    <cellStyle name="Input 39 5 4 2" xfId="26050" xr:uid="{00000000-0005-0000-0000-0000B5650000}"/>
    <cellStyle name="Input 39 5 4 3" xfId="26051" xr:uid="{00000000-0005-0000-0000-0000B6650000}"/>
    <cellStyle name="Input 39 5 4 4" xfId="26052" xr:uid="{00000000-0005-0000-0000-0000B7650000}"/>
    <cellStyle name="Input 39 5 5" xfId="26053" xr:uid="{00000000-0005-0000-0000-0000B8650000}"/>
    <cellStyle name="Input 39 5 5 2" xfId="26054" xr:uid="{00000000-0005-0000-0000-0000B9650000}"/>
    <cellStyle name="Input 39 5 5 3" xfId="26055" xr:uid="{00000000-0005-0000-0000-0000BA650000}"/>
    <cellStyle name="Input 39 5 5 4" xfId="26056" xr:uid="{00000000-0005-0000-0000-0000BB650000}"/>
    <cellStyle name="Input 39 5 6" xfId="26057" xr:uid="{00000000-0005-0000-0000-0000BC650000}"/>
    <cellStyle name="Input 39 5 6 2" xfId="26058" xr:uid="{00000000-0005-0000-0000-0000BD650000}"/>
    <cellStyle name="Input 39 5 6 3" xfId="26059" xr:uid="{00000000-0005-0000-0000-0000BE650000}"/>
    <cellStyle name="Input 39 5 6 4" xfId="26060" xr:uid="{00000000-0005-0000-0000-0000BF650000}"/>
    <cellStyle name="Input 39 5 7" xfId="26061" xr:uid="{00000000-0005-0000-0000-0000C0650000}"/>
    <cellStyle name="Input 39 5 8" xfId="26062" xr:uid="{00000000-0005-0000-0000-0000C1650000}"/>
    <cellStyle name="Input 39 5 9" xfId="26063" xr:uid="{00000000-0005-0000-0000-0000C2650000}"/>
    <cellStyle name="Input 39 6" xfId="26064" xr:uid="{00000000-0005-0000-0000-0000C3650000}"/>
    <cellStyle name="Input 39 6 2" xfId="26065" xr:uid="{00000000-0005-0000-0000-0000C4650000}"/>
    <cellStyle name="Input 39 6 2 2" xfId="26066" xr:uid="{00000000-0005-0000-0000-0000C5650000}"/>
    <cellStyle name="Input 39 6 2 3" xfId="26067" xr:uid="{00000000-0005-0000-0000-0000C6650000}"/>
    <cellStyle name="Input 39 6 2 4" xfId="26068" xr:uid="{00000000-0005-0000-0000-0000C7650000}"/>
    <cellStyle name="Input 39 6 3" xfId="26069" xr:uid="{00000000-0005-0000-0000-0000C8650000}"/>
    <cellStyle name="Input 39 6 3 2" xfId="26070" xr:uid="{00000000-0005-0000-0000-0000C9650000}"/>
    <cellStyle name="Input 39 6 3 3" xfId="26071" xr:uid="{00000000-0005-0000-0000-0000CA650000}"/>
    <cellStyle name="Input 39 6 3 4" xfId="26072" xr:uid="{00000000-0005-0000-0000-0000CB650000}"/>
    <cellStyle name="Input 39 6 4" xfId="26073" xr:uid="{00000000-0005-0000-0000-0000CC650000}"/>
    <cellStyle name="Input 39 6 4 2" xfId="26074" xr:uid="{00000000-0005-0000-0000-0000CD650000}"/>
    <cellStyle name="Input 39 6 4 3" xfId="26075" xr:uid="{00000000-0005-0000-0000-0000CE650000}"/>
    <cellStyle name="Input 39 6 4 4" xfId="26076" xr:uid="{00000000-0005-0000-0000-0000CF650000}"/>
    <cellStyle name="Input 39 6 5" xfId="26077" xr:uid="{00000000-0005-0000-0000-0000D0650000}"/>
    <cellStyle name="Input 39 6 5 2" xfId="26078" xr:uid="{00000000-0005-0000-0000-0000D1650000}"/>
    <cellStyle name="Input 39 6 5 3" xfId="26079" xr:uid="{00000000-0005-0000-0000-0000D2650000}"/>
    <cellStyle name="Input 39 6 5 4" xfId="26080" xr:uid="{00000000-0005-0000-0000-0000D3650000}"/>
    <cellStyle name="Input 39 6 6" xfId="26081" xr:uid="{00000000-0005-0000-0000-0000D4650000}"/>
    <cellStyle name="Input 39 6 6 2" xfId="26082" xr:uid="{00000000-0005-0000-0000-0000D5650000}"/>
    <cellStyle name="Input 39 6 6 3" xfId="26083" xr:uid="{00000000-0005-0000-0000-0000D6650000}"/>
    <cellStyle name="Input 39 6 6 4" xfId="26084" xr:uid="{00000000-0005-0000-0000-0000D7650000}"/>
    <cellStyle name="Input 39 6 7" xfId="26085" xr:uid="{00000000-0005-0000-0000-0000D8650000}"/>
    <cellStyle name="Input 39 6 8" xfId="26086" xr:uid="{00000000-0005-0000-0000-0000D9650000}"/>
    <cellStyle name="Input 39 6 9" xfId="26087" xr:uid="{00000000-0005-0000-0000-0000DA650000}"/>
    <cellStyle name="Input 39 7" xfId="26088" xr:uid="{00000000-0005-0000-0000-0000DB650000}"/>
    <cellStyle name="Input 39 7 10" xfId="26089" xr:uid="{00000000-0005-0000-0000-0000DC650000}"/>
    <cellStyle name="Input 39 7 2" xfId="26090" xr:uid="{00000000-0005-0000-0000-0000DD650000}"/>
    <cellStyle name="Input 39 7 2 2" xfId="26091" xr:uid="{00000000-0005-0000-0000-0000DE650000}"/>
    <cellStyle name="Input 39 7 2 3" xfId="26092" xr:uid="{00000000-0005-0000-0000-0000DF650000}"/>
    <cellStyle name="Input 39 7 2 4" xfId="26093" xr:uid="{00000000-0005-0000-0000-0000E0650000}"/>
    <cellStyle name="Input 39 7 3" xfId="26094" xr:uid="{00000000-0005-0000-0000-0000E1650000}"/>
    <cellStyle name="Input 39 7 3 2" xfId="26095" xr:uid="{00000000-0005-0000-0000-0000E2650000}"/>
    <cellStyle name="Input 39 7 3 3" xfId="26096" xr:uid="{00000000-0005-0000-0000-0000E3650000}"/>
    <cellStyle name="Input 39 7 3 4" xfId="26097" xr:uid="{00000000-0005-0000-0000-0000E4650000}"/>
    <cellStyle name="Input 39 7 4" xfId="26098" xr:uid="{00000000-0005-0000-0000-0000E5650000}"/>
    <cellStyle name="Input 39 7 4 2" xfId="26099" xr:uid="{00000000-0005-0000-0000-0000E6650000}"/>
    <cellStyle name="Input 39 7 4 3" xfId="26100" xr:uid="{00000000-0005-0000-0000-0000E7650000}"/>
    <cellStyle name="Input 39 7 4 4" xfId="26101" xr:uid="{00000000-0005-0000-0000-0000E8650000}"/>
    <cellStyle name="Input 39 7 5" xfId="26102" xr:uid="{00000000-0005-0000-0000-0000E9650000}"/>
    <cellStyle name="Input 39 7 5 2" xfId="26103" xr:uid="{00000000-0005-0000-0000-0000EA650000}"/>
    <cellStyle name="Input 39 7 5 3" xfId="26104" xr:uid="{00000000-0005-0000-0000-0000EB650000}"/>
    <cellStyle name="Input 39 7 5 4" xfId="26105" xr:uid="{00000000-0005-0000-0000-0000EC650000}"/>
    <cellStyle name="Input 39 7 6" xfId="26106" xr:uid="{00000000-0005-0000-0000-0000ED650000}"/>
    <cellStyle name="Input 39 7 6 2" xfId="26107" xr:uid="{00000000-0005-0000-0000-0000EE650000}"/>
    <cellStyle name="Input 39 7 6 3" xfId="26108" xr:uid="{00000000-0005-0000-0000-0000EF650000}"/>
    <cellStyle name="Input 39 7 6 4" xfId="26109" xr:uid="{00000000-0005-0000-0000-0000F0650000}"/>
    <cellStyle name="Input 39 7 7" xfId="26110" xr:uid="{00000000-0005-0000-0000-0000F1650000}"/>
    <cellStyle name="Input 39 7 7 2" xfId="26111" xr:uid="{00000000-0005-0000-0000-0000F2650000}"/>
    <cellStyle name="Input 39 7 7 3" xfId="26112" xr:uid="{00000000-0005-0000-0000-0000F3650000}"/>
    <cellStyle name="Input 39 7 7 4" xfId="26113" xr:uid="{00000000-0005-0000-0000-0000F4650000}"/>
    <cellStyle name="Input 39 7 8" xfId="26114" xr:uid="{00000000-0005-0000-0000-0000F5650000}"/>
    <cellStyle name="Input 39 7 9" xfId="26115" xr:uid="{00000000-0005-0000-0000-0000F6650000}"/>
    <cellStyle name="Input 39 8" xfId="26116" xr:uid="{00000000-0005-0000-0000-0000F7650000}"/>
    <cellStyle name="Input 39 8 2" xfId="26117" xr:uid="{00000000-0005-0000-0000-0000F8650000}"/>
    <cellStyle name="Input 39 8 3" xfId="26118" xr:uid="{00000000-0005-0000-0000-0000F9650000}"/>
    <cellStyle name="Input 39 8 4" xfId="26119" xr:uid="{00000000-0005-0000-0000-0000FA650000}"/>
    <cellStyle name="Input 39 9" xfId="26120" xr:uid="{00000000-0005-0000-0000-0000FB650000}"/>
    <cellStyle name="Input 39 9 2" xfId="26121" xr:uid="{00000000-0005-0000-0000-0000FC650000}"/>
    <cellStyle name="Input 39 9 3" xfId="26122" xr:uid="{00000000-0005-0000-0000-0000FD650000}"/>
    <cellStyle name="Input 39 9 4" xfId="26123" xr:uid="{00000000-0005-0000-0000-0000FE650000}"/>
    <cellStyle name="Input 4" xfId="26124" xr:uid="{00000000-0005-0000-0000-0000FF650000}"/>
    <cellStyle name="Input 4 10" xfId="26125" xr:uid="{00000000-0005-0000-0000-000000660000}"/>
    <cellStyle name="Input 4 10 2" xfId="26126" xr:uid="{00000000-0005-0000-0000-000001660000}"/>
    <cellStyle name="Input 4 10 3" xfId="26127" xr:uid="{00000000-0005-0000-0000-000002660000}"/>
    <cellStyle name="Input 4 10 4" xfId="26128" xr:uid="{00000000-0005-0000-0000-000003660000}"/>
    <cellStyle name="Input 4 11" xfId="26129" xr:uid="{00000000-0005-0000-0000-000004660000}"/>
    <cellStyle name="Input 4 11 2" xfId="26130" xr:uid="{00000000-0005-0000-0000-000005660000}"/>
    <cellStyle name="Input 4 11 3" xfId="26131" xr:uid="{00000000-0005-0000-0000-000006660000}"/>
    <cellStyle name="Input 4 11 4" xfId="26132" xr:uid="{00000000-0005-0000-0000-000007660000}"/>
    <cellStyle name="Input 4 12" xfId="26133" xr:uid="{00000000-0005-0000-0000-000008660000}"/>
    <cellStyle name="Input 4 13" xfId="26134" xr:uid="{00000000-0005-0000-0000-000009660000}"/>
    <cellStyle name="Input 4 14" xfId="26135" xr:uid="{00000000-0005-0000-0000-00000A660000}"/>
    <cellStyle name="Input 4 2" xfId="26136" xr:uid="{00000000-0005-0000-0000-00000B660000}"/>
    <cellStyle name="Input 4 2 10" xfId="26137" xr:uid="{00000000-0005-0000-0000-00000C660000}"/>
    <cellStyle name="Input 4 2 11" xfId="26138" xr:uid="{00000000-0005-0000-0000-00000D660000}"/>
    <cellStyle name="Input 4 2 2" xfId="26139" xr:uid="{00000000-0005-0000-0000-00000E660000}"/>
    <cellStyle name="Input 4 2 2 2" xfId="26140" xr:uid="{00000000-0005-0000-0000-00000F660000}"/>
    <cellStyle name="Input 4 2 2 3" xfId="26141" xr:uid="{00000000-0005-0000-0000-000010660000}"/>
    <cellStyle name="Input 4 2 2 4" xfId="26142" xr:uid="{00000000-0005-0000-0000-000011660000}"/>
    <cellStyle name="Input 4 2 3" xfId="26143" xr:uid="{00000000-0005-0000-0000-000012660000}"/>
    <cellStyle name="Input 4 2 3 2" xfId="26144" xr:uid="{00000000-0005-0000-0000-000013660000}"/>
    <cellStyle name="Input 4 2 3 3" xfId="26145" xr:uid="{00000000-0005-0000-0000-000014660000}"/>
    <cellStyle name="Input 4 2 3 4" xfId="26146" xr:uid="{00000000-0005-0000-0000-000015660000}"/>
    <cellStyle name="Input 4 2 4" xfId="26147" xr:uid="{00000000-0005-0000-0000-000016660000}"/>
    <cellStyle name="Input 4 2 4 2" xfId="26148" xr:uid="{00000000-0005-0000-0000-000017660000}"/>
    <cellStyle name="Input 4 2 4 3" xfId="26149" xr:uid="{00000000-0005-0000-0000-000018660000}"/>
    <cellStyle name="Input 4 2 4 4" xfId="26150" xr:uid="{00000000-0005-0000-0000-000019660000}"/>
    <cellStyle name="Input 4 2 5" xfId="26151" xr:uid="{00000000-0005-0000-0000-00001A660000}"/>
    <cellStyle name="Input 4 2 5 2" xfId="26152" xr:uid="{00000000-0005-0000-0000-00001B660000}"/>
    <cellStyle name="Input 4 2 5 3" xfId="26153" xr:uid="{00000000-0005-0000-0000-00001C660000}"/>
    <cellStyle name="Input 4 2 5 4" xfId="26154" xr:uid="{00000000-0005-0000-0000-00001D660000}"/>
    <cellStyle name="Input 4 2 6" xfId="26155" xr:uid="{00000000-0005-0000-0000-00001E660000}"/>
    <cellStyle name="Input 4 2 6 2" xfId="26156" xr:uid="{00000000-0005-0000-0000-00001F660000}"/>
    <cellStyle name="Input 4 2 6 3" xfId="26157" xr:uid="{00000000-0005-0000-0000-000020660000}"/>
    <cellStyle name="Input 4 2 6 4" xfId="26158" xr:uid="{00000000-0005-0000-0000-000021660000}"/>
    <cellStyle name="Input 4 2 7" xfId="26159" xr:uid="{00000000-0005-0000-0000-000022660000}"/>
    <cellStyle name="Input 4 2 7 2" xfId="26160" xr:uid="{00000000-0005-0000-0000-000023660000}"/>
    <cellStyle name="Input 4 2 7 3" xfId="26161" xr:uid="{00000000-0005-0000-0000-000024660000}"/>
    <cellStyle name="Input 4 2 7 4" xfId="26162" xr:uid="{00000000-0005-0000-0000-000025660000}"/>
    <cellStyle name="Input 4 2 8" xfId="26163" xr:uid="{00000000-0005-0000-0000-000026660000}"/>
    <cellStyle name="Input 4 2 8 2" xfId="26164" xr:uid="{00000000-0005-0000-0000-000027660000}"/>
    <cellStyle name="Input 4 2 8 3" xfId="26165" xr:uid="{00000000-0005-0000-0000-000028660000}"/>
    <cellStyle name="Input 4 2 8 4" xfId="26166" xr:uid="{00000000-0005-0000-0000-000029660000}"/>
    <cellStyle name="Input 4 2 9" xfId="26167" xr:uid="{00000000-0005-0000-0000-00002A660000}"/>
    <cellStyle name="Input 4 3" xfId="26168" xr:uid="{00000000-0005-0000-0000-00002B660000}"/>
    <cellStyle name="Input 4 3 10" xfId="26169" xr:uid="{00000000-0005-0000-0000-00002C660000}"/>
    <cellStyle name="Input 4 3 2" xfId="26170" xr:uid="{00000000-0005-0000-0000-00002D660000}"/>
    <cellStyle name="Input 4 3 2 2" xfId="26171" xr:uid="{00000000-0005-0000-0000-00002E660000}"/>
    <cellStyle name="Input 4 3 2 3" xfId="26172" xr:uid="{00000000-0005-0000-0000-00002F660000}"/>
    <cellStyle name="Input 4 3 2 4" xfId="26173" xr:uid="{00000000-0005-0000-0000-000030660000}"/>
    <cellStyle name="Input 4 3 3" xfId="26174" xr:uid="{00000000-0005-0000-0000-000031660000}"/>
    <cellStyle name="Input 4 3 3 2" xfId="26175" xr:uid="{00000000-0005-0000-0000-000032660000}"/>
    <cellStyle name="Input 4 3 3 3" xfId="26176" xr:uid="{00000000-0005-0000-0000-000033660000}"/>
    <cellStyle name="Input 4 3 3 4" xfId="26177" xr:uid="{00000000-0005-0000-0000-000034660000}"/>
    <cellStyle name="Input 4 3 4" xfId="26178" xr:uid="{00000000-0005-0000-0000-000035660000}"/>
    <cellStyle name="Input 4 3 4 2" xfId="26179" xr:uid="{00000000-0005-0000-0000-000036660000}"/>
    <cellStyle name="Input 4 3 4 3" xfId="26180" xr:uid="{00000000-0005-0000-0000-000037660000}"/>
    <cellStyle name="Input 4 3 4 4" xfId="26181" xr:uid="{00000000-0005-0000-0000-000038660000}"/>
    <cellStyle name="Input 4 3 5" xfId="26182" xr:uid="{00000000-0005-0000-0000-000039660000}"/>
    <cellStyle name="Input 4 3 5 2" xfId="26183" xr:uid="{00000000-0005-0000-0000-00003A660000}"/>
    <cellStyle name="Input 4 3 5 3" xfId="26184" xr:uid="{00000000-0005-0000-0000-00003B660000}"/>
    <cellStyle name="Input 4 3 5 4" xfId="26185" xr:uid="{00000000-0005-0000-0000-00003C660000}"/>
    <cellStyle name="Input 4 3 6" xfId="26186" xr:uid="{00000000-0005-0000-0000-00003D660000}"/>
    <cellStyle name="Input 4 3 6 2" xfId="26187" xr:uid="{00000000-0005-0000-0000-00003E660000}"/>
    <cellStyle name="Input 4 3 6 3" xfId="26188" xr:uid="{00000000-0005-0000-0000-00003F660000}"/>
    <cellStyle name="Input 4 3 6 4" xfId="26189" xr:uid="{00000000-0005-0000-0000-000040660000}"/>
    <cellStyle name="Input 4 3 7" xfId="26190" xr:uid="{00000000-0005-0000-0000-000041660000}"/>
    <cellStyle name="Input 4 3 7 2" xfId="26191" xr:uid="{00000000-0005-0000-0000-000042660000}"/>
    <cellStyle name="Input 4 3 7 3" xfId="26192" xr:uid="{00000000-0005-0000-0000-000043660000}"/>
    <cellStyle name="Input 4 3 7 4" xfId="26193" xr:uid="{00000000-0005-0000-0000-000044660000}"/>
    <cellStyle name="Input 4 3 8" xfId="26194" xr:uid="{00000000-0005-0000-0000-000045660000}"/>
    <cellStyle name="Input 4 3 9" xfId="26195" xr:uid="{00000000-0005-0000-0000-000046660000}"/>
    <cellStyle name="Input 4 4" xfId="26196" xr:uid="{00000000-0005-0000-0000-000047660000}"/>
    <cellStyle name="Input 4 4 2" xfId="26197" xr:uid="{00000000-0005-0000-0000-000048660000}"/>
    <cellStyle name="Input 4 4 2 2" xfId="26198" xr:uid="{00000000-0005-0000-0000-000049660000}"/>
    <cellStyle name="Input 4 4 2 3" xfId="26199" xr:uid="{00000000-0005-0000-0000-00004A660000}"/>
    <cellStyle name="Input 4 4 2 4" xfId="26200" xr:uid="{00000000-0005-0000-0000-00004B660000}"/>
    <cellStyle name="Input 4 4 3" xfId="26201" xr:uid="{00000000-0005-0000-0000-00004C660000}"/>
    <cellStyle name="Input 4 4 3 2" xfId="26202" xr:uid="{00000000-0005-0000-0000-00004D660000}"/>
    <cellStyle name="Input 4 4 3 3" xfId="26203" xr:uid="{00000000-0005-0000-0000-00004E660000}"/>
    <cellStyle name="Input 4 4 3 4" xfId="26204" xr:uid="{00000000-0005-0000-0000-00004F660000}"/>
    <cellStyle name="Input 4 4 4" xfId="26205" xr:uid="{00000000-0005-0000-0000-000050660000}"/>
    <cellStyle name="Input 4 4 4 2" xfId="26206" xr:uid="{00000000-0005-0000-0000-000051660000}"/>
    <cellStyle name="Input 4 4 4 3" xfId="26207" xr:uid="{00000000-0005-0000-0000-000052660000}"/>
    <cellStyle name="Input 4 4 4 4" xfId="26208" xr:uid="{00000000-0005-0000-0000-000053660000}"/>
    <cellStyle name="Input 4 4 5" xfId="26209" xr:uid="{00000000-0005-0000-0000-000054660000}"/>
    <cellStyle name="Input 4 4 5 2" xfId="26210" xr:uid="{00000000-0005-0000-0000-000055660000}"/>
    <cellStyle name="Input 4 4 5 3" xfId="26211" xr:uid="{00000000-0005-0000-0000-000056660000}"/>
    <cellStyle name="Input 4 4 5 4" xfId="26212" xr:uid="{00000000-0005-0000-0000-000057660000}"/>
    <cellStyle name="Input 4 4 6" xfId="26213" xr:uid="{00000000-0005-0000-0000-000058660000}"/>
    <cellStyle name="Input 4 4 6 2" xfId="26214" xr:uid="{00000000-0005-0000-0000-000059660000}"/>
    <cellStyle name="Input 4 4 6 3" xfId="26215" xr:uid="{00000000-0005-0000-0000-00005A660000}"/>
    <cellStyle name="Input 4 4 6 4" xfId="26216" xr:uid="{00000000-0005-0000-0000-00005B660000}"/>
    <cellStyle name="Input 4 4 7" xfId="26217" xr:uid="{00000000-0005-0000-0000-00005C660000}"/>
    <cellStyle name="Input 4 4 8" xfId="26218" xr:uid="{00000000-0005-0000-0000-00005D660000}"/>
    <cellStyle name="Input 4 4 9" xfId="26219" xr:uid="{00000000-0005-0000-0000-00005E660000}"/>
    <cellStyle name="Input 4 5" xfId="26220" xr:uid="{00000000-0005-0000-0000-00005F660000}"/>
    <cellStyle name="Input 4 5 2" xfId="26221" xr:uid="{00000000-0005-0000-0000-000060660000}"/>
    <cellStyle name="Input 4 5 2 2" xfId="26222" xr:uid="{00000000-0005-0000-0000-000061660000}"/>
    <cellStyle name="Input 4 5 2 3" xfId="26223" xr:uid="{00000000-0005-0000-0000-000062660000}"/>
    <cellStyle name="Input 4 5 2 4" xfId="26224" xr:uid="{00000000-0005-0000-0000-000063660000}"/>
    <cellStyle name="Input 4 5 3" xfId="26225" xr:uid="{00000000-0005-0000-0000-000064660000}"/>
    <cellStyle name="Input 4 5 3 2" xfId="26226" xr:uid="{00000000-0005-0000-0000-000065660000}"/>
    <cellStyle name="Input 4 5 3 3" xfId="26227" xr:uid="{00000000-0005-0000-0000-000066660000}"/>
    <cellStyle name="Input 4 5 3 4" xfId="26228" xr:uid="{00000000-0005-0000-0000-000067660000}"/>
    <cellStyle name="Input 4 5 4" xfId="26229" xr:uid="{00000000-0005-0000-0000-000068660000}"/>
    <cellStyle name="Input 4 5 4 2" xfId="26230" xr:uid="{00000000-0005-0000-0000-000069660000}"/>
    <cellStyle name="Input 4 5 4 3" xfId="26231" xr:uid="{00000000-0005-0000-0000-00006A660000}"/>
    <cellStyle name="Input 4 5 4 4" xfId="26232" xr:uid="{00000000-0005-0000-0000-00006B660000}"/>
    <cellStyle name="Input 4 5 5" xfId="26233" xr:uid="{00000000-0005-0000-0000-00006C660000}"/>
    <cellStyle name="Input 4 5 5 2" xfId="26234" xr:uid="{00000000-0005-0000-0000-00006D660000}"/>
    <cellStyle name="Input 4 5 5 3" xfId="26235" xr:uid="{00000000-0005-0000-0000-00006E660000}"/>
    <cellStyle name="Input 4 5 5 4" xfId="26236" xr:uid="{00000000-0005-0000-0000-00006F660000}"/>
    <cellStyle name="Input 4 5 6" xfId="26237" xr:uid="{00000000-0005-0000-0000-000070660000}"/>
    <cellStyle name="Input 4 5 6 2" xfId="26238" xr:uid="{00000000-0005-0000-0000-000071660000}"/>
    <cellStyle name="Input 4 5 6 3" xfId="26239" xr:uid="{00000000-0005-0000-0000-000072660000}"/>
    <cellStyle name="Input 4 5 6 4" xfId="26240" xr:uid="{00000000-0005-0000-0000-000073660000}"/>
    <cellStyle name="Input 4 5 7" xfId="26241" xr:uid="{00000000-0005-0000-0000-000074660000}"/>
    <cellStyle name="Input 4 5 8" xfId="26242" xr:uid="{00000000-0005-0000-0000-000075660000}"/>
    <cellStyle name="Input 4 5 9" xfId="26243" xr:uid="{00000000-0005-0000-0000-000076660000}"/>
    <cellStyle name="Input 4 6" xfId="26244" xr:uid="{00000000-0005-0000-0000-000077660000}"/>
    <cellStyle name="Input 4 6 2" xfId="26245" xr:uid="{00000000-0005-0000-0000-000078660000}"/>
    <cellStyle name="Input 4 6 2 2" xfId="26246" xr:uid="{00000000-0005-0000-0000-000079660000}"/>
    <cellStyle name="Input 4 6 2 3" xfId="26247" xr:uid="{00000000-0005-0000-0000-00007A660000}"/>
    <cellStyle name="Input 4 6 2 4" xfId="26248" xr:uid="{00000000-0005-0000-0000-00007B660000}"/>
    <cellStyle name="Input 4 6 3" xfId="26249" xr:uid="{00000000-0005-0000-0000-00007C660000}"/>
    <cellStyle name="Input 4 6 3 2" xfId="26250" xr:uid="{00000000-0005-0000-0000-00007D660000}"/>
    <cellStyle name="Input 4 6 3 3" xfId="26251" xr:uid="{00000000-0005-0000-0000-00007E660000}"/>
    <cellStyle name="Input 4 6 3 4" xfId="26252" xr:uid="{00000000-0005-0000-0000-00007F660000}"/>
    <cellStyle name="Input 4 6 4" xfId="26253" xr:uid="{00000000-0005-0000-0000-000080660000}"/>
    <cellStyle name="Input 4 6 4 2" xfId="26254" xr:uid="{00000000-0005-0000-0000-000081660000}"/>
    <cellStyle name="Input 4 6 4 3" xfId="26255" xr:uid="{00000000-0005-0000-0000-000082660000}"/>
    <cellStyle name="Input 4 6 4 4" xfId="26256" xr:uid="{00000000-0005-0000-0000-000083660000}"/>
    <cellStyle name="Input 4 6 5" xfId="26257" xr:uid="{00000000-0005-0000-0000-000084660000}"/>
    <cellStyle name="Input 4 6 5 2" xfId="26258" xr:uid="{00000000-0005-0000-0000-000085660000}"/>
    <cellStyle name="Input 4 6 5 3" xfId="26259" xr:uid="{00000000-0005-0000-0000-000086660000}"/>
    <cellStyle name="Input 4 6 5 4" xfId="26260" xr:uid="{00000000-0005-0000-0000-000087660000}"/>
    <cellStyle name="Input 4 6 6" xfId="26261" xr:uid="{00000000-0005-0000-0000-000088660000}"/>
    <cellStyle name="Input 4 6 6 2" xfId="26262" xr:uid="{00000000-0005-0000-0000-000089660000}"/>
    <cellStyle name="Input 4 6 6 3" xfId="26263" xr:uid="{00000000-0005-0000-0000-00008A660000}"/>
    <cellStyle name="Input 4 6 6 4" xfId="26264" xr:uid="{00000000-0005-0000-0000-00008B660000}"/>
    <cellStyle name="Input 4 6 7" xfId="26265" xr:uid="{00000000-0005-0000-0000-00008C660000}"/>
    <cellStyle name="Input 4 6 8" xfId="26266" xr:uid="{00000000-0005-0000-0000-00008D660000}"/>
    <cellStyle name="Input 4 6 9" xfId="26267" xr:uid="{00000000-0005-0000-0000-00008E660000}"/>
    <cellStyle name="Input 4 7" xfId="26268" xr:uid="{00000000-0005-0000-0000-00008F660000}"/>
    <cellStyle name="Input 4 7 10" xfId="26269" xr:uid="{00000000-0005-0000-0000-000090660000}"/>
    <cellStyle name="Input 4 7 2" xfId="26270" xr:uid="{00000000-0005-0000-0000-000091660000}"/>
    <cellStyle name="Input 4 7 2 2" xfId="26271" xr:uid="{00000000-0005-0000-0000-000092660000}"/>
    <cellStyle name="Input 4 7 2 3" xfId="26272" xr:uid="{00000000-0005-0000-0000-000093660000}"/>
    <cellStyle name="Input 4 7 2 4" xfId="26273" xr:uid="{00000000-0005-0000-0000-000094660000}"/>
    <cellStyle name="Input 4 7 3" xfId="26274" xr:uid="{00000000-0005-0000-0000-000095660000}"/>
    <cellStyle name="Input 4 7 3 2" xfId="26275" xr:uid="{00000000-0005-0000-0000-000096660000}"/>
    <cellStyle name="Input 4 7 3 3" xfId="26276" xr:uid="{00000000-0005-0000-0000-000097660000}"/>
    <cellStyle name="Input 4 7 3 4" xfId="26277" xr:uid="{00000000-0005-0000-0000-000098660000}"/>
    <cellStyle name="Input 4 7 4" xfId="26278" xr:uid="{00000000-0005-0000-0000-000099660000}"/>
    <cellStyle name="Input 4 7 4 2" xfId="26279" xr:uid="{00000000-0005-0000-0000-00009A660000}"/>
    <cellStyle name="Input 4 7 4 3" xfId="26280" xr:uid="{00000000-0005-0000-0000-00009B660000}"/>
    <cellStyle name="Input 4 7 4 4" xfId="26281" xr:uid="{00000000-0005-0000-0000-00009C660000}"/>
    <cellStyle name="Input 4 7 5" xfId="26282" xr:uid="{00000000-0005-0000-0000-00009D660000}"/>
    <cellStyle name="Input 4 7 5 2" xfId="26283" xr:uid="{00000000-0005-0000-0000-00009E660000}"/>
    <cellStyle name="Input 4 7 5 3" xfId="26284" xr:uid="{00000000-0005-0000-0000-00009F660000}"/>
    <cellStyle name="Input 4 7 5 4" xfId="26285" xr:uid="{00000000-0005-0000-0000-0000A0660000}"/>
    <cellStyle name="Input 4 7 6" xfId="26286" xr:uid="{00000000-0005-0000-0000-0000A1660000}"/>
    <cellStyle name="Input 4 7 6 2" xfId="26287" xr:uid="{00000000-0005-0000-0000-0000A2660000}"/>
    <cellStyle name="Input 4 7 6 3" xfId="26288" xr:uid="{00000000-0005-0000-0000-0000A3660000}"/>
    <cellStyle name="Input 4 7 6 4" xfId="26289" xr:uid="{00000000-0005-0000-0000-0000A4660000}"/>
    <cellStyle name="Input 4 7 7" xfId="26290" xr:uid="{00000000-0005-0000-0000-0000A5660000}"/>
    <cellStyle name="Input 4 7 7 2" xfId="26291" xr:uid="{00000000-0005-0000-0000-0000A6660000}"/>
    <cellStyle name="Input 4 7 7 3" xfId="26292" xr:uid="{00000000-0005-0000-0000-0000A7660000}"/>
    <cellStyle name="Input 4 7 7 4" xfId="26293" xr:uid="{00000000-0005-0000-0000-0000A8660000}"/>
    <cellStyle name="Input 4 7 8" xfId="26294" xr:uid="{00000000-0005-0000-0000-0000A9660000}"/>
    <cellStyle name="Input 4 7 9" xfId="26295" xr:uid="{00000000-0005-0000-0000-0000AA660000}"/>
    <cellStyle name="Input 4 8" xfId="26296" xr:uid="{00000000-0005-0000-0000-0000AB660000}"/>
    <cellStyle name="Input 4 8 2" xfId="26297" xr:uid="{00000000-0005-0000-0000-0000AC660000}"/>
    <cellStyle name="Input 4 8 3" xfId="26298" xr:uid="{00000000-0005-0000-0000-0000AD660000}"/>
    <cellStyle name="Input 4 8 4" xfId="26299" xr:uid="{00000000-0005-0000-0000-0000AE660000}"/>
    <cellStyle name="Input 4 9" xfId="26300" xr:uid="{00000000-0005-0000-0000-0000AF660000}"/>
    <cellStyle name="Input 4 9 2" xfId="26301" xr:uid="{00000000-0005-0000-0000-0000B0660000}"/>
    <cellStyle name="Input 4 9 3" xfId="26302" xr:uid="{00000000-0005-0000-0000-0000B1660000}"/>
    <cellStyle name="Input 4 9 4" xfId="26303" xr:uid="{00000000-0005-0000-0000-0000B2660000}"/>
    <cellStyle name="Input 40" xfId="26304" xr:uid="{00000000-0005-0000-0000-0000B3660000}"/>
    <cellStyle name="Input 40 10" xfId="26305" xr:uid="{00000000-0005-0000-0000-0000B4660000}"/>
    <cellStyle name="Input 40 10 2" xfId="26306" xr:uid="{00000000-0005-0000-0000-0000B5660000}"/>
    <cellStyle name="Input 40 10 3" xfId="26307" xr:uid="{00000000-0005-0000-0000-0000B6660000}"/>
    <cellStyle name="Input 40 10 4" xfId="26308" xr:uid="{00000000-0005-0000-0000-0000B7660000}"/>
    <cellStyle name="Input 40 11" xfId="26309" xr:uid="{00000000-0005-0000-0000-0000B8660000}"/>
    <cellStyle name="Input 40 11 2" xfId="26310" xr:uid="{00000000-0005-0000-0000-0000B9660000}"/>
    <cellStyle name="Input 40 11 3" xfId="26311" xr:uid="{00000000-0005-0000-0000-0000BA660000}"/>
    <cellStyle name="Input 40 11 4" xfId="26312" xr:uid="{00000000-0005-0000-0000-0000BB660000}"/>
    <cellStyle name="Input 40 12" xfId="26313" xr:uid="{00000000-0005-0000-0000-0000BC660000}"/>
    <cellStyle name="Input 40 13" xfId="26314" xr:uid="{00000000-0005-0000-0000-0000BD660000}"/>
    <cellStyle name="Input 40 14" xfId="26315" xr:uid="{00000000-0005-0000-0000-0000BE660000}"/>
    <cellStyle name="Input 40 2" xfId="26316" xr:uid="{00000000-0005-0000-0000-0000BF660000}"/>
    <cellStyle name="Input 40 2 10" xfId="26317" xr:uid="{00000000-0005-0000-0000-0000C0660000}"/>
    <cellStyle name="Input 40 2 11" xfId="26318" xr:uid="{00000000-0005-0000-0000-0000C1660000}"/>
    <cellStyle name="Input 40 2 2" xfId="26319" xr:uid="{00000000-0005-0000-0000-0000C2660000}"/>
    <cellStyle name="Input 40 2 2 2" xfId="26320" xr:uid="{00000000-0005-0000-0000-0000C3660000}"/>
    <cellStyle name="Input 40 2 2 3" xfId="26321" xr:uid="{00000000-0005-0000-0000-0000C4660000}"/>
    <cellStyle name="Input 40 2 2 4" xfId="26322" xr:uid="{00000000-0005-0000-0000-0000C5660000}"/>
    <cellStyle name="Input 40 2 3" xfId="26323" xr:uid="{00000000-0005-0000-0000-0000C6660000}"/>
    <cellStyle name="Input 40 2 3 2" xfId="26324" xr:uid="{00000000-0005-0000-0000-0000C7660000}"/>
    <cellStyle name="Input 40 2 3 3" xfId="26325" xr:uid="{00000000-0005-0000-0000-0000C8660000}"/>
    <cellStyle name="Input 40 2 3 4" xfId="26326" xr:uid="{00000000-0005-0000-0000-0000C9660000}"/>
    <cellStyle name="Input 40 2 4" xfId="26327" xr:uid="{00000000-0005-0000-0000-0000CA660000}"/>
    <cellStyle name="Input 40 2 4 2" xfId="26328" xr:uid="{00000000-0005-0000-0000-0000CB660000}"/>
    <cellStyle name="Input 40 2 4 3" xfId="26329" xr:uid="{00000000-0005-0000-0000-0000CC660000}"/>
    <cellStyle name="Input 40 2 4 4" xfId="26330" xr:uid="{00000000-0005-0000-0000-0000CD660000}"/>
    <cellStyle name="Input 40 2 5" xfId="26331" xr:uid="{00000000-0005-0000-0000-0000CE660000}"/>
    <cellStyle name="Input 40 2 5 2" xfId="26332" xr:uid="{00000000-0005-0000-0000-0000CF660000}"/>
    <cellStyle name="Input 40 2 5 3" xfId="26333" xr:uid="{00000000-0005-0000-0000-0000D0660000}"/>
    <cellStyle name="Input 40 2 5 4" xfId="26334" xr:uid="{00000000-0005-0000-0000-0000D1660000}"/>
    <cellStyle name="Input 40 2 6" xfId="26335" xr:uid="{00000000-0005-0000-0000-0000D2660000}"/>
    <cellStyle name="Input 40 2 6 2" xfId="26336" xr:uid="{00000000-0005-0000-0000-0000D3660000}"/>
    <cellStyle name="Input 40 2 6 3" xfId="26337" xr:uid="{00000000-0005-0000-0000-0000D4660000}"/>
    <cellStyle name="Input 40 2 6 4" xfId="26338" xr:uid="{00000000-0005-0000-0000-0000D5660000}"/>
    <cellStyle name="Input 40 2 7" xfId="26339" xr:uid="{00000000-0005-0000-0000-0000D6660000}"/>
    <cellStyle name="Input 40 2 7 2" xfId="26340" xr:uid="{00000000-0005-0000-0000-0000D7660000}"/>
    <cellStyle name="Input 40 2 7 3" xfId="26341" xr:uid="{00000000-0005-0000-0000-0000D8660000}"/>
    <cellStyle name="Input 40 2 7 4" xfId="26342" xr:uid="{00000000-0005-0000-0000-0000D9660000}"/>
    <cellStyle name="Input 40 2 8" xfId="26343" xr:uid="{00000000-0005-0000-0000-0000DA660000}"/>
    <cellStyle name="Input 40 2 8 2" xfId="26344" xr:uid="{00000000-0005-0000-0000-0000DB660000}"/>
    <cellStyle name="Input 40 2 8 3" xfId="26345" xr:uid="{00000000-0005-0000-0000-0000DC660000}"/>
    <cellStyle name="Input 40 2 8 4" xfId="26346" xr:uid="{00000000-0005-0000-0000-0000DD660000}"/>
    <cellStyle name="Input 40 2 9" xfId="26347" xr:uid="{00000000-0005-0000-0000-0000DE660000}"/>
    <cellStyle name="Input 40 3" xfId="26348" xr:uid="{00000000-0005-0000-0000-0000DF660000}"/>
    <cellStyle name="Input 40 3 10" xfId="26349" xr:uid="{00000000-0005-0000-0000-0000E0660000}"/>
    <cellStyle name="Input 40 3 2" xfId="26350" xr:uid="{00000000-0005-0000-0000-0000E1660000}"/>
    <cellStyle name="Input 40 3 2 2" xfId="26351" xr:uid="{00000000-0005-0000-0000-0000E2660000}"/>
    <cellStyle name="Input 40 3 2 3" xfId="26352" xr:uid="{00000000-0005-0000-0000-0000E3660000}"/>
    <cellStyle name="Input 40 3 2 4" xfId="26353" xr:uid="{00000000-0005-0000-0000-0000E4660000}"/>
    <cellStyle name="Input 40 3 3" xfId="26354" xr:uid="{00000000-0005-0000-0000-0000E5660000}"/>
    <cellStyle name="Input 40 3 3 2" xfId="26355" xr:uid="{00000000-0005-0000-0000-0000E6660000}"/>
    <cellStyle name="Input 40 3 3 3" xfId="26356" xr:uid="{00000000-0005-0000-0000-0000E7660000}"/>
    <cellStyle name="Input 40 3 3 4" xfId="26357" xr:uid="{00000000-0005-0000-0000-0000E8660000}"/>
    <cellStyle name="Input 40 3 4" xfId="26358" xr:uid="{00000000-0005-0000-0000-0000E9660000}"/>
    <cellStyle name="Input 40 3 4 2" xfId="26359" xr:uid="{00000000-0005-0000-0000-0000EA660000}"/>
    <cellStyle name="Input 40 3 4 3" xfId="26360" xr:uid="{00000000-0005-0000-0000-0000EB660000}"/>
    <cellStyle name="Input 40 3 4 4" xfId="26361" xr:uid="{00000000-0005-0000-0000-0000EC660000}"/>
    <cellStyle name="Input 40 3 5" xfId="26362" xr:uid="{00000000-0005-0000-0000-0000ED660000}"/>
    <cellStyle name="Input 40 3 5 2" xfId="26363" xr:uid="{00000000-0005-0000-0000-0000EE660000}"/>
    <cellStyle name="Input 40 3 5 3" xfId="26364" xr:uid="{00000000-0005-0000-0000-0000EF660000}"/>
    <cellStyle name="Input 40 3 5 4" xfId="26365" xr:uid="{00000000-0005-0000-0000-0000F0660000}"/>
    <cellStyle name="Input 40 3 6" xfId="26366" xr:uid="{00000000-0005-0000-0000-0000F1660000}"/>
    <cellStyle name="Input 40 3 6 2" xfId="26367" xr:uid="{00000000-0005-0000-0000-0000F2660000}"/>
    <cellStyle name="Input 40 3 6 3" xfId="26368" xr:uid="{00000000-0005-0000-0000-0000F3660000}"/>
    <cellStyle name="Input 40 3 6 4" xfId="26369" xr:uid="{00000000-0005-0000-0000-0000F4660000}"/>
    <cellStyle name="Input 40 3 7" xfId="26370" xr:uid="{00000000-0005-0000-0000-0000F5660000}"/>
    <cellStyle name="Input 40 3 7 2" xfId="26371" xr:uid="{00000000-0005-0000-0000-0000F6660000}"/>
    <cellStyle name="Input 40 3 7 3" xfId="26372" xr:uid="{00000000-0005-0000-0000-0000F7660000}"/>
    <cellStyle name="Input 40 3 7 4" xfId="26373" xr:uid="{00000000-0005-0000-0000-0000F8660000}"/>
    <cellStyle name="Input 40 3 8" xfId="26374" xr:uid="{00000000-0005-0000-0000-0000F9660000}"/>
    <cellStyle name="Input 40 3 9" xfId="26375" xr:uid="{00000000-0005-0000-0000-0000FA660000}"/>
    <cellStyle name="Input 40 4" xfId="26376" xr:uid="{00000000-0005-0000-0000-0000FB660000}"/>
    <cellStyle name="Input 40 4 2" xfId="26377" xr:uid="{00000000-0005-0000-0000-0000FC660000}"/>
    <cellStyle name="Input 40 4 2 2" xfId="26378" xr:uid="{00000000-0005-0000-0000-0000FD660000}"/>
    <cellStyle name="Input 40 4 2 3" xfId="26379" xr:uid="{00000000-0005-0000-0000-0000FE660000}"/>
    <cellStyle name="Input 40 4 2 4" xfId="26380" xr:uid="{00000000-0005-0000-0000-0000FF660000}"/>
    <cellStyle name="Input 40 4 3" xfId="26381" xr:uid="{00000000-0005-0000-0000-000000670000}"/>
    <cellStyle name="Input 40 4 3 2" xfId="26382" xr:uid="{00000000-0005-0000-0000-000001670000}"/>
    <cellStyle name="Input 40 4 3 3" xfId="26383" xr:uid="{00000000-0005-0000-0000-000002670000}"/>
    <cellStyle name="Input 40 4 3 4" xfId="26384" xr:uid="{00000000-0005-0000-0000-000003670000}"/>
    <cellStyle name="Input 40 4 4" xfId="26385" xr:uid="{00000000-0005-0000-0000-000004670000}"/>
    <cellStyle name="Input 40 4 4 2" xfId="26386" xr:uid="{00000000-0005-0000-0000-000005670000}"/>
    <cellStyle name="Input 40 4 4 3" xfId="26387" xr:uid="{00000000-0005-0000-0000-000006670000}"/>
    <cellStyle name="Input 40 4 4 4" xfId="26388" xr:uid="{00000000-0005-0000-0000-000007670000}"/>
    <cellStyle name="Input 40 4 5" xfId="26389" xr:uid="{00000000-0005-0000-0000-000008670000}"/>
    <cellStyle name="Input 40 4 5 2" xfId="26390" xr:uid="{00000000-0005-0000-0000-000009670000}"/>
    <cellStyle name="Input 40 4 5 3" xfId="26391" xr:uid="{00000000-0005-0000-0000-00000A670000}"/>
    <cellStyle name="Input 40 4 5 4" xfId="26392" xr:uid="{00000000-0005-0000-0000-00000B670000}"/>
    <cellStyle name="Input 40 4 6" xfId="26393" xr:uid="{00000000-0005-0000-0000-00000C670000}"/>
    <cellStyle name="Input 40 4 6 2" xfId="26394" xr:uid="{00000000-0005-0000-0000-00000D670000}"/>
    <cellStyle name="Input 40 4 6 3" xfId="26395" xr:uid="{00000000-0005-0000-0000-00000E670000}"/>
    <cellStyle name="Input 40 4 6 4" xfId="26396" xr:uid="{00000000-0005-0000-0000-00000F670000}"/>
    <cellStyle name="Input 40 4 7" xfId="26397" xr:uid="{00000000-0005-0000-0000-000010670000}"/>
    <cellStyle name="Input 40 4 8" xfId="26398" xr:uid="{00000000-0005-0000-0000-000011670000}"/>
    <cellStyle name="Input 40 4 9" xfId="26399" xr:uid="{00000000-0005-0000-0000-000012670000}"/>
    <cellStyle name="Input 40 5" xfId="26400" xr:uid="{00000000-0005-0000-0000-000013670000}"/>
    <cellStyle name="Input 40 5 2" xfId="26401" xr:uid="{00000000-0005-0000-0000-000014670000}"/>
    <cellStyle name="Input 40 5 2 2" xfId="26402" xr:uid="{00000000-0005-0000-0000-000015670000}"/>
    <cellStyle name="Input 40 5 2 3" xfId="26403" xr:uid="{00000000-0005-0000-0000-000016670000}"/>
    <cellStyle name="Input 40 5 2 4" xfId="26404" xr:uid="{00000000-0005-0000-0000-000017670000}"/>
    <cellStyle name="Input 40 5 3" xfId="26405" xr:uid="{00000000-0005-0000-0000-000018670000}"/>
    <cellStyle name="Input 40 5 3 2" xfId="26406" xr:uid="{00000000-0005-0000-0000-000019670000}"/>
    <cellStyle name="Input 40 5 3 3" xfId="26407" xr:uid="{00000000-0005-0000-0000-00001A670000}"/>
    <cellStyle name="Input 40 5 3 4" xfId="26408" xr:uid="{00000000-0005-0000-0000-00001B670000}"/>
    <cellStyle name="Input 40 5 4" xfId="26409" xr:uid="{00000000-0005-0000-0000-00001C670000}"/>
    <cellStyle name="Input 40 5 4 2" xfId="26410" xr:uid="{00000000-0005-0000-0000-00001D670000}"/>
    <cellStyle name="Input 40 5 4 3" xfId="26411" xr:uid="{00000000-0005-0000-0000-00001E670000}"/>
    <cellStyle name="Input 40 5 4 4" xfId="26412" xr:uid="{00000000-0005-0000-0000-00001F670000}"/>
    <cellStyle name="Input 40 5 5" xfId="26413" xr:uid="{00000000-0005-0000-0000-000020670000}"/>
    <cellStyle name="Input 40 5 5 2" xfId="26414" xr:uid="{00000000-0005-0000-0000-000021670000}"/>
    <cellStyle name="Input 40 5 5 3" xfId="26415" xr:uid="{00000000-0005-0000-0000-000022670000}"/>
    <cellStyle name="Input 40 5 5 4" xfId="26416" xr:uid="{00000000-0005-0000-0000-000023670000}"/>
    <cellStyle name="Input 40 5 6" xfId="26417" xr:uid="{00000000-0005-0000-0000-000024670000}"/>
    <cellStyle name="Input 40 5 6 2" xfId="26418" xr:uid="{00000000-0005-0000-0000-000025670000}"/>
    <cellStyle name="Input 40 5 6 3" xfId="26419" xr:uid="{00000000-0005-0000-0000-000026670000}"/>
    <cellStyle name="Input 40 5 6 4" xfId="26420" xr:uid="{00000000-0005-0000-0000-000027670000}"/>
    <cellStyle name="Input 40 5 7" xfId="26421" xr:uid="{00000000-0005-0000-0000-000028670000}"/>
    <cellStyle name="Input 40 5 8" xfId="26422" xr:uid="{00000000-0005-0000-0000-000029670000}"/>
    <cellStyle name="Input 40 5 9" xfId="26423" xr:uid="{00000000-0005-0000-0000-00002A670000}"/>
    <cellStyle name="Input 40 6" xfId="26424" xr:uid="{00000000-0005-0000-0000-00002B670000}"/>
    <cellStyle name="Input 40 6 2" xfId="26425" xr:uid="{00000000-0005-0000-0000-00002C670000}"/>
    <cellStyle name="Input 40 6 2 2" xfId="26426" xr:uid="{00000000-0005-0000-0000-00002D670000}"/>
    <cellStyle name="Input 40 6 2 3" xfId="26427" xr:uid="{00000000-0005-0000-0000-00002E670000}"/>
    <cellStyle name="Input 40 6 2 4" xfId="26428" xr:uid="{00000000-0005-0000-0000-00002F670000}"/>
    <cellStyle name="Input 40 6 3" xfId="26429" xr:uid="{00000000-0005-0000-0000-000030670000}"/>
    <cellStyle name="Input 40 6 3 2" xfId="26430" xr:uid="{00000000-0005-0000-0000-000031670000}"/>
    <cellStyle name="Input 40 6 3 3" xfId="26431" xr:uid="{00000000-0005-0000-0000-000032670000}"/>
    <cellStyle name="Input 40 6 3 4" xfId="26432" xr:uid="{00000000-0005-0000-0000-000033670000}"/>
    <cellStyle name="Input 40 6 4" xfId="26433" xr:uid="{00000000-0005-0000-0000-000034670000}"/>
    <cellStyle name="Input 40 6 4 2" xfId="26434" xr:uid="{00000000-0005-0000-0000-000035670000}"/>
    <cellStyle name="Input 40 6 4 3" xfId="26435" xr:uid="{00000000-0005-0000-0000-000036670000}"/>
    <cellStyle name="Input 40 6 4 4" xfId="26436" xr:uid="{00000000-0005-0000-0000-000037670000}"/>
    <cellStyle name="Input 40 6 5" xfId="26437" xr:uid="{00000000-0005-0000-0000-000038670000}"/>
    <cellStyle name="Input 40 6 5 2" xfId="26438" xr:uid="{00000000-0005-0000-0000-000039670000}"/>
    <cellStyle name="Input 40 6 5 3" xfId="26439" xr:uid="{00000000-0005-0000-0000-00003A670000}"/>
    <cellStyle name="Input 40 6 5 4" xfId="26440" xr:uid="{00000000-0005-0000-0000-00003B670000}"/>
    <cellStyle name="Input 40 6 6" xfId="26441" xr:uid="{00000000-0005-0000-0000-00003C670000}"/>
    <cellStyle name="Input 40 6 6 2" xfId="26442" xr:uid="{00000000-0005-0000-0000-00003D670000}"/>
    <cellStyle name="Input 40 6 6 3" xfId="26443" xr:uid="{00000000-0005-0000-0000-00003E670000}"/>
    <cellStyle name="Input 40 6 6 4" xfId="26444" xr:uid="{00000000-0005-0000-0000-00003F670000}"/>
    <cellStyle name="Input 40 6 7" xfId="26445" xr:uid="{00000000-0005-0000-0000-000040670000}"/>
    <cellStyle name="Input 40 6 8" xfId="26446" xr:uid="{00000000-0005-0000-0000-000041670000}"/>
    <cellStyle name="Input 40 6 9" xfId="26447" xr:uid="{00000000-0005-0000-0000-000042670000}"/>
    <cellStyle name="Input 40 7" xfId="26448" xr:uid="{00000000-0005-0000-0000-000043670000}"/>
    <cellStyle name="Input 40 7 10" xfId="26449" xr:uid="{00000000-0005-0000-0000-000044670000}"/>
    <cellStyle name="Input 40 7 2" xfId="26450" xr:uid="{00000000-0005-0000-0000-000045670000}"/>
    <cellStyle name="Input 40 7 2 2" xfId="26451" xr:uid="{00000000-0005-0000-0000-000046670000}"/>
    <cellStyle name="Input 40 7 2 3" xfId="26452" xr:uid="{00000000-0005-0000-0000-000047670000}"/>
    <cellStyle name="Input 40 7 2 4" xfId="26453" xr:uid="{00000000-0005-0000-0000-000048670000}"/>
    <cellStyle name="Input 40 7 3" xfId="26454" xr:uid="{00000000-0005-0000-0000-000049670000}"/>
    <cellStyle name="Input 40 7 3 2" xfId="26455" xr:uid="{00000000-0005-0000-0000-00004A670000}"/>
    <cellStyle name="Input 40 7 3 3" xfId="26456" xr:uid="{00000000-0005-0000-0000-00004B670000}"/>
    <cellStyle name="Input 40 7 3 4" xfId="26457" xr:uid="{00000000-0005-0000-0000-00004C670000}"/>
    <cellStyle name="Input 40 7 4" xfId="26458" xr:uid="{00000000-0005-0000-0000-00004D670000}"/>
    <cellStyle name="Input 40 7 4 2" xfId="26459" xr:uid="{00000000-0005-0000-0000-00004E670000}"/>
    <cellStyle name="Input 40 7 4 3" xfId="26460" xr:uid="{00000000-0005-0000-0000-00004F670000}"/>
    <cellStyle name="Input 40 7 4 4" xfId="26461" xr:uid="{00000000-0005-0000-0000-000050670000}"/>
    <cellStyle name="Input 40 7 5" xfId="26462" xr:uid="{00000000-0005-0000-0000-000051670000}"/>
    <cellStyle name="Input 40 7 5 2" xfId="26463" xr:uid="{00000000-0005-0000-0000-000052670000}"/>
    <cellStyle name="Input 40 7 5 3" xfId="26464" xr:uid="{00000000-0005-0000-0000-000053670000}"/>
    <cellStyle name="Input 40 7 5 4" xfId="26465" xr:uid="{00000000-0005-0000-0000-000054670000}"/>
    <cellStyle name="Input 40 7 6" xfId="26466" xr:uid="{00000000-0005-0000-0000-000055670000}"/>
    <cellStyle name="Input 40 7 6 2" xfId="26467" xr:uid="{00000000-0005-0000-0000-000056670000}"/>
    <cellStyle name="Input 40 7 6 3" xfId="26468" xr:uid="{00000000-0005-0000-0000-000057670000}"/>
    <cellStyle name="Input 40 7 6 4" xfId="26469" xr:uid="{00000000-0005-0000-0000-000058670000}"/>
    <cellStyle name="Input 40 7 7" xfId="26470" xr:uid="{00000000-0005-0000-0000-000059670000}"/>
    <cellStyle name="Input 40 7 7 2" xfId="26471" xr:uid="{00000000-0005-0000-0000-00005A670000}"/>
    <cellStyle name="Input 40 7 7 3" xfId="26472" xr:uid="{00000000-0005-0000-0000-00005B670000}"/>
    <cellStyle name="Input 40 7 7 4" xfId="26473" xr:uid="{00000000-0005-0000-0000-00005C670000}"/>
    <cellStyle name="Input 40 7 8" xfId="26474" xr:uid="{00000000-0005-0000-0000-00005D670000}"/>
    <cellStyle name="Input 40 7 9" xfId="26475" xr:uid="{00000000-0005-0000-0000-00005E670000}"/>
    <cellStyle name="Input 40 8" xfId="26476" xr:uid="{00000000-0005-0000-0000-00005F670000}"/>
    <cellStyle name="Input 40 8 2" xfId="26477" xr:uid="{00000000-0005-0000-0000-000060670000}"/>
    <cellStyle name="Input 40 8 3" xfId="26478" xr:uid="{00000000-0005-0000-0000-000061670000}"/>
    <cellStyle name="Input 40 8 4" xfId="26479" xr:uid="{00000000-0005-0000-0000-000062670000}"/>
    <cellStyle name="Input 40 9" xfId="26480" xr:uid="{00000000-0005-0000-0000-000063670000}"/>
    <cellStyle name="Input 40 9 2" xfId="26481" xr:uid="{00000000-0005-0000-0000-000064670000}"/>
    <cellStyle name="Input 40 9 3" xfId="26482" xr:uid="{00000000-0005-0000-0000-000065670000}"/>
    <cellStyle name="Input 40 9 4" xfId="26483" xr:uid="{00000000-0005-0000-0000-000066670000}"/>
    <cellStyle name="Input 41" xfId="26484" xr:uid="{00000000-0005-0000-0000-000067670000}"/>
    <cellStyle name="Input 41 10" xfId="26485" xr:uid="{00000000-0005-0000-0000-000068670000}"/>
    <cellStyle name="Input 41 10 2" xfId="26486" xr:uid="{00000000-0005-0000-0000-000069670000}"/>
    <cellStyle name="Input 41 10 3" xfId="26487" xr:uid="{00000000-0005-0000-0000-00006A670000}"/>
    <cellStyle name="Input 41 10 4" xfId="26488" xr:uid="{00000000-0005-0000-0000-00006B670000}"/>
    <cellStyle name="Input 41 11" xfId="26489" xr:uid="{00000000-0005-0000-0000-00006C670000}"/>
    <cellStyle name="Input 41 11 2" xfId="26490" xr:uid="{00000000-0005-0000-0000-00006D670000}"/>
    <cellStyle name="Input 41 11 3" xfId="26491" xr:uid="{00000000-0005-0000-0000-00006E670000}"/>
    <cellStyle name="Input 41 11 4" xfId="26492" xr:uid="{00000000-0005-0000-0000-00006F670000}"/>
    <cellStyle name="Input 41 12" xfId="26493" xr:uid="{00000000-0005-0000-0000-000070670000}"/>
    <cellStyle name="Input 41 13" xfId="26494" xr:uid="{00000000-0005-0000-0000-000071670000}"/>
    <cellStyle name="Input 41 14" xfId="26495" xr:uid="{00000000-0005-0000-0000-000072670000}"/>
    <cellStyle name="Input 41 2" xfId="26496" xr:uid="{00000000-0005-0000-0000-000073670000}"/>
    <cellStyle name="Input 41 2 10" xfId="26497" xr:uid="{00000000-0005-0000-0000-000074670000}"/>
    <cellStyle name="Input 41 2 11" xfId="26498" xr:uid="{00000000-0005-0000-0000-000075670000}"/>
    <cellStyle name="Input 41 2 2" xfId="26499" xr:uid="{00000000-0005-0000-0000-000076670000}"/>
    <cellStyle name="Input 41 2 2 2" xfId="26500" xr:uid="{00000000-0005-0000-0000-000077670000}"/>
    <cellStyle name="Input 41 2 2 3" xfId="26501" xr:uid="{00000000-0005-0000-0000-000078670000}"/>
    <cellStyle name="Input 41 2 2 4" xfId="26502" xr:uid="{00000000-0005-0000-0000-000079670000}"/>
    <cellStyle name="Input 41 2 3" xfId="26503" xr:uid="{00000000-0005-0000-0000-00007A670000}"/>
    <cellStyle name="Input 41 2 3 2" xfId="26504" xr:uid="{00000000-0005-0000-0000-00007B670000}"/>
    <cellStyle name="Input 41 2 3 3" xfId="26505" xr:uid="{00000000-0005-0000-0000-00007C670000}"/>
    <cellStyle name="Input 41 2 3 4" xfId="26506" xr:uid="{00000000-0005-0000-0000-00007D670000}"/>
    <cellStyle name="Input 41 2 4" xfId="26507" xr:uid="{00000000-0005-0000-0000-00007E670000}"/>
    <cellStyle name="Input 41 2 4 2" xfId="26508" xr:uid="{00000000-0005-0000-0000-00007F670000}"/>
    <cellStyle name="Input 41 2 4 3" xfId="26509" xr:uid="{00000000-0005-0000-0000-000080670000}"/>
    <cellStyle name="Input 41 2 4 4" xfId="26510" xr:uid="{00000000-0005-0000-0000-000081670000}"/>
    <cellStyle name="Input 41 2 5" xfId="26511" xr:uid="{00000000-0005-0000-0000-000082670000}"/>
    <cellStyle name="Input 41 2 5 2" xfId="26512" xr:uid="{00000000-0005-0000-0000-000083670000}"/>
    <cellStyle name="Input 41 2 5 3" xfId="26513" xr:uid="{00000000-0005-0000-0000-000084670000}"/>
    <cellStyle name="Input 41 2 5 4" xfId="26514" xr:uid="{00000000-0005-0000-0000-000085670000}"/>
    <cellStyle name="Input 41 2 6" xfId="26515" xr:uid="{00000000-0005-0000-0000-000086670000}"/>
    <cellStyle name="Input 41 2 6 2" xfId="26516" xr:uid="{00000000-0005-0000-0000-000087670000}"/>
    <cellStyle name="Input 41 2 6 3" xfId="26517" xr:uid="{00000000-0005-0000-0000-000088670000}"/>
    <cellStyle name="Input 41 2 6 4" xfId="26518" xr:uid="{00000000-0005-0000-0000-000089670000}"/>
    <cellStyle name="Input 41 2 7" xfId="26519" xr:uid="{00000000-0005-0000-0000-00008A670000}"/>
    <cellStyle name="Input 41 2 7 2" xfId="26520" xr:uid="{00000000-0005-0000-0000-00008B670000}"/>
    <cellStyle name="Input 41 2 7 3" xfId="26521" xr:uid="{00000000-0005-0000-0000-00008C670000}"/>
    <cellStyle name="Input 41 2 7 4" xfId="26522" xr:uid="{00000000-0005-0000-0000-00008D670000}"/>
    <cellStyle name="Input 41 2 8" xfId="26523" xr:uid="{00000000-0005-0000-0000-00008E670000}"/>
    <cellStyle name="Input 41 2 8 2" xfId="26524" xr:uid="{00000000-0005-0000-0000-00008F670000}"/>
    <cellStyle name="Input 41 2 8 3" xfId="26525" xr:uid="{00000000-0005-0000-0000-000090670000}"/>
    <cellStyle name="Input 41 2 8 4" xfId="26526" xr:uid="{00000000-0005-0000-0000-000091670000}"/>
    <cellStyle name="Input 41 2 9" xfId="26527" xr:uid="{00000000-0005-0000-0000-000092670000}"/>
    <cellStyle name="Input 41 3" xfId="26528" xr:uid="{00000000-0005-0000-0000-000093670000}"/>
    <cellStyle name="Input 41 3 10" xfId="26529" xr:uid="{00000000-0005-0000-0000-000094670000}"/>
    <cellStyle name="Input 41 3 2" xfId="26530" xr:uid="{00000000-0005-0000-0000-000095670000}"/>
    <cellStyle name="Input 41 3 2 2" xfId="26531" xr:uid="{00000000-0005-0000-0000-000096670000}"/>
    <cellStyle name="Input 41 3 2 3" xfId="26532" xr:uid="{00000000-0005-0000-0000-000097670000}"/>
    <cellStyle name="Input 41 3 2 4" xfId="26533" xr:uid="{00000000-0005-0000-0000-000098670000}"/>
    <cellStyle name="Input 41 3 3" xfId="26534" xr:uid="{00000000-0005-0000-0000-000099670000}"/>
    <cellStyle name="Input 41 3 3 2" xfId="26535" xr:uid="{00000000-0005-0000-0000-00009A670000}"/>
    <cellStyle name="Input 41 3 3 3" xfId="26536" xr:uid="{00000000-0005-0000-0000-00009B670000}"/>
    <cellStyle name="Input 41 3 3 4" xfId="26537" xr:uid="{00000000-0005-0000-0000-00009C670000}"/>
    <cellStyle name="Input 41 3 4" xfId="26538" xr:uid="{00000000-0005-0000-0000-00009D670000}"/>
    <cellStyle name="Input 41 3 4 2" xfId="26539" xr:uid="{00000000-0005-0000-0000-00009E670000}"/>
    <cellStyle name="Input 41 3 4 3" xfId="26540" xr:uid="{00000000-0005-0000-0000-00009F670000}"/>
    <cellStyle name="Input 41 3 4 4" xfId="26541" xr:uid="{00000000-0005-0000-0000-0000A0670000}"/>
    <cellStyle name="Input 41 3 5" xfId="26542" xr:uid="{00000000-0005-0000-0000-0000A1670000}"/>
    <cellStyle name="Input 41 3 5 2" xfId="26543" xr:uid="{00000000-0005-0000-0000-0000A2670000}"/>
    <cellStyle name="Input 41 3 5 3" xfId="26544" xr:uid="{00000000-0005-0000-0000-0000A3670000}"/>
    <cellStyle name="Input 41 3 5 4" xfId="26545" xr:uid="{00000000-0005-0000-0000-0000A4670000}"/>
    <cellStyle name="Input 41 3 6" xfId="26546" xr:uid="{00000000-0005-0000-0000-0000A5670000}"/>
    <cellStyle name="Input 41 3 6 2" xfId="26547" xr:uid="{00000000-0005-0000-0000-0000A6670000}"/>
    <cellStyle name="Input 41 3 6 3" xfId="26548" xr:uid="{00000000-0005-0000-0000-0000A7670000}"/>
    <cellStyle name="Input 41 3 6 4" xfId="26549" xr:uid="{00000000-0005-0000-0000-0000A8670000}"/>
    <cellStyle name="Input 41 3 7" xfId="26550" xr:uid="{00000000-0005-0000-0000-0000A9670000}"/>
    <cellStyle name="Input 41 3 7 2" xfId="26551" xr:uid="{00000000-0005-0000-0000-0000AA670000}"/>
    <cellStyle name="Input 41 3 7 3" xfId="26552" xr:uid="{00000000-0005-0000-0000-0000AB670000}"/>
    <cellStyle name="Input 41 3 7 4" xfId="26553" xr:uid="{00000000-0005-0000-0000-0000AC670000}"/>
    <cellStyle name="Input 41 3 8" xfId="26554" xr:uid="{00000000-0005-0000-0000-0000AD670000}"/>
    <cellStyle name="Input 41 3 9" xfId="26555" xr:uid="{00000000-0005-0000-0000-0000AE670000}"/>
    <cellStyle name="Input 41 4" xfId="26556" xr:uid="{00000000-0005-0000-0000-0000AF670000}"/>
    <cellStyle name="Input 41 4 2" xfId="26557" xr:uid="{00000000-0005-0000-0000-0000B0670000}"/>
    <cellStyle name="Input 41 4 2 2" xfId="26558" xr:uid="{00000000-0005-0000-0000-0000B1670000}"/>
    <cellStyle name="Input 41 4 2 3" xfId="26559" xr:uid="{00000000-0005-0000-0000-0000B2670000}"/>
    <cellStyle name="Input 41 4 2 4" xfId="26560" xr:uid="{00000000-0005-0000-0000-0000B3670000}"/>
    <cellStyle name="Input 41 4 3" xfId="26561" xr:uid="{00000000-0005-0000-0000-0000B4670000}"/>
    <cellStyle name="Input 41 4 3 2" xfId="26562" xr:uid="{00000000-0005-0000-0000-0000B5670000}"/>
    <cellStyle name="Input 41 4 3 3" xfId="26563" xr:uid="{00000000-0005-0000-0000-0000B6670000}"/>
    <cellStyle name="Input 41 4 3 4" xfId="26564" xr:uid="{00000000-0005-0000-0000-0000B7670000}"/>
    <cellStyle name="Input 41 4 4" xfId="26565" xr:uid="{00000000-0005-0000-0000-0000B8670000}"/>
    <cellStyle name="Input 41 4 4 2" xfId="26566" xr:uid="{00000000-0005-0000-0000-0000B9670000}"/>
    <cellStyle name="Input 41 4 4 3" xfId="26567" xr:uid="{00000000-0005-0000-0000-0000BA670000}"/>
    <cellStyle name="Input 41 4 4 4" xfId="26568" xr:uid="{00000000-0005-0000-0000-0000BB670000}"/>
    <cellStyle name="Input 41 4 5" xfId="26569" xr:uid="{00000000-0005-0000-0000-0000BC670000}"/>
    <cellStyle name="Input 41 4 5 2" xfId="26570" xr:uid="{00000000-0005-0000-0000-0000BD670000}"/>
    <cellStyle name="Input 41 4 5 3" xfId="26571" xr:uid="{00000000-0005-0000-0000-0000BE670000}"/>
    <cellStyle name="Input 41 4 5 4" xfId="26572" xr:uid="{00000000-0005-0000-0000-0000BF670000}"/>
    <cellStyle name="Input 41 4 6" xfId="26573" xr:uid="{00000000-0005-0000-0000-0000C0670000}"/>
    <cellStyle name="Input 41 4 6 2" xfId="26574" xr:uid="{00000000-0005-0000-0000-0000C1670000}"/>
    <cellStyle name="Input 41 4 6 3" xfId="26575" xr:uid="{00000000-0005-0000-0000-0000C2670000}"/>
    <cellStyle name="Input 41 4 6 4" xfId="26576" xr:uid="{00000000-0005-0000-0000-0000C3670000}"/>
    <cellStyle name="Input 41 4 7" xfId="26577" xr:uid="{00000000-0005-0000-0000-0000C4670000}"/>
    <cellStyle name="Input 41 4 8" xfId="26578" xr:uid="{00000000-0005-0000-0000-0000C5670000}"/>
    <cellStyle name="Input 41 4 9" xfId="26579" xr:uid="{00000000-0005-0000-0000-0000C6670000}"/>
    <cellStyle name="Input 41 5" xfId="26580" xr:uid="{00000000-0005-0000-0000-0000C7670000}"/>
    <cellStyle name="Input 41 5 2" xfId="26581" xr:uid="{00000000-0005-0000-0000-0000C8670000}"/>
    <cellStyle name="Input 41 5 2 2" xfId="26582" xr:uid="{00000000-0005-0000-0000-0000C9670000}"/>
    <cellStyle name="Input 41 5 2 3" xfId="26583" xr:uid="{00000000-0005-0000-0000-0000CA670000}"/>
    <cellStyle name="Input 41 5 2 4" xfId="26584" xr:uid="{00000000-0005-0000-0000-0000CB670000}"/>
    <cellStyle name="Input 41 5 3" xfId="26585" xr:uid="{00000000-0005-0000-0000-0000CC670000}"/>
    <cellStyle name="Input 41 5 3 2" xfId="26586" xr:uid="{00000000-0005-0000-0000-0000CD670000}"/>
    <cellStyle name="Input 41 5 3 3" xfId="26587" xr:uid="{00000000-0005-0000-0000-0000CE670000}"/>
    <cellStyle name="Input 41 5 3 4" xfId="26588" xr:uid="{00000000-0005-0000-0000-0000CF670000}"/>
    <cellStyle name="Input 41 5 4" xfId="26589" xr:uid="{00000000-0005-0000-0000-0000D0670000}"/>
    <cellStyle name="Input 41 5 4 2" xfId="26590" xr:uid="{00000000-0005-0000-0000-0000D1670000}"/>
    <cellStyle name="Input 41 5 4 3" xfId="26591" xr:uid="{00000000-0005-0000-0000-0000D2670000}"/>
    <cellStyle name="Input 41 5 4 4" xfId="26592" xr:uid="{00000000-0005-0000-0000-0000D3670000}"/>
    <cellStyle name="Input 41 5 5" xfId="26593" xr:uid="{00000000-0005-0000-0000-0000D4670000}"/>
    <cellStyle name="Input 41 5 5 2" xfId="26594" xr:uid="{00000000-0005-0000-0000-0000D5670000}"/>
    <cellStyle name="Input 41 5 5 3" xfId="26595" xr:uid="{00000000-0005-0000-0000-0000D6670000}"/>
    <cellStyle name="Input 41 5 5 4" xfId="26596" xr:uid="{00000000-0005-0000-0000-0000D7670000}"/>
    <cellStyle name="Input 41 5 6" xfId="26597" xr:uid="{00000000-0005-0000-0000-0000D8670000}"/>
    <cellStyle name="Input 41 5 6 2" xfId="26598" xr:uid="{00000000-0005-0000-0000-0000D9670000}"/>
    <cellStyle name="Input 41 5 6 3" xfId="26599" xr:uid="{00000000-0005-0000-0000-0000DA670000}"/>
    <cellStyle name="Input 41 5 6 4" xfId="26600" xr:uid="{00000000-0005-0000-0000-0000DB670000}"/>
    <cellStyle name="Input 41 5 7" xfId="26601" xr:uid="{00000000-0005-0000-0000-0000DC670000}"/>
    <cellStyle name="Input 41 5 8" xfId="26602" xr:uid="{00000000-0005-0000-0000-0000DD670000}"/>
    <cellStyle name="Input 41 5 9" xfId="26603" xr:uid="{00000000-0005-0000-0000-0000DE670000}"/>
    <cellStyle name="Input 41 6" xfId="26604" xr:uid="{00000000-0005-0000-0000-0000DF670000}"/>
    <cellStyle name="Input 41 6 2" xfId="26605" xr:uid="{00000000-0005-0000-0000-0000E0670000}"/>
    <cellStyle name="Input 41 6 2 2" xfId="26606" xr:uid="{00000000-0005-0000-0000-0000E1670000}"/>
    <cellStyle name="Input 41 6 2 3" xfId="26607" xr:uid="{00000000-0005-0000-0000-0000E2670000}"/>
    <cellStyle name="Input 41 6 2 4" xfId="26608" xr:uid="{00000000-0005-0000-0000-0000E3670000}"/>
    <cellStyle name="Input 41 6 3" xfId="26609" xr:uid="{00000000-0005-0000-0000-0000E4670000}"/>
    <cellStyle name="Input 41 6 3 2" xfId="26610" xr:uid="{00000000-0005-0000-0000-0000E5670000}"/>
    <cellStyle name="Input 41 6 3 3" xfId="26611" xr:uid="{00000000-0005-0000-0000-0000E6670000}"/>
    <cellStyle name="Input 41 6 3 4" xfId="26612" xr:uid="{00000000-0005-0000-0000-0000E7670000}"/>
    <cellStyle name="Input 41 6 4" xfId="26613" xr:uid="{00000000-0005-0000-0000-0000E8670000}"/>
    <cellStyle name="Input 41 6 4 2" xfId="26614" xr:uid="{00000000-0005-0000-0000-0000E9670000}"/>
    <cellStyle name="Input 41 6 4 3" xfId="26615" xr:uid="{00000000-0005-0000-0000-0000EA670000}"/>
    <cellStyle name="Input 41 6 4 4" xfId="26616" xr:uid="{00000000-0005-0000-0000-0000EB670000}"/>
    <cellStyle name="Input 41 6 5" xfId="26617" xr:uid="{00000000-0005-0000-0000-0000EC670000}"/>
    <cellStyle name="Input 41 6 5 2" xfId="26618" xr:uid="{00000000-0005-0000-0000-0000ED670000}"/>
    <cellStyle name="Input 41 6 5 3" xfId="26619" xr:uid="{00000000-0005-0000-0000-0000EE670000}"/>
    <cellStyle name="Input 41 6 5 4" xfId="26620" xr:uid="{00000000-0005-0000-0000-0000EF670000}"/>
    <cellStyle name="Input 41 6 6" xfId="26621" xr:uid="{00000000-0005-0000-0000-0000F0670000}"/>
    <cellStyle name="Input 41 6 6 2" xfId="26622" xr:uid="{00000000-0005-0000-0000-0000F1670000}"/>
    <cellStyle name="Input 41 6 6 3" xfId="26623" xr:uid="{00000000-0005-0000-0000-0000F2670000}"/>
    <cellStyle name="Input 41 6 6 4" xfId="26624" xr:uid="{00000000-0005-0000-0000-0000F3670000}"/>
    <cellStyle name="Input 41 6 7" xfId="26625" xr:uid="{00000000-0005-0000-0000-0000F4670000}"/>
    <cellStyle name="Input 41 6 8" xfId="26626" xr:uid="{00000000-0005-0000-0000-0000F5670000}"/>
    <cellStyle name="Input 41 6 9" xfId="26627" xr:uid="{00000000-0005-0000-0000-0000F6670000}"/>
    <cellStyle name="Input 41 7" xfId="26628" xr:uid="{00000000-0005-0000-0000-0000F7670000}"/>
    <cellStyle name="Input 41 7 10" xfId="26629" xr:uid="{00000000-0005-0000-0000-0000F8670000}"/>
    <cellStyle name="Input 41 7 2" xfId="26630" xr:uid="{00000000-0005-0000-0000-0000F9670000}"/>
    <cellStyle name="Input 41 7 2 2" xfId="26631" xr:uid="{00000000-0005-0000-0000-0000FA670000}"/>
    <cellStyle name="Input 41 7 2 3" xfId="26632" xr:uid="{00000000-0005-0000-0000-0000FB670000}"/>
    <cellStyle name="Input 41 7 2 4" xfId="26633" xr:uid="{00000000-0005-0000-0000-0000FC670000}"/>
    <cellStyle name="Input 41 7 3" xfId="26634" xr:uid="{00000000-0005-0000-0000-0000FD670000}"/>
    <cellStyle name="Input 41 7 3 2" xfId="26635" xr:uid="{00000000-0005-0000-0000-0000FE670000}"/>
    <cellStyle name="Input 41 7 3 3" xfId="26636" xr:uid="{00000000-0005-0000-0000-0000FF670000}"/>
    <cellStyle name="Input 41 7 3 4" xfId="26637" xr:uid="{00000000-0005-0000-0000-000000680000}"/>
    <cellStyle name="Input 41 7 4" xfId="26638" xr:uid="{00000000-0005-0000-0000-000001680000}"/>
    <cellStyle name="Input 41 7 4 2" xfId="26639" xr:uid="{00000000-0005-0000-0000-000002680000}"/>
    <cellStyle name="Input 41 7 4 3" xfId="26640" xr:uid="{00000000-0005-0000-0000-000003680000}"/>
    <cellStyle name="Input 41 7 4 4" xfId="26641" xr:uid="{00000000-0005-0000-0000-000004680000}"/>
    <cellStyle name="Input 41 7 5" xfId="26642" xr:uid="{00000000-0005-0000-0000-000005680000}"/>
    <cellStyle name="Input 41 7 5 2" xfId="26643" xr:uid="{00000000-0005-0000-0000-000006680000}"/>
    <cellStyle name="Input 41 7 5 3" xfId="26644" xr:uid="{00000000-0005-0000-0000-000007680000}"/>
    <cellStyle name="Input 41 7 5 4" xfId="26645" xr:uid="{00000000-0005-0000-0000-000008680000}"/>
    <cellStyle name="Input 41 7 6" xfId="26646" xr:uid="{00000000-0005-0000-0000-000009680000}"/>
    <cellStyle name="Input 41 7 6 2" xfId="26647" xr:uid="{00000000-0005-0000-0000-00000A680000}"/>
    <cellStyle name="Input 41 7 6 3" xfId="26648" xr:uid="{00000000-0005-0000-0000-00000B680000}"/>
    <cellStyle name="Input 41 7 6 4" xfId="26649" xr:uid="{00000000-0005-0000-0000-00000C680000}"/>
    <cellStyle name="Input 41 7 7" xfId="26650" xr:uid="{00000000-0005-0000-0000-00000D680000}"/>
    <cellStyle name="Input 41 7 7 2" xfId="26651" xr:uid="{00000000-0005-0000-0000-00000E680000}"/>
    <cellStyle name="Input 41 7 7 3" xfId="26652" xr:uid="{00000000-0005-0000-0000-00000F680000}"/>
    <cellStyle name="Input 41 7 7 4" xfId="26653" xr:uid="{00000000-0005-0000-0000-000010680000}"/>
    <cellStyle name="Input 41 7 8" xfId="26654" xr:uid="{00000000-0005-0000-0000-000011680000}"/>
    <cellStyle name="Input 41 7 9" xfId="26655" xr:uid="{00000000-0005-0000-0000-000012680000}"/>
    <cellStyle name="Input 41 8" xfId="26656" xr:uid="{00000000-0005-0000-0000-000013680000}"/>
    <cellStyle name="Input 41 8 2" xfId="26657" xr:uid="{00000000-0005-0000-0000-000014680000}"/>
    <cellStyle name="Input 41 8 3" xfId="26658" xr:uid="{00000000-0005-0000-0000-000015680000}"/>
    <cellStyle name="Input 41 8 4" xfId="26659" xr:uid="{00000000-0005-0000-0000-000016680000}"/>
    <cellStyle name="Input 41 9" xfId="26660" xr:uid="{00000000-0005-0000-0000-000017680000}"/>
    <cellStyle name="Input 41 9 2" xfId="26661" xr:uid="{00000000-0005-0000-0000-000018680000}"/>
    <cellStyle name="Input 41 9 3" xfId="26662" xr:uid="{00000000-0005-0000-0000-000019680000}"/>
    <cellStyle name="Input 41 9 4" xfId="26663" xr:uid="{00000000-0005-0000-0000-00001A680000}"/>
    <cellStyle name="Input 42" xfId="26664" xr:uid="{00000000-0005-0000-0000-00001B680000}"/>
    <cellStyle name="Input 42 10" xfId="26665" xr:uid="{00000000-0005-0000-0000-00001C680000}"/>
    <cellStyle name="Input 42 11" xfId="26666" xr:uid="{00000000-0005-0000-0000-00001D680000}"/>
    <cellStyle name="Input 42 2" xfId="26667" xr:uid="{00000000-0005-0000-0000-00001E680000}"/>
    <cellStyle name="Input 42 2 10" xfId="26668" xr:uid="{00000000-0005-0000-0000-00001F680000}"/>
    <cellStyle name="Input 42 2 11" xfId="26669" xr:uid="{00000000-0005-0000-0000-000020680000}"/>
    <cellStyle name="Input 42 2 2" xfId="26670" xr:uid="{00000000-0005-0000-0000-000021680000}"/>
    <cellStyle name="Input 42 2 2 2" xfId="26671" xr:uid="{00000000-0005-0000-0000-000022680000}"/>
    <cellStyle name="Input 42 2 2 3" xfId="26672" xr:uid="{00000000-0005-0000-0000-000023680000}"/>
    <cellStyle name="Input 42 2 2 4" xfId="26673" xr:uid="{00000000-0005-0000-0000-000024680000}"/>
    <cellStyle name="Input 42 2 3" xfId="26674" xr:uid="{00000000-0005-0000-0000-000025680000}"/>
    <cellStyle name="Input 42 2 3 2" xfId="26675" xr:uid="{00000000-0005-0000-0000-000026680000}"/>
    <cellStyle name="Input 42 2 3 3" xfId="26676" xr:uid="{00000000-0005-0000-0000-000027680000}"/>
    <cellStyle name="Input 42 2 3 4" xfId="26677" xr:uid="{00000000-0005-0000-0000-000028680000}"/>
    <cellStyle name="Input 42 2 4" xfId="26678" xr:uid="{00000000-0005-0000-0000-000029680000}"/>
    <cellStyle name="Input 42 2 4 2" xfId="26679" xr:uid="{00000000-0005-0000-0000-00002A680000}"/>
    <cellStyle name="Input 42 2 4 3" xfId="26680" xr:uid="{00000000-0005-0000-0000-00002B680000}"/>
    <cellStyle name="Input 42 2 4 4" xfId="26681" xr:uid="{00000000-0005-0000-0000-00002C680000}"/>
    <cellStyle name="Input 42 2 5" xfId="26682" xr:uid="{00000000-0005-0000-0000-00002D680000}"/>
    <cellStyle name="Input 42 2 5 2" xfId="26683" xr:uid="{00000000-0005-0000-0000-00002E680000}"/>
    <cellStyle name="Input 42 2 5 3" xfId="26684" xr:uid="{00000000-0005-0000-0000-00002F680000}"/>
    <cellStyle name="Input 42 2 5 4" xfId="26685" xr:uid="{00000000-0005-0000-0000-000030680000}"/>
    <cellStyle name="Input 42 2 6" xfId="26686" xr:uid="{00000000-0005-0000-0000-000031680000}"/>
    <cellStyle name="Input 42 2 6 2" xfId="26687" xr:uid="{00000000-0005-0000-0000-000032680000}"/>
    <cellStyle name="Input 42 2 6 3" xfId="26688" xr:uid="{00000000-0005-0000-0000-000033680000}"/>
    <cellStyle name="Input 42 2 6 4" xfId="26689" xr:uid="{00000000-0005-0000-0000-000034680000}"/>
    <cellStyle name="Input 42 2 7" xfId="26690" xr:uid="{00000000-0005-0000-0000-000035680000}"/>
    <cellStyle name="Input 42 2 7 2" xfId="26691" xr:uid="{00000000-0005-0000-0000-000036680000}"/>
    <cellStyle name="Input 42 2 7 3" xfId="26692" xr:uid="{00000000-0005-0000-0000-000037680000}"/>
    <cellStyle name="Input 42 2 7 4" xfId="26693" xr:uid="{00000000-0005-0000-0000-000038680000}"/>
    <cellStyle name="Input 42 2 8" xfId="26694" xr:uid="{00000000-0005-0000-0000-000039680000}"/>
    <cellStyle name="Input 42 2 8 2" xfId="26695" xr:uid="{00000000-0005-0000-0000-00003A680000}"/>
    <cellStyle name="Input 42 2 8 3" xfId="26696" xr:uid="{00000000-0005-0000-0000-00003B680000}"/>
    <cellStyle name="Input 42 2 8 4" xfId="26697" xr:uid="{00000000-0005-0000-0000-00003C680000}"/>
    <cellStyle name="Input 42 2 9" xfId="26698" xr:uid="{00000000-0005-0000-0000-00003D680000}"/>
    <cellStyle name="Input 42 3" xfId="26699" xr:uid="{00000000-0005-0000-0000-00003E680000}"/>
    <cellStyle name="Input 42 3 10" xfId="26700" xr:uid="{00000000-0005-0000-0000-00003F680000}"/>
    <cellStyle name="Input 42 3 2" xfId="26701" xr:uid="{00000000-0005-0000-0000-000040680000}"/>
    <cellStyle name="Input 42 3 2 2" xfId="26702" xr:uid="{00000000-0005-0000-0000-000041680000}"/>
    <cellStyle name="Input 42 3 2 3" xfId="26703" xr:uid="{00000000-0005-0000-0000-000042680000}"/>
    <cellStyle name="Input 42 3 2 4" xfId="26704" xr:uid="{00000000-0005-0000-0000-000043680000}"/>
    <cellStyle name="Input 42 3 3" xfId="26705" xr:uid="{00000000-0005-0000-0000-000044680000}"/>
    <cellStyle name="Input 42 3 3 2" xfId="26706" xr:uid="{00000000-0005-0000-0000-000045680000}"/>
    <cellStyle name="Input 42 3 3 3" xfId="26707" xr:uid="{00000000-0005-0000-0000-000046680000}"/>
    <cellStyle name="Input 42 3 3 4" xfId="26708" xr:uid="{00000000-0005-0000-0000-000047680000}"/>
    <cellStyle name="Input 42 3 4" xfId="26709" xr:uid="{00000000-0005-0000-0000-000048680000}"/>
    <cellStyle name="Input 42 3 4 2" xfId="26710" xr:uid="{00000000-0005-0000-0000-000049680000}"/>
    <cellStyle name="Input 42 3 4 3" xfId="26711" xr:uid="{00000000-0005-0000-0000-00004A680000}"/>
    <cellStyle name="Input 42 3 4 4" xfId="26712" xr:uid="{00000000-0005-0000-0000-00004B680000}"/>
    <cellStyle name="Input 42 3 5" xfId="26713" xr:uid="{00000000-0005-0000-0000-00004C680000}"/>
    <cellStyle name="Input 42 3 5 2" xfId="26714" xr:uid="{00000000-0005-0000-0000-00004D680000}"/>
    <cellStyle name="Input 42 3 5 3" xfId="26715" xr:uid="{00000000-0005-0000-0000-00004E680000}"/>
    <cellStyle name="Input 42 3 5 4" xfId="26716" xr:uid="{00000000-0005-0000-0000-00004F680000}"/>
    <cellStyle name="Input 42 3 6" xfId="26717" xr:uid="{00000000-0005-0000-0000-000050680000}"/>
    <cellStyle name="Input 42 3 6 2" xfId="26718" xr:uid="{00000000-0005-0000-0000-000051680000}"/>
    <cellStyle name="Input 42 3 6 3" xfId="26719" xr:uid="{00000000-0005-0000-0000-000052680000}"/>
    <cellStyle name="Input 42 3 6 4" xfId="26720" xr:uid="{00000000-0005-0000-0000-000053680000}"/>
    <cellStyle name="Input 42 3 7" xfId="26721" xr:uid="{00000000-0005-0000-0000-000054680000}"/>
    <cellStyle name="Input 42 3 7 2" xfId="26722" xr:uid="{00000000-0005-0000-0000-000055680000}"/>
    <cellStyle name="Input 42 3 7 3" xfId="26723" xr:uid="{00000000-0005-0000-0000-000056680000}"/>
    <cellStyle name="Input 42 3 7 4" xfId="26724" xr:uid="{00000000-0005-0000-0000-000057680000}"/>
    <cellStyle name="Input 42 3 8" xfId="26725" xr:uid="{00000000-0005-0000-0000-000058680000}"/>
    <cellStyle name="Input 42 3 9" xfId="26726" xr:uid="{00000000-0005-0000-0000-000059680000}"/>
    <cellStyle name="Input 42 4" xfId="26727" xr:uid="{00000000-0005-0000-0000-00005A680000}"/>
    <cellStyle name="Input 42 4 2" xfId="26728" xr:uid="{00000000-0005-0000-0000-00005B680000}"/>
    <cellStyle name="Input 42 4 2 2" xfId="26729" xr:uid="{00000000-0005-0000-0000-00005C680000}"/>
    <cellStyle name="Input 42 4 2 3" xfId="26730" xr:uid="{00000000-0005-0000-0000-00005D680000}"/>
    <cellStyle name="Input 42 4 2 4" xfId="26731" xr:uid="{00000000-0005-0000-0000-00005E680000}"/>
    <cellStyle name="Input 42 4 3" xfId="26732" xr:uid="{00000000-0005-0000-0000-00005F680000}"/>
    <cellStyle name="Input 42 4 3 2" xfId="26733" xr:uid="{00000000-0005-0000-0000-000060680000}"/>
    <cellStyle name="Input 42 4 3 3" xfId="26734" xr:uid="{00000000-0005-0000-0000-000061680000}"/>
    <cellStyle name="Input 42 4 3 4" xfId="26735" xr:uid="{00000000-0005-0000-0000-000062680000}"/>
    <cellStyle name="Input 42 4 4" xfId="26736" xr:uid="{00000000-0005-0000-0000-000063680000}"/>
    <cellStyle name="Input 42 4 4 2" xfId="26737" xr:uid="{00000000-0005-0000-0000-000064680000}"/>
    <cellStyle name="Input 42 4 4 3" xfId="26738" xr:uid="{00000000-0005-0000-0000-000065680000}"/>
    <cellStyle name="Input 42 4 4 4" xfId="26739" xr:uid="{00000000-0005-0000-0000-000066680000}"/>
    <cellStyle name="Input 42 4 5" xfId="26740" xr:uid="{00000000-0005-0000-0000-000067680000}"/>
    <cellStyle name="Input 42 4 5 2" xfId="26741" xr:uid="{00000000-0005-0000-0000-000068680000}"/>
    <cellStyle name="Input 42 4 5 3" xfId="26742" xr:uid="{00000000-0005-0000-0000-000069680000}"/>
    <cellStyle name="Input 42 4 5 4" xfId="26743" xr:uid="{00000000-0005-0000-0000-00006A680000}"/>
    <cellStyle name="Input 42 4 6" xfId="26744" xr:uid="{00000000-0005-0000-0000-00006B680000}"/>
    <cellStyle name="Input 42 4 6 2" xfId="26745" xr:uid="{00000000-0005-0000-0000-00006C680000}"/>
    <cellStyle name="Input 42 4 6 3" xfId="26746" xr:uid="{00000000-0005-0000-0000-00006D680000}"/>
    <cellStyle name="Input 42 4 6 4" xfId="26747" xr:uid="{00000000-0005-0000-0000-00006E680000}"/>
    <cellStyle name="Input 42 4 7" xfId="26748" xr:uid="{00000000-0005-0000-0000-00006F680000}"/>
    <cellStyle name="Input 42 4 8" xfId="26749" xr:uid="{00000000-0005-0000-0000-000070680000}"/>
    <cellStyle name="Input 42 4 9" xfId="26750" xr:uid="{00000000-0005-0000-0000-000071680000}"/>
    <cellStyle name="Input 42 5" xfId="26751" xr:uid="{00000000-0005-0000-0000-000072680000}"/>
    <cellStyle name="Input 42 5 2" xfId="26752" xr:uid="{00000000-0005-0000-0000-000073680000}"/>
    <cellStyle name="Input 42 5 3" xfId="26753" xr:uid="{00000000-0005-0000-0000-000074680000}"/>
    <cellStyle name="Input 42 5 4" xfId="26754" xr:uid="{00000000-0005-0000-0000-000075680000}"/>
    <cellStyle name="Input 42 6" xfId="26755" xr:uid="{00000000-0005-0000-0000-000076680000}"/>
    <cellStyle name="Input 42 6 2" xfId="26756" xr:uid="{00000000-0005-0000-0000-000077680000}"/>
    <cellStyle name="Input 42 6 3" xfId="26757" xr:uid="{00000000-0005-0000-0000-000078680000}"/>
    <cellStyle name="Input 42 6 4" xfId="26758" xr:uid="{00000000-0005-0000-0000-000079680000}"/>
    <cellStyle name="Input 42 7" xfId="26759" xr:uid="{00000000-0005-0000-0000-00007A680000}"/>
    <cellStyle name="Input 42 7 2" xfId="26760" xr:uid="{00000000-0005-0000-0000-00007B680000}"/>
    <cellStyle name="Input 42 7 3" xfId="26761" xr:uid="{00000000-0005-0000-0000-00007C680000}"/>
    <cellStyle name="Input 42 7 4" xfId="26762" xr:uid="{00000000-0005-0000-0000-00007D680000}"/>
    <cellStyle name="Input 42 8" xfId="26763" xr:uid="{00000000-0005-0000-0000-00007E680000}"/>
    <cellStyle name="Input 42 8 2" xfId="26764" xr:uid="{00000000-0005-0000-0000-00007F680000}"/>
    <cellStyle name="Input 42 8 3" xfId="26765" xr:uid="{00000000-0005-0000-0000-000080680000}"/>
    <cellStyle name="Input 42 8 4" xfId="26766" xr:uid="{00000000-0005-0000-0000-000081680000}"/>
    <cellStyle name="Input 42 9" xfId="26767" xr:uid="{00000000-0005-0000-0000-000082680000}"/>
    <cellStyle name="Input 43" xfId="26768" xr:uid="{00000000-0005-0000-0000-000083680000}"/>
    <cellStyle name="Input 43 10" xfId="26769" xr:uid="{00000000-0005-0000-0000-000084680000}"/>
    <cellStyle name="Input 43 11" xfId="26770" xr:uid="{00000000-0005-0000-0000-000085680000}"/>
    <cellStyle name="Input 43 2" xfId="26771" xr:uid="{00000000-0005-0000-0000-000086680000}"/>
    <cellStyle name="Input 43 2 10" xfId="26772" xr:uid="{00000000-0005-0000-0000-000087680000}"/>
    <cellStyle name="Input 43 2 11" xfId="26773" xr:uid="{00000000-0005-0000-0000-000088680000}"/>
    <cellStyle name="Input 43 2 2" xfId="26774" xr:uid="{00000000-0005-0000-0000-000089680000}"/>
    <cellStyle name="Input 43 2 2 2" xfId="26775" xr:uid="{00000000-0005-0000-0000-00008A680000}"/>
    <cellStyle name="Input 43 2 2 3" xfId="26776" xr:uid="{00000000-0005-0000-0000-00008B680000}"/>
    <cellStyle name="Input 43 2 2 4" xfId="26777" xr:uid="{00000000-0005-0000-0000-00008C680000}"/>
    <cellStyle name="Input 43 2 3" xfId="26778" xr:uid="{00000000-0005-0000-0000-00008D680000}"/>
    <cellStyle name="Input 43 2 3 2" xfId="26779" xr:uid="{00000000-0005-0000-0000-00008E680000}"/>
    <cellStyle name="Input 43 2 3 3" xfId="26780" xr:uid="{00000000-0005-0000-0000-00008F680000}"/>
    <cellStyle name="Input 43 2 3 4" xfId="26781" xr:uid="{00000000-0005-0000-0000-000090680000}"/>
    <cellStyle name="Input 43 2 4" xfId="26782" xr:uid="{00000000-0005-0000-0000-000091680000}"/>
    <cellStyle name="Input 43 2 4 2" xfId="26783" xr:uid="{00000000-0005-0000-0000-000092680000}"/>
    <cellStyle name="Input 43 2 4 3" xfId="26784" xr:uid="{00000000-0005-0000-0000-000093680000}"/>
    <cellStyle name="Input 43 2 4 4" xfId="26785" xr:uid="{00000000-0005-0000-0000-000094680000}"/>
    <cellStyle name="Input 43 2 5" xfId="26786" xr:uid="{00000000-0005-0000-0000-000095680000}"/>
    <cellStyle name="Input 43 2 5 2" xfId="26787" xr:uid="{00000000-0005-0000-0000-000096680000}"/>
    <cellStyle name="Input 43 2 5 3" xfId="26788" xr:uid="{00000000-0005-0000-0000-000097680000}"/>
    <cellStyle name="Input 43 2 5 4" xfId="26789" xr:uid="{00000000-0005-0000-0000-000098680000}"/>
    <cellStyle name="Input 43 2 6" xfId="26790" xr:uid="{00000000-0005-0000-0000-000099680000}"/>
    <cellStyle name="Input 43 2 6 2" xfId="26791" xr:uid="{00000000-0005-0000-0000-00009A680000}"/>
    <cellStyle name="Input 43 2 6 3" xfId="26792" xr:uid="{00000000-0005-0000-0000-00009B680000}"/>
    <cellStyle name="Input 43 2 6 4" xfId="26793" xr:uid="{00000000-0005-0000-0000-00009C680000}"/>
    <cellStyle name="Input 43 2 7" xfId="26794" xr:uid="{00000000-0005-0000-0000-00009D680000}"/>
    <cellStyle name="Input 43 2 7 2" xfId="26795" xr:uid="{00000000-0005-0000-0000-00009E680000}"/>
    <cellStyle name="Input 43 2 7 3" xfId="26796" xr:uid="{00000000-0005-0000-0000-00009F680000}"/>
    <cellStyle name="Input 43 2 7 4" xfId="26797" xr:uid="{00000000-0005-0000-0000-0000A0680000}"/>
    <cellStyle name="Input 43 2 8" xfId="26798" xr:uid="{00000000-0005-0000-0000-0000A1680000}"/>
    <cellStyle name="Input 43 2 8 2" xfId="26799" xr:uid="{00000000-0005-0000-0000-0000A2680000}"/>
    <cellStyle name="Input 43 2 8 3" xfId="26800" xr:uid="{00000000-0005-0000-0000-0000A3680000}"/>
    <cellStyle name="Input 43 2 8 4" xfId="26801" xr:uid="{00000000-0005-0000-0000-0000A4680000}"/>
    <cellStyle name="Input 43 2 9" xfId="26802" xr:uid="{00000000-0005-0000-0000-0000A5680000}"/>
    <cellStyle name="Input 43 3" xfId="26803" xr:uid="{00000000-0005-0000-0000-0000A6680000}"/>
    <cellStyle name="Input 43 3 10" xfId="26804" xr:uid="{00000000-0005-0000-0000-0000A7680000}"/>
    <cellStyle name="Input 43 3 2" xfId="26805" xr:uid="{00000000-0005-0000-0000-0000A8680000}"/>
    <cellStyle name="Input 43 3 2 2" xfId="26806" xr:uid="{00000000-0005-0000-0000-0000A9680000}"/>
    <cellStyle name="Input 43 3 2 3" xfId="26807" xr:uid="{00000000-0005-0000-0000-0000AA680000}"/>
    <cellStyle name="Input 43 3 2 4" xfId="26808" xr:uid="{00000000-0005-0000-0000-0000AB680000}"/>
    <cellStyle name="Input 43 3 3" xfId="26809" xr:uid="{00000000-0005-0000-0000-0000AC680000}"/>
    <cellStyle name="Input 43 3 3 2" xfId="26810" xr:uid="{00000000-0005-0000-0000-0000AD680000}"/>
    <cellStyle name="Input 43 3 3 3" xfId="26811" xr:uid="{00000000-0005-0000-0000-0000AE680000}"/>
    <cellStyle name="Input 43 3 3 4" xfId="26812" xr:uid="{00000000-0005-0000-0000-0000AF680000}"/>
    <cellStyle name="Input 43 3 4" xfId="26813" xr:uid="{00000000-0005-0000-0000-0000B0680000}"/>
    <cellStyle name="Input 43 3 4 2" xfId="26814" xr:uid="{00000000-0005-0000-0000-0000B1680000}"/>
    <cellStyle name="Input 43 3 4 3" xfId="26815" xr:uid="{00000000-0005-0000-0000-0000B2680000}"/>
    <cellStyle name="Input 43 3 4 4" xfId="26816" xr:uid="{00000000-0005-0000-0000-0000B3680000}"/>
    <cellStyle name="Input 43 3 5" xfId="26817" xr:uid="{00000000-0005-0000-0000-0000B4680000}"/>
    <cellStyle name="Input 43 3 5 2" xfId="26818" xr:uid="{00000000-0005-0000-0000-0000B5680000}"/>
    <cellStyle name="Input 43 3 5 3" xfId="26819" xr:uid="{00000000-0005-0000-0000-0000B6680000}"/>
    <cellStyle name="Input 43 3 5 4" xfId="26820" xr:uid="{00000000-0005-0000-0000-0000B7680000}"/>
    <cellStyle name="Input 43 3 6" xfId="26821" xr:uid="{00000000-0005-0000-0000-0000B8680000}"/>
    <cellStyle name="Input 43 3 6 2" xfId="26822" xr:uid="{00000000-0005-0000-0000-0000B9680000}"/>
    <cellStyle name="Input 43 3 6 3" xfId="26823" xr:uid="{00000000-0005-0000-0000-0000BA680000}"/>
    <cellStyle name="Input 43 3 6 4" xfId="26824" xr:uid="{00000000-0005-0000-0000-0000BB680000}"/>
    <cellStyle name="Input 43 3 7" xfId="26825" xr:uid="{00000000-0005-0000-0000-0000BC680000}"/>
    <cellStyle name="Input 43 3 7 2" xfId="26826" xr:uid="{00000000-0005-0000-0000-0000BD680000}"/>
    <cellStyle name="Input 43 3 7 3" xfId="26827" xr:uid="{00000000-0005-0000-0000-0000BE680000}"/>
    <cellStyle name="Input 43 3 7 4" xfId="26828" xr:uid="{00000000-0005-0000-0000-0000BF680000}"/>
    <cellStyle name="Input 43 3 8" xfId="26829" xr:uid="{00000000-0005-0000-0000-0000C0680000}"/>
    <cellStyle name="Input 43 3 9" xfId="26830" xr:uid="{00000000-0005-0000-0000-0000C1680000}"/>
    <cellStyle name="Input 43 4" xfId="26831" xr:uid="{00000000-0005-0000-0000-0000C2680000}"/>
    <cellStyle name="Input 43 4 2" xfId="26832" xr:uid="{00000000-0005-0000-0000-0000C3680000}"/>
    <cellStyle name="Input 43 4 2 2" xfId="26833" xr:uid="{00000000-0005-0000-0000-0000C4680000}"/>
    <cellStyle name="Input 43 4 2 3" xfId="26834" xr:uid="{00000000-0005-0000-0000-0000C5680000}"/>
    <cellStyle name="Input 43 4 2 4" xfId="26835" xr:uid="{00000000-0005-0000-0000-0000C6680000}"/>
    <cellStyle name="Input 43 4 3" xfId="26836" xr:uid="{00000000-0005-0000-0000-0000C7680000}"/>
    <cellStyle name="Input 43 4 3 2" xfId="26837" xr:uid="{00000000-0005-0000-0000-0000C8680000}"/>
    <cellStyle name="Input 43 4 3 3" xfId="26838" xr:uid="{00000000-0005-0000-0000-0000C9680000}"/>
    <cellStyle name="Input 43 4 3 4" xfId="26839" xr:uid="{00000000-0005-0000-0000-0000CA680000}"/>
    <cellStyle name="Input 43 4 4" xfId="26840" xr:uid="{00000000-0005-0000-0000-0000CB680000}"/>
    <cellStyle name="Input 43 4 4 2" xfId="26841" xr:uid="{00000000-0005-0000-0000-0000CC680000}"/>
    <cellStyle name="Input 43 4 4 3" xfId="26842" xr:uid="{00000000-0005-0000-0000-0000CD680000}"/>
    <cellStyle name="Input 43 4 4 4" xfId="26843" xr:uid="{00000000-0005-0000-0000-0000CE680000}"/>
    <cellStyle name="Input 43 4 5" xfId="26844" xr:uid="{00000000-0005-0000-0000-0000CF680000}"/>
    <cellStyle name="Input 43 4 5 2" xfId="26845" xr:uid="{00000000-0005-0000-0000-0000D0680000}"/>
    <cellStyle name="Input 43 4 5 3" xfId="26846" xr:uid="{00000000-0005-0000-0000-0000D1680000}"/>
    <cellStyle name="Input 43 4 5 4" xfId="26847" xr:uid="{00000000-0005-0000-0000-0000D2680000}"/>
    <cellStyle name="Input 43 4 6" xfId="26848" xr:uid="{00000000-0005-0000-0000-0000D3680000}"/>
    <cellStyle name="Input 43 4 6 2" xfId="26849" xr:uid="{00000000-0005-0000-0000-0000D4680000}"/>
    <cellStyle name="Input 43 4 6 3" xfId="26850" xr:uid="{00000000-0005-0000-0000-0000D5680000}"/>
    <cellStyle name="Input 43 4 6 4" xfId="26851" xr:uid="{00000000-0005-0000-0000-0000D6680000}"/>
    <cellStyle name="Input 43 4 7" xfId="26852" xr:uid="{00000000-0005-0000-0000-0000D7680000}"/>
    <cellStyle name="Input 43 4 8" xfId="26853" xr:uid="{00000000-0005-0000-0000-0000D8680000}"/>
    <cellStyle name="Input 43 4 9" xfId="26854" xr:uid="{00000000-0005-0000-0000-0000D9680000}"/>
    <cellStyle name="Input 43 5" xfId="26855" xr:uid="{00000000-0005-0000-0000-0000DA680000}"/>
    <cellStyle name="Input 43 5 2" xfId="26856" xr:uid="{00000000-0005-0000-0000-0000DB680000}"/>
    <cellStyle name="Input 43 5 3" xfId="26857" xr:uid="{00000000-0005-0000-0000-0000DC680000}"/>
    <cellStyle name="Input 43 5 4" xfId="26858" xr:uid="{00000000-0005-0000-0000-0000DD680000}"/>
    <cellStyle name="Input 43 6" xfId="26859" xr:uid="{00000000-0005-0000-0000-0000DE680000}"/>
    <cellStyle name="Input 43 6 2" xfId="26860" xr:uid="{00000000-0005-0000-0000-0000DF680000}"/>
    <cellStyle name="Input 43 6 3" xfId="26861" xr:uid="{00000000-0005-0000-0000-0000E0680000}"/>
    <cellStyle name="Input 43 6 4" xfId="26862" xr:uid="{00000000-0005-0000-0000-0000E1680000}"/>
    <cellStyle name="Input 43 7" xfId="26863" xr:uid="{00000000-0005-0000-0000-0000E2680000}"/>
    <cellStyle name="Input 43 7 2" xfId="26864" xr:uid="{00000000-0005-0000-0000-0000E3680000}"/>
    <cellStyle name="Input 43 7 3" xfId="26865" xr:uid="{00000000-0005-0000-0000-0000E4680000}"/>
    <cellStyle name="Input 43 7 4" xfId="26866" xr:uid="{00000000-0005-0000-0000-0000E5680000}"/>
    <cellStyle name="Input 43 8" xfId="26867" xr:uid="{00000000-0005-0000-0000-0000E6680000}"/>
    <cellStyle name="Input 43 8 2" xfId="26868" xr:uid="{00000000-0005-0000-0000-0000E7680000}"/>
    <cellStyle name="Input 43 8 3" xfId="26869" xr:uid="{00000000-0005-0000-0000-0000E8680000}"/>
    <cellStyle name="Input 43 8 4" xfId="26870" xr:uid="{00000000-0005-0000-0000-0000E9680000}"/>
    <cellStyle name="Input 43 9" xfId="26871" xr:uid="{00000000-0005-0000-0000-0000EA680000}"/>
    <cellStyle name="Input 44" xfId="26872" xr:uid="{00000000-0005-0000-0000-0000EB680000}"/>
    <cellStyle name="Input 44 10" xfId="26873" xr:uid="{00000000-0005-0000-0000-0000EC680000}"/>
    <cellStyle name="Input 44 11" xfId="26874" xr:uid="{00000000-0005-0000-0000-0000ED680000}"/>
    <cellStyle name="Input 44 2" xfId="26875" xr:uid="{00000000-0005-0000-0000-0000EE680000}"/>
    <cellStyle name="Input 44 2 10" xfId="26876" xr:uid="{00000000-0005-0000-0000-0000EF680000}"/>
    <cellStyle name="Input 44 2 11" xfId="26877" xr:uid="{00000000-0005-0000-0000-0000F0680000}"/>
    <cellStyle name="Input 44 2 2" xfId="26878" xr:uid="{00000000-0005-0000-0000-0000F1680000}"/>
    <cellStyle name="Input 44 2 2 2" xfId="26879" xr:uid="{00000000-0005-0000-0000-0000F2680000}"/>
    <cellStyle name="Input 44 2 2 3" xfId="26880" xr:uid="{00000000-0005-0000-0000-0000F3680000}"/>
    <cellStyle name="Input 44 2 2 4" xfId="26881" xr:uid="{00000000-0005-0000-0000-0000F4680000}"/>
    <cellStyle name="Input 44 2 3" xfId="26882" xr:uid="{00000000-0005-0000-0000-0000F5680000}"/>
    <cellStyle name="Input 44 2 3 2" xfId="26883" xr:uid="{00000000-0005-0000-0000-0000F6680000}"/>
    <cellStyle name="Input 44 2 3 3" xfId="26884" xr:uid="{00000000-0005-0000-0000-0000F7680000}"/>
    <cellStyle name="Input 44 2 3 4" xfId="26885" xr:uid="{00000000-0005-0000-0000-0000F8680000}"/>
    <cellStyle name="Input 44 2 4" xfId="26886" xr:uid="{00000000-0005-0000-0000-0000F9680000}"/>
    <cellStyle name="Input 44 2 4 2" xfId="26887" xr:uid="{00000000-0005-0000-0000-0000FA680000}"/>
    <cellStyle name="Input 44 2 4 3" xfId="26888" xr:uid="{00000000-0005-0000-0000-0000FB680000}"/>
    <cellStyle name="Input 44 2 4 4" xfId="26889" xr:uid="{00000000-0005-0000-0000-0000FC680000}"/>
    <cellStyle name="Input 44 2 5" xfId="26890" xr:uid="{00000000-0005-0000-0000-0000FD680000}"/>
    <cellStyle name="Input 44 2 5 2" xfId="26891" xr:uid="{00000000-0005-0000-0000-0000FE680000}"/>
    <cellStyle name="Input 44 2 5 3" xfId="26892" xr:uid="{00000000-0005-0000-0000-0000FF680000}"/>
    <cellStyle name="Input 44 2 5 4" xfId="26893" xr:uid="{00000000-0005-0000-0000-000000690000}"/>
    <cellStyle name="Input 44 2 6" xfId="26894" xr:uid="{00000000-0005-0000-0000-000001690000}"/>
    <cellStyle name="Input 44 2 6 2" xfId="26895" xr:uid="{00000000-0005-0000-0000-000002690000}"/>
    <cellStyle name="Input 44 2 6 3" xfId="26896" xr:uid="{00000000-0005-0000-0000-000003690000}"/>
    <cellStyle name="Input 44 2 6 4" xfId="26897" xr:uid="{00000000-0005-0000-0000-000004690000}"/>
    <cellStyle name="Input 44 2 7" xfId="26898" xr:uid="{00000000-0005-0000-0000-000005690000}"/>
    <cellStyle name="Input 44 2 7 2" xfId="26899" xr:uid="{00000000-0005-0000-0000-000006690000}"/>
    <cellStyle name="Input 44 2 7 3" xfId="26900" xr:uid="{00000000-0005-0000-0000-000007690000}"/>
    <cellStyle name="Input 44 2 7 4" xfId="26901" xr:uid="{00000000-0005-0000-0000-000008690000}"/>
    <cellStyle name="Input 44 2 8" xfId="26902" xr:uid="{00000000-0005-0000-0000-000009690000}"/>
    <cellStyle name="Input 44 2 8 2" xfId="26903" xr:uid="{00000000-0005-0000-0000-00000A690000}"/>
    <cellStyle name="Input 44 2 8 3" xfId="26904" xr:uid="{00000000-0005-0000-0000-00000B690000}"/>
    <cellStyle name="Input 44 2 8 4" xfId="26905" xr:uid="{00000000-0005-0000-0000-00000C690000}"/>
    <cellStyle name="Input 44 2 9" xfId="26906" xr:uid="{00000000-0005-0000-0000-00000D690000}"/>
    <cellStyle name="Input 44 3" xfId="26907" xr:uid="{00000000-0005-0000-0000-00000E690000}"/>
    <cellStyle name="Input 44 3 10" xfId="26908" xr:uid="{00000000-0005-0000-0000-00000F690000}"/>
    <cellStyle name="Input 44 3 2" xfId="26909" xr:uid="{00000000-0005-0000-0000-000010690000}"/>
    <cellStyle name="Input 44 3 2 2" xfId="26910" xr:uid="{00000000-0005-0000-0000-000011690000}"/>
    <cellStyle name="Input 44 3 2 3" xfId="26911" xr:uid="{00000000-0005-0000-0000-000012690000}"/>
    <cellStyle name="Input 44 3 2 4" xfId="26912" xr:uid="{00000000-0005-0000-0000-000013690000}"/>
    <cellStyle name="Input 44 3 3" xfId="26913" xr:uid="{00000000-0005-0000-0000-000014690000}"/>
    <cellStyle name="Input 44 3 3 2" xfId="26914" xr:uid="{00000000-0005-0000-0000-000015690000}"/>
    <cellStyle name="Input 44 3 3 3" xfId="26915" xr:uid="{00000000-0005-0000-0000-000016690000}"/>
    <cellStyle name="Input 44 3 3 4" xfId="26916" xr:uid="{00000000-0005-0000-0000-000017690000}"/>
    <cellStyle name="Input 44 3 4" xfId="26917" xr:uid="{00000000-0005-0000-0000-000018690000}"/>
    <cellStyle name="Input 44 3 4 2" xfId="26918" xr:uid="{00000000-0005-0000-0000-000019690000}"/>
    <cellStyle name="Input 44 3 4 3" xfId="26919" xr:uid="{00000000-0005-0000-0000-00001A690000}"/>
    <cellStyle name="Input 44 3 4 4" xfId="26920" xr:uid="{00000000-0005-0000-0000-00001B690000}"/>
    <cellStyle name="Input 44 3 5" xfId="26921" xr:uid="{00000000-0005-0000-0000-00001C690000}"/>
    <cellStyle name="Input 44 3 5 2" xfId="26922" xr:uid="{00000000-0005-0000-0000-00001D690000}"/>
    <cellStyle name="Input 44 3 5 3" xfId="26923" xr:uid="{00000000-0005-0000-0000-00001E690000}"/>
    <cellStyle name="Input 44 3 5 4" xfId="26924" xr:uid="{00000000-0005-0000-0000-00001F690000}"/>
    <cellStyle name="Input 44 3 6" xfId="26925" xr:uid="{00000000-0005-0000-0000-000020690000}"/>
    <cellStyle name="Input 44 3 6 2" xfId="26926" xr:uid="{00000000-0005-0000-0000-000021690000}"/>
    <cellStyle name="Input 44 3 6 3" xfId="26927" xr:uid="{00000000-0005-0000-0000-000022690000}"/>
    <cellStyle name="Input 44 3 6 4" xfId="26928" xr:uid="{00000000-0005-0000-0000-000023690000}"/>
    <cellStyle name="Input 44 3 7" xfId="26929" xr:uid="{00000000-0005-0000-0000-000024690000}"/>
    <cellStyle name="Input 44 3 7 2" xfId="26930" xr:uid="{00000000-0005-0000-0000-000025690000}"/>
    <cellStyle name="Input 44 3 7 3" xfId="26931" xr:uid="{00000000-0005-0000-0000-000026690000}"/>
    <cellStyle name="Input 44 3 7 4" xfId="26932" xr:uid="{00000000-0005-0000-0000-000027690000}"/>
    <cellStyle name="Input 44 3 8" xfId="26933" xr:uid="{00000000-0005-0000-0000-000028690000}"/>
    <cellStyle name="Input 44 3 9" xfId="26934" xr:uid="{00000000-0005-0000-0000-000029690000}"/>
    <cellStyle name="Input 44 4" xfId="26935" xr:uid="{00000000-0005-0000-0000-00002A690000}"/>
    <cellStyle name="Input 44 4 2" xfId="26936" xr:uid="{00000000-0005-0000-0000-00002B690000}"/>
    <cellStyle name="Input 44 4 2 2" xfId="26937" xr:uid="{00000000-0005-0000-0000-00002C690000}"/>
    <cellStyle name="Input 44 4 2 3" xfId="26938" xr:uid="{00000000-0005-0000-0000-00002D690000}"/>
    <cellStyle name="Input 44 4 2 4" xfId="26939" xr:uid="{00000000-0005-0000-0000-00002E690000}"/>
    <cellStyle name="Input 44 4 3" xfId="26940" xr:uid="{00000000-0005-0000-0000-00002F690000}"/>
    <cellStyle name="Input 44 4 3 2" xfId="26941" xr:uid="{00000000-0005-0000-0000-000030690000}"/>
    <cellStyle name="Input 44 4 3 3" xfId="26942" xr:uid="{00000000-0005-0000-0000-000031690000}"/>
    <cellStyle name="Input 44 4 3 4" xfId="26943" xr:uid="{00000000-0005-0000-0000-000032690000}"/>
    <cellStyle name="Input 44 4 4" xfId="26944" xr:uid="{00000000-0005-0000-0000-000033690000}"/>
    <cellStyle name="Input 44 4 4 2" xfId="26945" xr:uid="{00000000-0005-0000-0000-000034690000}"/>
    <cellStyle name="Input 44 4 4 3" xfId="26946" xr:uid="{00000000-0005-0000-0000-000035690000}"/>
    <cellStyle name="Input 44 4 4 4" xfId="26947" xr:uid="{00000000-0005-0000-0000-000036690000}"/>
    <cellStyle name="Input 44 4 5" xfId="26948" xr:uid="{00000000-0005-0000-0000-000037690000}"/>
    <cellStyle name="Input 44 4 5 2" xfId="26949" xr:uid="{00000000-0005-0000-0000-000038690000}"/>
    <cellStyle name="Input 44 4 5 3" xfId="26950" xr:uid="{00000000-0005-0000-0000-000039690000}"/>
    <cellStyle name="Input 44 4 5 4" xfId="26951" xr:uid="{00000000-0005-0000-0000-00003A690000}"/>
    <cellStyle name="Input 44 4 6" xfId="26952" xr:uid="{00000000-0005-0000-0000-00003B690000}"/>
    <cellStyle name="Input 44 4 6 2" xfId="26953" xr:uid="{00000000-0005-0000-0000-00003C690000}"/>
    <cellStyle name="Input 44 4 6 3" xfId="26954" xr:uid="{00000000-0005-0000-0000-00003D690000}"/>
    <cellStyle name="Input 44 4 6 4" xfId="26955" xr:uid="{00000000-0005-0000-0000-00003E690000}"/>
    <cellStyle name="Input 44 4 7" xfId="26956" xr:uid="{00000000-0005-0000-0000-00003F690000}"/>
    <cellStyle name="Input 44 4 8" xfId="26957" xr:uid="{00000000-0005-0000-0000-000040690000}"/>
    <cellStyle name="Input 44 4 9" xfId="26958" xr:uid="{00000000-0005-0000-0000-000041690000}"/>
    <cellStyle name="Input 44 5" xfId="26959" xr:uid="{00000000-0005-0000-0000-000042690000}"/>
    <cellStyle name="Input 44 5 2" xfId="26960" xr:uid="{00000000-0005-0000-0000-000043690000}"/>
    <cellStyle name="Input 44 5 3" xfId="26961" xr:uid="{00000000-0005-0000-0000-000044690000}"/>
    <cellStyle name="Input 44 5 4" xfId="26962" xr:uid="{00000000-0005-0000-0000-000045690000}"/>
    <cellStyle name="Input 44 6" xfId="26963" xr:uid="{00000000-0005-0000-0000-000046690000}"/>
    <cellStyle name="Input 44 6 2" xfId="26964" xr:uid="{00000000-0005-0000-0000-000047690000}"/>
    <cellStyle name="Input 44 6 3" xfId="26965" xr:uid="{00000000-0005-0000-0000-000048690000}"/>
    <cellStyle name="Input 44 6 4" xfId="26966" xr:uid="{00000000-0005-0000-0000-000049690000}"/>
    <cellStyle name="Input 44 7" xfId="26967" xr:uid="{00000000-0005-0000-0000-00004A690000}"/>
    <cellStyle name="Input 44 7 2" xfId="26968" xr:uid="{00000000-0005-0000-0000-00004B690000}"/>
    <cellStyle name="Input 44 7 3" xfId="26969" xr:uid="{00000000-0005-0000-0000-00004C690000}"/>
    <cellStyle name="Input 44 7 4" xfId="26970" xr:uid="{00000000-0005-0000-0000-00004D690000}"/>
    <cellStyle name="Input 44 8" xfId="26971" xr:uid="{00000000-0005-0000-0000-00004E690000}"/>
    <cellStyle name="Input 44 8 2" xfId="26972" xr:uid="{00000000-0005-0000-0000-00004F690000}"/>
    <cellStyle name="Input 44 8 3" xfId="26973" xr:uid="{00000000-0005-0000-0000-000050690000}"/>
    <cellStyle name="Input 44 8 4" xfId="26974" xr:uid="{00000000-0005-0000-0000-000051690000}"/>
    <cellStyle name="Input 44 9" xfId="26975" xr:uid="{00000000-0005-0000-0000-000052690000}"/>
    <cellStyle name="Input 45" xfId="26976" xr:uid="{00000000-0005-0000-0000-000053690000}"/>
    <cellStyle name="Input 45 10" xfId="26977" xr:uid="{00000000-0005-0000-0000-000054690000}"/>
    <cellStyle name="Input 45 11" xfId="26978" xr:uid="{00000000-0005-0000-0000-000055690000}"/>
    <cellStyle name="Input 45 2" xfId="26979" xr:uid="{00000000-0005-0000-0000-000056690000}"/>
    <cellStyle name="Input 45 2 10" xfId="26980" xr:uid="{00000000-0005-0000-0000-000057690000}"/>
    <cellStyle name="Input 45 2 11" xfId="26981" xr:uid="{00000000-0005-0000-0000-000058690000}"/>
    <cellStyle name="Input 45 2 2" xfId="26982" xr:uid="{00000000-0005-0000-0000-000059690000}"/>
    <cellStyle name="Input 45 2 2 2" xfId="26983" xr:uid="{00000000-0005-0000-0000-00005A690000}"/>
    <cellStyle name="Input 45 2 2 3" xfId="26984" xr:uid="{00000000-0005-0000-0000-00005B690000}"/>
    <cellStyle name="Input 45 2 2 4" xfId="26985" xr:uid="{00000000-0005-0000-0000-00005C690000}"/>
    <cellStyle name="Input 45 2 3" xfId="26986" xr:uid="{00000000-0005-0000-0000-00005D690000}"/>
    <cellStyle name="Input 45 2 3 2" xfId="26987" xr:uid="{00000000-0005-0000-0000-00005E690000}"/>
    <cellStyle name="Input 45 2 3 3" xfId="26988" xr:uid="{00000000-0005-0000-0000-00005F690000}"/>
    <cellStyle name="Input 45 2 3 4" xfId="26989" xr:uid="{00000000-0005-0000-0000-000060690000}"/>
    <cellStyle name="Input 45 2 4" xfId="26990" xr:uid="{00000000-0005-0000-0000-000061690000}"/>
    <cellStyle name="Input 45 2 4 2" xfId="26991" xr:uid="{00000000-0005-0000-0000-000062690000}"/>
    <cellStyle name="Input 45 2 4 3" xfId="26992" xr:uid="{00000000-0005-0000-0000-000063690000}"/>
    <cellStyle name="Input 45 2 4 4" xfId="26993" xr:uid="{00000000-0005-0000-0000-000064690000}"/>
    <cellStyle name="Input 45 2 5" xfId="26994" xr:uid="{00000000-0005-0000-0000-000065690000}"/>
    <cellStyle name="Input 45 2 5 2" xfId="26995" xr:uid="{00000000-0005-0000-0000-000066690000}"/>
    <cellStyle name="Input 45 2 5 3" xfId="26996" xr:uid="{00000000-0005-0000-0000-000067690000}"/>
    <cellStyle name="Input 45 2 5 4" xfId="26997" xr:uid="{00000000-0005-0000-0000-000068690000}"/>
    <cellStyle name="Input 45 2 6" xfId="26998" xr:uid="{00000000-0005-0000-0000-000069690000}"/>
    <cellStyle name="Input 45 2 6 2" xfId="26999" xr:uid="{00000000-0005-0000-0000-00006A690000}"/>
    <cellStyle name="Input 45 2 6 3" xfId="27000" xr:uid="{00000000-0005-0000-0000-00006B690000}"/>
    <cellStyle name="Input 45 2 6 4" xfId="27001" xr:uid="{00000000-0005-0000-0000-00006C690000}"/>
    <cellStyle name="Input 45 2 7" xfId="27002" xr:uid="{00000000-0005-0000-0000-00006D690000}"/>
    <cellStyle name="Input 45 2 7 2" xfId="27003" xr:uid="{00000000-0005-0000-0000-00006E690000}"/>
    <cellStyle name="Input 45 2 7 3" xfId="27004" xr:uid="{00000000-0005-0000-0000-00006F690000}"/>
    <cellStyle name="Input 45 2 7 4" xfId="27005" xr:uid="{00000000-0005-0000-0000-000070690000}"/>
    <cellStyle name="Input 45 2 8" xfId="27006" xr:uid="{00000000-0005-0000-0000-000071690000}"/>
    <cellStyle name="Input 45 2 8 2" xfId="27007" xr:uid="{00000000-0005-0000-0000-000072690000}"/>
    <cellStyle name="Input 45 2 8 3" xfId="27008" xr:uid="{00000000-0005-0000-0000-000073690000}"/>
    <cellStyle name="Input 45 2 8 4" xfId="27009" xr:uid="{00000000-0005-0000-0000-000074690000}"/>
    <cellStyle name="Input 45 2 9" xfId="27010" xr:uid="{00000000-0005-0000-0000-000075690000}"/>
    <cellStyle name="Input 45 3" xfId="27011" xr:uid="{00000000-0005-0000-0000-000076690000}"/>
    <cellStyle name="Input 45 3 10" xfId="27012" xr:uid="{00000000-0005-0000-0000-000077690000}"/>
    <cellStyle name="Input 45 3 2" xfId="27013" xr:uid="{00000000-0005-0000-0000-000078690000}"/>
    <cellStyle name="Input 45 3 2 2" xfId="27014" xr:uid="{00000000-0005-0000-0000-000079690000}"/>
    <cellStyle name="Input 45 3 2 3" xfId="27015" xr:uid="{00000000-0005-0000-0000-00007A690000}"/>
    <cellStyle name="Input 45 3 2 4" xfId="27016" xr:uid="{00000000-0005-0000-0000-00007B690000}"/>
    <cellStyle name="Input 45 3 3" xfId="27017" xr:uid="{00000000-0005-0000-0000-00007C690000}"/>
    <cellStyle name="Input 45 3 3 2" xfId="27018" xr:uid="{00000000-0005-0000-0000-00007D690000}"/>
    <cellStyle name="Input 45 3 3 3" xfId="27019" xr:uid="{00000000-0005-0000-0000-00007E690000}"/>
    <cellStyle name="Input 45 3 3 4" xfId="27020" xr:uid="{00000000-0005-0000-0000-00007F690000}"/>
    <cellStyle name="Input 45 3 4" xfId="27021" xr:uid="{00000000-0005-0000-0000-000080690000}"/>
    <cellStyle name="Input 45 3 4 2" xfId="27022" xr:uid="{00000000-0005-0000-0000-000081690000}"/>
    <cellStyle name="Input 45 3 4 3" xfId="27023" xr:uid="{00000000-0005-0000-0000-000082690000}"/>
    <cellStyle name="Input 45 3 4 4" xfId="27024" xr:uid="{00000000-0005-0000-0000-000083690000}"/>
    <cellStyle name="Input 45 3 5" xfId="27025" xr:uid="{00000000-0005-0000-0000-000084690000}"/>
    <cellStyle name="Input 45 3 5 2" xfId="27026" xr:uid="{00000000-0005-0000-0000-000085690000}"/>
    <cellStyle name="Input 45 3 5 3" xfId="27027" xr:uid="{00000000-0005-0000-0000-000086690000}"/>
    <cellStyle name="Input 45 3 5 4" xfId="27028" xr:uid="{00000000-0005-0000-0000-000087690000}"/>
    <cellStyle name="Input 45 3 6" xfId="27029" xr:uid="{00000000-0005-0000-0000-000088690000}"/>
    <cellStyle name="Input 45 3 6 2" xfId="27030" xr:uid="{00000000-0005-0000-0000-000089690000}"/>
    <cellStyle name="Input 45 3 6 3" xfId="27031" xr:uid="{00000000-0005-0000-0000-00008A690000}"/>
    <cellStyle name="Input 45 3 6 4" xfId="27032" xr:uid="{00000000-0005-0000-0000-00008B690000}"/>
    <cellStyle name="Input 45 3 7" xfId="27033" xr:uid="{00000000-0005-0000-0000-00008C690000}"/>
    <cellStyle name="Input 45 3 7 2" xfId="27034" xr:uid="{00000000-0005-0000-0000-00008D690000}"/>
    <cellStyle name="Input 45 3 7 3" xfId="27035" xr:uid="{00000000-0005-0000-0000-00008E690000}"/>
    <cellStyle name="Input 45 3 7 4" xfId="27036" xr:uid="{00000000-0005-0000-0000-00008F690000}"/>
    <cellStyle name="Input 45 3 8" xfId="27037" xr:uid="{00000000-0005-0000-0000-000090690000}"/>
    <cellStyle name="Input 45 3 9" xfId="27038" xr:uid="{00000000-0005-0000-0000-000091690000}"/>
    <cellStyle name="Input 45 4" xfId="27039" xr:uid="{00000000-0005-0000-0000-000092690000}"/>
    <cellStyle name="Input 45 4 2" xfId="27040" xr:uid="{00000000-0005-0000-0000-000093690000}"/>
    <cellStyle name="Input 45 4 2 2" xfId="27041" xr:uid="{00000000-0005-0000-0000-000094690000}"/>
    <cellStyle name="Input 45 4 2 3" xfId="27042" xr:uid="{00000000-0005-0000-0000-000095690000}"/>
    <cellStyle name="Input 45 4 2 4" xfId="27043" xr:uid="{00000000-0005-0000-0000-000096690000}"/>
    <cellStyle name="Input 45 4 3" xfId="27044" xr:uid="{00000000-0005-0000-0000-000097690000}"/>
    <cellStyle name="Input 45 4 3 2" xfId="27045" xr:uid="{00000000-0005-0000-0000-000098690000}"/>
    <cellStyle name="Input 45 4 3 3" xfId="27046" xr:uid="{00000000-0005-0000-0000-000099690000}"/>
    <cellStyle name="Input 45 4 3 4" xfId="27047" xr:uid="{00000000-0005-0000-0000-00009A690000}"/>
    <cellStyle name="Input 45 4 4" xfId="27048" xr:uid="{00000000-0005-0000-0000-00009B690000}"/>
    <cellStyle name="Input 45 4 4 2" xfId="27049" xr:uid="{00000000-0005-0000-0000-00009C690000}"/>
    <cellStyle name="Input 45 4 4 3" xfId="27050" xr:uid="{00000000-0005-0000-0000-00009D690000}"/>
    <cellStyle name="Input 45 4 4 4" xfId="27051" xr:uid="{00000000-0005-0000-0000-00009E690000}"/>
    <cellStyle name="Input 45 4 5" xfId="27052" xr:uid="{00000000-0005-0000-0000-00009F690000}"/>
    <cellStyle name="Input 45 4 5 2" xfId="27053" xr:uid="{00000000-0005-0000-0000-0000A0690000}"/>
    <cellStyle name="Input 45 4 5 3" xfId="27054" xr:uid="{00000000-0005-0000-0000-0000A1690000}"/>
    <cellStyle name="Input 45 4 5 4" xfId="27055" xr:uid="{00000000-0005-0000-0000-0000A2690000}"/>
    <cellStyle name="Input 45 4 6" xfId="27056" xr:uid="{00000000-0005-0000-0000-0000A3690000}"/>
    <cellStyle name="Input 45 4 6 2" xfId="27057" xr:uid="{00000000-0005-0000-0000-0000A4690000}"/>
    <cellStyle name="Input 45 4 6 3" xfId="27058" xr:uid="{00000000-0005-0000-0000-0000A5690000}"/>
    <cellStyle name="Input 45 4 6 4" xfId="27059" xr:uid="{00000000-0005-0000-0000-0000A6690000}"/>
    <cellStyle name="Input 45 4 7" xfId="27060" xr:uid="{00000000-0005-0000-0000-0000A7690000}"/>
    <cellStyle name="Input 45 4 8" xfId="27061" xr:uid="{00000000-0005-0000-0000-0000A8690000}"/>
    <cellStyle name="Input 45 4 9" xfId="27062" xr:uid="{00000000-0005-0000-0000-0000A9690000}"/>
    <cellStyle name="Input 45 5" xfId="27063" xr:uid="{00000000-0005-0000-0000-0000AA690000}"/>
    <cellStyle name="Input 45 5 2" xfId="27064" xr:uid="{00000000-0005-0000-0000-0000AB690000}"/>
    <cellStyle name="Input 45 5 3" xfId="27065" xr:uid="{00000000-0005-0000-0000-0000AC690000}"/>
    <cellStyle name="Input 45 5 4" xfId="27066" xr:uid="{00000000-0005-0000-0000-0000AD690000}"/>
    <cellStyle name="Input 45 6" xfId="27067" xr:uid="{00000000-0005-0000-0000-0000AE690000}"/>
    <cellStyle name="Input 45 6 2" xfId="27068" xr:uid="{00000000-0005-0000-0000-0000AF690000}"/>
    <cellStyle name="Input 45 6 3" xfId="27069" xr:uid="{00000000-0005-0000-0000-0000B0690000}"/>
    <cellStyle name="Input 45 6 4" xfId="27070" xr:uid="{00000000-0005-0000-0000-0000B1690000}"/>
    <cellStyle name="Input 45 7" xfId="27071" xr:uid="{00000000-0005-0000-0000-0000B2690000}"/>
    <cellStyle name="Input 45 7 2" xfId="27072" xr:uid="{00000000-0005-0000-0000-0000B3690000}"/>
    <cellStyle name="Input 45 7 3" xfId="27073" xr:uid="{00000000-0005-0000-0000-0000B4690000}"/>
    <cellStyle name="Input 45 7 4" xfId="27074" xr:uid="{00000000-0005-0000-0000-0000B5690000}"/>
    <cellStyle name="Input 45 8" xfId="27075" xr:uid="{00000000-0005-0000-0000-0000B6690000}"/>
    <cellStyle name="Input 45 8 2" xfId="27076" xr:uid="{00000000-0005-0000-0000-0000B7690000}"/>
    <cellStyle name="Input 45 8 3" xfId="27077" xr:uid="{00000000-0005-0000-0000-0000B8690000}"/>
    <cellStyle name="Input 45 8 4" xfId="27078" xr:uid="{00000000-0005-0000-0000-0000B9690000}"/>
    <cellStyle name="Input 45 9" xfId="27079" xr:uid="{00000000-0005-0000-0000-0000BA690000}"/>
    <cellStyle name="Input 46" xfId="27080" xr:uid="{00000000-0005-0000-0000-0000BB690000}"/>
    <cellStyle name="Input 46 10" xfId="27081" xr:uid="{00000000-0005-0000-0000-0000BC690000}"/>
    <cellStyle name="Input 46 11" xfId="27082" xr:uid="{00000000-0005-0000-0000-0000BD690000}"/>
    <cellStyle name="Input 46 2" xfId="27083" xr:uid="{00000000-0005-0000-0000-0000BE690000}"/>
    <cellStyle name="Input 46 2 10" xfId="27084" xr:uid="{00000000-0005-0000-0000-0000BF690000}"/>
    <cellStyle name="Input 46 2 11" xfId="27085" xr:uid="{00000000-0005-0000-0000-0000C0690000}"/>
    <cellStyle name="Input 46 2 2" xfId="27086" xr:uid="{00000000-0005-0000-0000-0000C1690000}"/>
    <cellStyle name="Input 46 2 2 2" xfId="27087" xr:uid="{00000000-0005-0000-0000-0000C2690000}"/>
    <cellStyle name="Input 46 2 2 3" xfId="27088" xr:uid="{00000000-0005-0000-0000-0000C3690000}"/>
    <cellStyle name="Input 46 2 2 4" xfId="27089" xr:uid="{00000000-0005-0000-0000-0000C4690000}"/>
    <cellStyle name="Input 46 2 3" xfId="27090" xr:uid="{00000000-0005-0000-0000-0000C5690000}"/>
    <cellStyle name="Input 46 2 3 2" xfId="27091" xr:uid="{00000000-0005-0000-0000-0000C6690000}"/>
    <cellStyle name="Input 46 2 3 3" xfId="27092" xr:uid="{00000000-0005-0000-0000-0000C7690000}"/>
    <cellStyle name="Input 46 2 3 4" xfId="27093" xr:uid="{00000000-0005-0000-0000-0000C8690000}"/>
    <cellStyle name="Input 46 2 4" xfId="27094" xr:uid="{00000000-0005-0000-0000-0000C9690000}"/>
    <cellStyle name="Input 46 2 4 2" xfId="27095" xr:uid="{00000000-0005-0000-0000-0000CA690000}"/>
    <cellStyle name="Input 46 2 4 3" xfId="27096" xr:uid="{00000000-0005-0000-0000-0000CB690000}"/>
    <cellStyle name="Input 46 2 4 4" xfId="27097" xr:uid="{00000000-0005-0000-0000-0000CC690000}"/>
    <cellStyle name="Input 46 2 5" xfId="27098" xr:uid="{00000000-0005-0000-0000-0000CD690000}"/>
    <cellStyle name="Input 46 2 5 2" xfId="27099" xr:uid="{00000000-0005-0000-0000-0000CE690000}"/>
    <cellStyle name="Input 46 2 5 3" xfId="27100" xr:uid="{00000000-0005-0000-0000-0000CF690000}"/>
    <cellStyle name="Input 46 2 5 4" xfId="27101" xr:uid="{00000000-0005-0000-0000-0000D0690000}"/>
    <cellStyle name="Input 46 2 6" xfId="27102" xr:uid="{00000000-0005-0000-0000-0000D1690000}"/>
    <cellStyle name="Input 46 2 6 2" xfId="27103" xr:uid="{00000000-0005-0000-0000-0000D2690000}"/>
    <cellStyle name="Input 46 2 6 3" xfId="27104" xr:uid="{00000000-0005-0000-0000-0000D3690000}"/>
    <cellStyle name="Input 46 2 6 4" xfId="27105" xr:uid="{00000000-0005-0000-0000-0000D4690000}"/>
    <cellStyle name="Input 46 2 7" xfId="27106" xr:uid="{00000000-0005-0000-0000-0000D5690000}"/>
    <cellStyle name="Input 46 2 7 2" xfId="27107" xr:uid="{00000000-0005-0000-0000-0000D6690000}"/>
    <cellStyle name="Input 46 2 7 3" xfId="27108" xr:uid="{00000000-0005-0000-0000-0000D7690000}"/>
    <cellStyle name="Input 46 2 7 4" xfId="27109" xr:uid="{00000000-0005-0000-0000-0000D8690000}"/>
    <cellStyle name="Input 46 2 8" xfId="27110" xr:uid="{00000000-0005-0000-0000-0000D9690000}"/>
    <cellStyle name="Input 46 2 8 2" xfId="27111" xr:uid="{00000000-0005-0000-0000-0000DA690000}"/>
    <cellStyle name="Input 46 2 8 3" xfId="27112" xr:uid="{00000000-0005-0000-0000-0000DB690000}"/>
    <cellStyle name="Input 46 2 8 4" xfId="27113" xr:uid="{00000000-0005-0000-0000-0000DC690000}"/>
    <cellStyle name="Input 46 2 9" xfId="27114" xr:uid="{00000000-0005-0000-0000-0000DD690000}"/>
    <cellStyle name="Input 46 3" xfId="27115" xr:uid="{00000000-0005-0000-0000-0000DE690000}"/>
    <cellStyle name="Input 46 3 10" xfId="27116" xr:uid="{00000000-0005-0000-0000-0000DF690000}"/>
    <cellStyle name="Input 46 3 2" xfId="27117" xr:uid="{00000000-0005-0000-0000-0000E0690000}"/>
    <cellStyle name="Input 46 3 2 2" xfId="27118" xr:uid="{00000000-0005-0000-0000-0000E1690000}"/>
    <cellStyle name="Input 46 3 2 3" xfId="27119" xr:uid="{00000000-0005-0000-0000-0000E2690000}"/>
    <cellStyle name="Input 46 3 2 4" xfId="27120" xr:uid="{00000000-0005-0000-0000-0000E3690000}"/>
    <cellStyle name="Input 46 3 3" xfId="27121" xr:uid="{00000000-0005-0000-0000-0000E4690000}"/>
    <cellStyle name="Input 46 3 3 2" xfId="27122" xr:uid="{00000000-0005-0000-0000-0000E5690000}"/>
    <cellStyle name="Input 46 3 3 3" xfId="27123" xr:uid="{00000000-0005-0000-0000-0000E6690000}"/>
    <cellStyle name="Input 46 3 3 4" xfId="27124" xr:uid="{00000000-0005-0000-0000-0000E7690000}"/>
    <cellStyle name="Input 46 3 4" xfId="27125" xr:uid="{00000000-0005-0000-0000-0000E8690000}"/>
    <cellStyle name="Input 46 3 4 2" xfId="27126" xr:uid="{00000000-0005-0000-0000-0000E9690000}"/>
    <cellStyle name="Input 46 3 4 3" xfId="27127" xr:uid="{00000000-0005-0000-0000-0000EA690000}"/>
    <cellStyle name="Input 46 3 4 4" xfId="27128" xr:uid="{00000000-0005-0000-0000-0000EB690000}"/>
    <cellStyle name="Input 46 3 5" xfId="27129" xr:uid="{00000000-0005-0000-0000-0000EC690000}"/>
    <cellStyle name="Input 46 3 5 2" xfId="27130" xr:uid="{00000000-0005-0000-0000-0000ED690000}"/>
    <cellStyle name="Input 46 3 5 3" xfId="27131" xr:uid="{00000000-0005-0000-0000-0000EE690000}"/>
    <cellStyle name="Input 46 3 5 4" xfId="27132" xr:uid="{00000000-0005-0000-0000-0000EF690000}"/>
    <cellStyle name="Input 46 3 6" xfId="27133" xr:uid="{00000000-0005-0000-0000-0000F0690000}"/>
    <cellStyle name="Input 46 3 6 2" xfId="27134" xr:uid="{00000000-0005-0000-0000-0000F1690000}"/>
    <cellStyle name="Input 46 3 6 3" xfId="27135" xr:uid="{00000000-0005-0000-0000-0000F2690000}"/>
    <cellStyle name="Input 46 3 6 4" xfId="27136" xr:uid="{00000000-0005-0000-0000-0000F3690000}"/>
    <cellStyle name="Input 46 3 7" xfId="27137" xr:uid="{00000000-0005-0000-0000-0000F4690000}"/>
    <cellStyle name="Input 46 3 7 2" xfId="27138" xr:uid="{00000000-0005-0000-0000-0000F5690000}"/>
    <cellStyle name="Input 46 3 7 3" xfId="27139" xr:uid="{00000000-0005-0000-0000-0000F6690000}"/>
    <cellStyle name="Input 46 3 7 4" xfId="27140" xr:uid="{00000000-0005-0000-0000-0000F7690000}"/>
    <cellStyle name="Input 46 3 8" xfId="27141" xr:uid="{00000000-0005-0000-0000-0000F8690000}"/>
    <cellStyle name="Input 46 3 9" xfId="27142" xr:uid="{00000000-0005-0000-0000-0000F9690000}"/>
    <cellStyle name="Input 46 4" xfId="27143" xr:uid="{00000000-0005-0000-0000-0000FA690000}"/>
    <cellStyle name="Input 46 4 2" xfId="27144" xr:uid="{00000000-0005-0000-0000-0000FB690000}"/>
    <cellStyle name="Input 46 4 2 2" xfId="27145" xr:uid="{00000000-0005-0000-0000-0000FC690000}"/>
    <cellStyle name="Input 46 4 2 3" xfId="27146" xr:uid="{00000000-0005-0000-0000-0000FD690000}"/>
    <cellStyle name="Input 46 4 2 4" xfId="27147" xr:uid="{00000000-0005-0000-0000-0000FE690000}"/>
    <cellStyle name="Input 46 4 3" xfId="27148" xr:uid="{00000000-0005-0000-0000-0000FF690000}"/>
    <cellStyle name="Input 46 4 3 2" xfId="27149" xr:uid="{00000000-0005-0000-0000-0000006A0000}"/>
    <cellStyle name="Input 46 4 3 3" xfId="27150" xr:uid="{00000000-0005-0000-0000-0000016A0000}"/>
    <cellStyle name="Input 46 4 3 4" xfId="27151" xr:uid="{00000000-0005-0000-0000-0000026A0000}"/>
    <cellStyle name="Input 46 4 4" xfId="27152" xr:uid="{00000000-0005-0000-0000-0000036A0000}"/>
    <cellStyle name="Input 46 4 4 2" xfId="27153" xr:uid="{00000000-0005-0000-0000-0000046A0000}"/>
    <cellStyle name="Input 46 4 4 3" xfId="27154" xr:uid="{00000000-0005-0000-0000-0000056A0000}"/>
    <cellStyle name="Input 46 4 4 4" xfId="27155" xr:uid="{00000000-0005-0000-0000-0000066A0000}"/>
    <cellStyle name="Input 46 4 5" xfId="27156" xr:uid="{00000000-0005-0000-0000-0000076A0000}"/>
    <cellStyle name="Input 46 4 5 2" xfId="27157" xr:uid="{00000000-0005-0000-0000-0000086A0000}"/>
    <cellStyle name="Input 46 4 5 3" xfId="27158" xr:uid="{00000000-0005-0000-0000-0000096A0000}"/>
    <cellStyle name="Input 46 4 5 4" xfId="27159" xr:uid="{00000000-0005-0000-0000-00000A6A0000}"/>
    <cellStyle name="Input 46 4 6" xfId="27160" xr:uid="{00000000-0005-0000-0000-00000B6A0000}"/>
    <cellStyle name="Input 46 4 6 2" xfId="27161" xr:uid="{00000000-0005-0000-0000-00000C6A0000}"/>
    <cellStyle name="Input 46 4 6 3" xfId="27162" xr:uid="{00000000-0005-0000-0000-00000D6A0000}"/>
    <cellStyle name="Input 46 4 6 4" xfId="27163" xr:uid="{00000000-0005-0000-0000-00000E6A0000}"/>
    <cellStyle name="Input 46 4 7" xfId="27164" xr:uid="{00000000-0005-0000-0000-00000F6A0000}"/>
    <cellStyle name="Input 46 4 8" xfId="27165" xr:uid="{00000000-0005-0000-0000-0000106A0000}"/>
    <cellStyle name="Input 46 4 9" xfId="27166" xr:uid="{00000000-0005-0000-0000-0000116A0000}"/>
    <cellStyle name="Input 46 5" xfId="27167" xr:uid="{00000000-0005-0000-0000-0000126A0000}"/>
    <cellStyle name="Input 46 5 2" xfId="27168" xr:uid="{00000000-0005-0000-0000-0000136A0000}"/>
    <cellStyle name="Input 46 5 3" xfId="27169" xr:uid="{00000000-0005-0000-0000-0000146A0000}"/>
    <cellStyle name="Input 46 5 4" xfId="27170" xr:uid="{00000000-0005-0000-0000-0000156A0000}"/>
    <cellStyle name="Input 46 6" xfId="27171" xr:uid="{00000000-0005-0000-0000-0000166A0000}"/>
    <cellStyle name="Input 46 6 2" xfId="27172" xr:uid="{00000000-0005-0000-0000-0000176A0000}"/>
    <cellStyle name="Input 46 6 3" xfId="27173" xr:uid="{00000000-0005-0000-0000-0000186A0000}"/>
    <cellStyle name="Input 46 6 4" xfId="27174" xr:uid="{00000000-0005-0000-0000-0000196A0000}"/>
    <cellStyle name="Input 46 7" xfId="27175" xr:uid="{00000000-0005-0000-0000-00001A6A0000}"/>
    <cellStyle name="Input 46 7 2" xfId="27176" xr:uid="{00000000-0005-0000-0000-00001B6A0000}"/>
    <cellStyle name="Input 46 7 3" xfId="27177" xr:uid="{00000000-0005-0000-0000-00001C6A0000}"/>
    <cellStyle name="Input 46 7 4" xfId="27178" xr:uid="{00000000-0005-0000-0000-00001D6A0000}"/>
    <cellStyle name="Input 46 8" xfId="27179" xr:uid="{00000000-0005-0000-0000-00001E6A0000}"/>
    <cellStyle name="Input 46 8 2" xfId="27180" xr:uid="{00000000-0005-0000-0000-00001F6A0000}"/>
    <cellStyle name="Input 46 8 3" xfId="27181" xr:uid="{00000000-0005-0000-0000-0000206A0000}"/>
    <cellStyle name="Input 46 8 4" xfId="27182" xr:uid="{00000000-0005-0000-0000-0000216A0000}"/>
    <cellStyle name="Input 46 9" xfId="27183" xr:uid="{00000000-0005-0000-0000-0000226A0000}"/>
    <cellStyle name="Input 47" xfId="27184" xr:uid="{00000000-0005-0000-0000-0000236A0000}"/>
    <cellStyle name="Input 47 10" xfId="27185" xr:uid="{00000000-0005-0000-0000-0000246A0000}"/>
    <cellStyle name="Input 47 11" xfId="27186" xr:uid="{00000000-0005-0000-0000-0000256A0000}"/>
    <cellStyle name="Input 47 2" xfId="27187" xr:uid="{00000000-0005-0000-0000-0000266A0000}"/>
    <cellStyle name="Input 47 2 10" xfId="27188" xr:uid="{00000000-0005-0000-0000-0000276A0000}"/>
    <cellStyle name="Input 47 2 11" xfId="27189" xr:uid="{00000000-0005-0000-0000-0000286A0000}"/>
    <cellStyle name="Input 47 2 2" xfId="27190" xr:uid="{00000000-0005-0000-0000-0000296A0000}"/>
    <cellStyle name="Input 47 2 2 2" xfId="27191" xr:uid="{00000000-0005-0000-0000-00002A6A0000}"/>
    <cellStyle name="Input 47 2 2 3" xfId="27192" xr:uid="{00000000-0005-0000-0000-00002B6A0000}"/>
    <cellStyle name="Input 47 2 2 4" xfId="27193" xr:uid="{00000000-0005-0000-0000-00002C6A0000}"/>
    <cellStyle name="Input 47 2 3" xfId="27194" xr:uid="{00000000-0005-0000-0000-00002D6A0000}"/>
    <cellStyle name="Input 47 2 3 2" xfId="27195" xr:uid="{00000000-0005-0000-0000-00002E6A0000}"/>
    <cellStyle name="Input 47 2 3 3" xfId="27196" xr:uid="{00000000-0005-0000-0000-00002F6A0000}"/>
    <cellStyle name="Input 47 2 3 4" xfId="27197" xr:uid="{00000000-0005-0000-0000-0000306A0000}"/>
    <cellStyle name="Input 47 2 4" xfId="27198" xr:uid="{00000000-0005-0000-0000-0000316A0000}"/>
    <cellStyle name="Input 47 2 4 2" xfId="27199" xr:uid="{00000000-0005-0000-0000-0000326A0000}"/>
    <cellStyle name="Input 47 2 4 3" xfId="27200" xr:uid="{00000000-0005-0000-0000-0000336A0000}"/>
    <cellStyle name="Input 47 2 4 4" xfId="27201" xr:uid="{00000000-0005-0000-0000-0000346A0000}"/>
    <cellStyle name="Input 47 2 5" xfId="27202" xr:uid="{00000000-0005-0000-0000-0000356A0000}"/>
    <cellStyle name="Input 47 2 5 2" xfId="27203" xr:uid="{00000000-0005-0000-0000-0000366A0000}"/>
    <cellStyle name="Input 47 2 5 3" xfId="27204" xr:uid="{00000000-0005-0000-0000-0000376A0000}"/>
    <cellStyle name="Input 47 2 5 4" xfId="27205" xr:uid="{00000000-0005-0000-0000-0000386A0000}"/>
    <cellStyle name="Input 47 2 6" xfId="27206" xr:uid="{00000000-0005-0000-0000-0000396A0000}"/>
    <cellStyle name="Input 47 2 6 2" xfId="27207" xr:uid="{00000000-0005-0000-0000-00003A6A0000}"/>
    <cellStyle name="Input 47 2 6 3" xfId="27208" xr:uid="{00000000-0005-0000-0000-00003B6A0000}"/>
    <cellStyle name="Input 47 2 6 4" xfId="27209" xr:uid="{00000000-0005-0000-0000-00003C6A0000}"/>
    <cellStyle name="Input 47 2 7" xfId="27210" xr:uid="{00000000-0005-0000-0000-00003D6A0000}"/>
    <cellStyle name="Input 47 2 7 2" xfId="27211" xr:uid="{00000000-0005-0000-0000-00003E6A0000}"/>
    <cellStyle name="Input 47 2 7 3" xfId="27212" xr:uid="{00000000-0005-0000-0000-00003F6A0000}"/>
    <cellStyle name="Input 47 2 7 4" xfId="27213" xr:uid="{00000000-0005-0000-0000-0000406A0000}"/>
    <cellStyle name="Input 47 2 8" xfId="27214" xr:uid="{00000000-0005-0000-0000-0000416A0000}"/>
    <cellStyle name="Input 47 2 8 2" xfId="27215" xr:uid="{00000000-0005-0000-0000-0000426A0000}"/>
    <cellStyle name="Input 47 2 8 3" xfId="27216" xr:uid="{00000000-0005-0000-0000-0000436A0000}"/>
    <cellStyle name="Input 47 2 8 4" xfId="27217" xr:uid="{00000000-0005-0000-0000-0000446A0000}"/>
    <cellStyle name="Input 47 2 9" xfId="27218" xr:uid="{00000000-0005-0000-0000-0000456A0000}"/>
    <cellStyle name="Input 47 3" xfId="27219" xr:uid="{00000000-0005-0000-0000-0000466A0000}"/>
    <cellStyle name="Input 47 3 10" xfId="27220" xr:uid="{00000000-0005-0000-0000-0000476A0000}"/>
    <cellStyle name="Input 47 3 2" xfId="27221" xr:uid="{00000000-0005-0000-0000-0000486A0000}"/>
    <cellStyle name="Input 47 3 2 2" xfId="27222" xr:uid="{00000000-0005-0000-0000-0000496A0000}"/>
    <cellStyle name="Input 47 3 2 3" xfId="27223" xr:uid="{00000000-0005-0000-0000-00004A6A0000}"/>
    <cellStyle name="Input 47 3 2 4" xfId="27224" xr:uid="{00000000-0005-0000-0000-00004B6A0000}"/>
    <cellStyle name="Input 47 3 3" xfId="27225" xr:uid="{00000000-0005-0000-0000-00004C6A0000}"/>
    <cellStyle name="Input 47 3 3 2" xfId="27226" xr:uid="{00000000-0005-0000-0000-00004D6A0000}"/>
    <cellStyle name="Input 47 3 3 3" xfId="27227" xr:uid="{00000000-0005-0000-0000-00004E6A0000}"/>
    <cellStyle name="Input 47 3 3 4" xfId="27228" xr:uid="{00000000-0005-0000-0000-00004F6A0000}"/>
    <cellStyle name="Input 47 3 4" xfId="27229" xr:uid="{00000000-0005-0000-0000-0000506A0000}"/>
    <cellStyle name="Input 47 3 4 2" xfId="27230" xr:uid="{00000000-0005-0000-0000-0000516A0000}"/>
    <cellStyle name="Input 47 3 4 3" xfId="27231" xr:uid="{00000000-0005-0000-0000-0000526A0000}"/>
    <cellStyle name="Input 47 3 4 4" xfId="27232" xr:uid="{00000000-0005-0000-0000-0000536A0000}"/>
    <cellStyle name="Input 47 3 5" xfId="27233" xr:uid="{00000000-0005-0000-0000-0000546A0000}"/>
    <cellStyle name="Input 47 3 5 2" xfId="27234" xr:uid="{00000000-0005-0000-0000-0000556A0000}"/>
    <cellStyle name="Input 47 3 5 3" xfId="27235" xr:uid="{00000000-0005-0000-0000-0000566A0000}"/>
    <cellStyle name="Input 47 3 5 4" xfId="27236" xr:uid="{00000000-0005-0000-0000-0000576A0000}"/>
    <cellStyle name="Input 47 3 6" xfId="27237" xr:uid="{00000000-0005-0000-0000-0000586A0000}"/>
    <cellStyle name="Input 47 3 6 2" xfId="27238" xr:uid="{00000000-0005-0000-0000-0000596A0000}"/>
    <cellStyle name="Input 47 3 6 3" xfId="27239" xr:uid="{00000000-0005-0000-0000-00005A6A0000}"/>
    <cellStyle name="Input 47 3 6 4" xfId="27240" xr:uid="{00000000-0005-0000-0000-00005B6A0000}"/>
    <cellStyle name="Input 47 3 7" xfId="27241" xr:uid="{00000000-0005-0000-0000-00005C6A0000}"/>
    <cellStyle name="Input 47 3 7 2" xfId="27242" xr:uid="{00000000-0005-0000-0000-00005D6A0000}"/>
    <cellStyle name="Input 47 3 7 3" xfId="27243" xr:uid="{00000000-0005-0000-0000-00005E6A0000}"/>
    <cellStyle name="Input 47 3 7 4" xfId="27244" xr:uid="{00000000-0005-0000-0000-00005F6A0000}"/>
    <cellStyle name="Input 47 3 8" xfId="27245" xr:uid="{00000000-0005-0000-0000-0000606A0000}"/>
    <cellStyle name="Input 47 3 9" xfId="27246" xr:uid="{00000000-0005-0000-0000-0000616A0000}"/>
    <cellStyle name="Input 47 4" xfId="27247" xr:uid="{00000000-0005-0000-0000-0000626A0000}"/>
    <cellStyle name="Input 47 4 2" xfId="27248" xr:uid="{00000000-0005-0000-0000-0000636A0000}"/>
    <cellStyle name="Input 47 4 2 2" xfId="27249" xr:uid="{00000000-0005-0000-0000-0000646A0000}"/>
    <cellStyle name="Input 47 4 2 3" xfId="27250" xr:uid="{00000000-0005-0000-0000-0000656A0000}"/>
    <cellStyle name="Input 47 4 2 4" xfId="27251" xr:uid="{00000000-0005-0000-0000-0000666A0000}"/>
    <cellStyle name="Input 47 4 3" xfId="27252" xr:uid="{00000000-0005-0000-0000-0000676A0000}"/>
    <cellStyle name="Input 47 4 3 2" xfId="27253" xr:uid="{00000000-0005-0000-0000-0000686A0000}"/>
    <cellStyle name="Input 47 4 3 3" xfId="27254" xr:uid="{00000000-0005-0000-0000-0000696A0000}"/>
    <cellStyle name="Input 47 4 3 4" xfId="27255" xr:uid="{00000000-0005-0000-0000-00006A6A0000}"/>
    <cellStyle name="Input 47 4 4" xfId="27256" xr:uid="{00000000-0005-0000-0000-00006B6A0000}"/>
    <cellStyle name="Input 47 4 4 2" xfId="27257" xr:uid="{00000000-0005-0000-0000-00006C6A0000}"/>
    <cellStyle name="Input 47 4 4 3" xfId="27258" xr:uid="{00000000-0005-0000-0000-00006D6A0000}"/>
    <cellStyle name="Input 47 4 4 4" xfId="27259" xr:uid="{00000000-0005-0000-0000-00006E6A0000}"/>
    <cellStyle name="Input 47 4 5" xfId="27260" xr:uid="{00000000-0005-0000-0000-00006F6A0000}"/>
    <cellStyle name="Input 47 4 5 2" xfId="27261" xr:uid="{00000000-0005-0000-0000-0000706A0000}"/>
    <cellStyle name="Input 47 4 5 3" xfId="27262" xr:uid="{00000000-0005-0000-0000-0000716A0000}"/>
    <cellStyle name="Input 47 4 5 4" xfId="27263" xr:uid="{00000000-0005-0000-0000-0000726A0000}"/>
    <cellStyle name="Input 47 4 6" xfId="27264" xr:uid="{00000000-0005-0000-0000-0000736A0000}"/>
    <cellStyle name="Input 47 4 6 2" xfId="27265" xr:uid="{00000000-0005-0000-0000-0000746A0000}"/>
    <cellStyle name="Input 47 4 6 3" xfId="27266" xr:uid="{00000000-0005-0000-0000-0000756A0000}"/>
    <cellStyle name="Input 47 4 6 4" xfId="27267" xr:uid="{00000000-0005-0000-0000-0000766A0000}"/>
    <cellStyle name="Input 47 4 7" xfId="27268" xr:uid="{00000000-0005-0000-0000-0000776A0000}"/>
    <cellStyle name="Input 47 4 8" xfId="27269" xr:uid="{00000000-0005-0000-0000-0000786A0000}"/>
    <cellStyle name="Input 47 4 9" xfId="27270" xr:uid="{00000000-0005-0000-0000-0000796A0000}"/>
    <cellStyle name="Input 47 5" xfId="27271" xr:uid="{00000000-0005-0000-0000-00007A6A0000}"/>
    <cellStyle name="Input 47 5 2" xfId="27272" xr:uid="{00000000-0005-0000-0000-00007B6A0000}"/>
    <cellStyle name="Input 47 5 3" xfId="27273" xr:uid="{00000000-0005-0000-0000-00007C6A0000}"/>
    <cellStyle name="Input 47 5 4" xfId="27274" xr:uid="{00000000-0005-0000-0000-00007D6A0000}"/>
    <cellStyle name="Input 47 6" xfId="27275" xr:uid="{00000000-0005-0000-0000-00007E6A0000}"/>
    <cellStyle name="Input 47 6 2" xfId="27276" xr:uid="{00000000-0005-0000-0000-00007F6A0000}"/>
    <cellStyle name="Input 47 6 3" xfId="27277" xr:uid="{00000000-0005-0000-0000-0000806A0000}"/>
    <cellStyle name="Input 47 6 4" xfId="27278" xr:uid="{00000000-0005-0000-0000-0000816A0000}"/>
    <cellStyle name="Input 47 7" xfId="27279" xr:uid="{00000000-0005-0000-0000-0000826A0000}"/>
    <cellStyle name="Input 47 7 2" xfId="27280" xr:uid="{00000000-0005-0000-0000-0000836A0000}"/>
    <cellStyle name="Input 47 7 3" xfId="27281" xr:uid="{00000000-0005-0000-0000-0000846A0000}"/>
    <cellStyle name="Input 47 7 4" xfId="27282" xr:uid="{00000000-0005-0000-0000-0000856A0000}"/>
    <cellStyle name="Input 47 8" xfId="27283" xr:uid="{00000000-0005-0000-0000-0000866A0000}"/>
    <cellStyle name="Input 47 8 2" xfId="27284" xr:uid="{00000000-0005-0000-0000-0000876A0000}"/>
    <cellStyle name="Input 47 8 3" xfId="27285" xr:uid="{00000000-0005-0000-0000-0000886A0000}"/>
    <cellStyle name="Input 47 8 4" xfId="27286" xr:uid="{00000000-0005-0000-0000-0000896A0000}"/>
    <cellStyle name="Input 47 9" xfId="27287" xr:uid="{00000000-0005-0000-0000-00008A6A0000}"/>
    <cellStyle name="Input 48" xfId="27288" xr:uid="{00000000-0005-0000-0000-00008B6A0000}"/>
    <cellStyle name="Input 48 10" xfId="27289" xr:uid="{00000000-0005-0000-0000-00008C6A0000}"/>
    <cellStyle name="Input 48 11" xfId="27290" xr:uid="{00000000-0005-0000-0000-00008D6A0000}"/>
    <cellStyle name="Input 48 2" xfId="27291" xr:uid="{00000000-0005-0000-0000-00008E6A0000}"/>
    <cellStyle name="Input 48 2 10" xfId="27292" xr:uid="{00000000-0005-0000-0000-00008F6A0000}"/>
    <cellStyle name="Input 48 2 11" xfId="27293" xr:uid="{00000000-0005-0000-0000-0000906A0000}"/>
    <cellStyle name="Input 48 2 2" xfId="27294" xr:uid="{00000000-0005-0000-0000-0000916A0000}"/>
    <cellStyle name="Input 48 2 2 2" xfId="27295" xr:uid="{00000000-0005-0000-0000-0000926A0000}"/>
    <cellStyle name="Input 48 2 2 3" xfId="27296" xr:uid="{00000000-0005-0000-0000-0000936A0000}"/>
    <cellStyle name="Input 48 2 2 4" xfId="27297" xr:uid="{00000000-0005-0000-0000-0000946A0000}"/>
    <cellStyle name="Input 48 2 3" xfId="27298" xr:uid="{00000000-0005-0000-0000-0000956A0000}"/>
    <cellStyle name="Input 48 2 3 2" xfId="27299" xr:uid="{00000000-0005-0000-0000-0000966A0000}"/>
    <cellStyle name="Input 48 2 3 3" xfId="27300" xr:uid="{00000000-0005-0000-0000-0000976A0000}"/>
    <cellStyle name="Input 48 2 3 4" xfId="27301" xr:uid="{00000000-0005-0000-0000-0000986A0000}"/>
    <cellStyle name="Input 48 2 4" xfId="27302" xr:uid="{00000000-0005-0000-0000-0000996A0000}"/>
    <cellStyle name="Input 48 2 4 2" xfId="27303" xr:uid="{00000000-0005-0000-0000-00009A6A0000}"/>
    <cellStyle name="Input 48 2 4 3" xfId="27304" xr:uid="{00000000-0005-0000-0000-00009B6A0000}"/>
    <cellStyle name="Input 48 2 4 4" xfId="27305" xr:uid="{00000000-0005-0000-0000-00009C6A0000}"/>
    <cellStyle name="Input 48 2 5" xfId="27306" xr:uid="{00000000-0005-0000-0000-00009D6A0000}"/>
    <cellStyle name="Input 48 2 5 2" xfId="27307" xr:uid="{00000000-0005-0000-0000-00009E6A0000}"/>
    <cellStyle name="Input 48 2 5 3" xfId="27308" xr:uid="{00000000-0005-0000-0000-00009F6A0000}"/>
    <cellStyle name="Input 48 2 5 4" xfId="27309" xr:uid="{00000000-0005-0000-0000-0000A06A0000}"/>
    <cellStyle name="Input 48 2 6" xfId="27310" xr:uid="{00000000-0005-0000-0000-0000A16A0000}"/>
    <cellStyle name="Input 48 2 6 2" xfId="27311" xr:uid="{00000000-0005-0000-0000-0000A26A0000}"/>
    <cellStyle name="Input 48 2 6 3" xfId="27312" xr:uid="{00000000-0005-0000-0000-0000A36A0000}"/>
    <cellStyle name="Input 48 2 6 4" xfId="27313" xr:uid="{00000000-0005-0000-0000-0000A46A0000}"/>
    <cellStyle name="Input 48 2 7" xfId="27314" xr:uid="{00000000-0005-0000-0000-0000A56A0000}"/>
    <cellStyle name="Input 48 2 7 2" xfId="27315" xr:uid="{00000000-0005-0000-0000-0000A66A0000}"/>
    <cellStyle name="Input 48 2 7 3" xfId="27316" xr:uid="{00000000-0005-0000-0000-0000A76A0000}"/>
    <cellStyle name="Input 48 2 7 4" xfId="27317" xr:uid="{00000000-0005-0000-0000-0000A86A0000}"/>
    <cellStyle name="Input 48 2 8" xfId="27318" xr:uid="{00000000-0005-0000-0000-0000A96A0000}"/>
    <cellStyle name="Input 48 2 8 2" xfId="27319" xr:uid="{00000000-0005-0000-0000-0000AA6A0000}"/>
    <cellStyle name="Input 48 2 8 3" xfId="27320" xr:uid="{00000000-0005-0000-0000-0000AB6A0000}"/>
    <cellStyle name="Input 48 2 8 4" xfId="27321" xr:uid="{00000000-0005-0000-0000-0000AC6A0000}"/>
    <cellStyle name="Input 48 2 9" xfId="27322" xr:uid="{00000000-0005-0000-0000-0000AD6A0000}"/>
    <cellStyle name="Input 48 3" xfId="27323" xr:uid="{00000000-0005-0000-0000-0000AE6A0000}"/>
    <cellStyle name="Input 48 3 10" xfId="27324" xr:uid="{00000000-0005-0000-0000-0000AF6A0000}"/>
    <cellStyle name="Input 48 3 2" xfId="27325" xr:uid="{00000000-0005-0000-0000-0000B06A0000}"/>
    <cellStyle name="Input 48 3 2 2" xfId="27326" xr:uid="{00000000-0005-0000-0000-0000B16A0000}"/>
    <cellStyle name="Input 48 3 2 3" xfId="27327" xr:uid="{00000000-0005-0000-0000-0000B26A0000}"/>
    <cellStyle name="Input 48 3 2 4" xfId="27328" xr:uid="{00000000-0005-0000-0000-0000B36A0000}"/>
    <cellStyle name="Input 48 3 3" xfId="27329" xr:uid="{00000000-0005-0000-0000-0000B46A0000}"/>
    <cellStyle name="Input 48 3 3 2" xfId="27330" xr:uid="{00000000-0005-0000-0000-0000B56A0000}"/>
    <cellStyle name="Input 48 3 3 3" xfId="27331" xr:uid="{00000000-0005-0000-0000-0000B66A0000}"/>
    <cellStyle name="Input 48 3 3 4" xfId="27332" xr:uid="{00000000-0005-0000-0000-0000B76A0000}"/>
    <cellStyle name="Input 48 3 4" xfId="27333" xr:uid="{00000000-0005-0000-0000-0000B86A0000}"/>
    <cellStyle name="Input 48 3 4 2" xfId="27334" xr:uid="{00000000-0005-0000-0000-0000B96A0000}"/>
    <cellStyle name="Input 48 3 4 3" xfId="27335" xr:uid="{00000000-0005-0000-0000-0000BA6A0000}"/>
    <cellStyle name="Input 48 3 4 4" xfId="27336" xr:uid="{00000000-0005-0000-0000-0000BB6A0000}"/>
    <cellStyle name="Input 48 3 5" xfId="27337" xr:uid="{00000000-0005-0000-0000-0000BC6A0000}"/>
    <cellStyle name="Input 48 3 5 2" xfId="27338" xr:uid="{00000000-0005-0000-0000-0000BD6A0000}"/>
    <cellStyle name="Input 48 3 5 3" xfId="27339" xr:uid="{00000000-0005-0000-0000-0000BE6A0000}"/>
    <cellStyle name="Input 48 3 5 4" xfId="27340" xr:uid="{00000000-0005-0000-0000-0000BF6A0000}"/>
    <cellStyle name="Input 48 3 6" xfId="27341" xr:uid="{00000000-0005-0000-0000-0000C06A0000}"/>
    <cellStyle name="Input 48 3 6 2" xfId="27342" xr:uid="{00000000-0005-0000-0000-0000C16A0000}"/>
    <cellStyle name="Input 48 3 6 3" xfId="27343" xr:uid="{00000000-0005-0000-0000-0000C26A0000}"/>
    <cellStyle name="Input 48 3 6 4" xfId="27344" xr:uid="{00000000-0005-0000-0000-0000C36A0000}"/>
    <cellStyle name="Input 48 3 7" xfId="27345" xr:uid="{00000000-0005-0000-0000-0000C46A0000}"/>
    <cellStyle name="Input 48 3 7 2" xfId="27346" xr:uid="{00000000-0005-0000-0000-0000C56A0000}"/>
    <cellStyle name="Input 48 3 7 3" xfId="27347" xr:uid="{00000000-0005-0000-0000-0000C66A0000}"/>
    <cellStyle name="Input 48 3 7 4" xfId="27348" xr:uid="{00000000-0005-0000-0000-0000C76A0000}"/>
    <cellStyle name="Input 48 3 8" xfId="27349" xr:uid="{00000000-0005-0000-0000-0000C86A0000}"/>
    <cellStyle name="Input 48 3 9" xfId="27350" xr:uid="{00000000-0005-0000-0000-0000C96A0000}"/>
    <cellStyle name="Input 48 4" xfId="27351" xr:uid="{00000000-0005-0000-0000-0000CA6A0000}"/>
    <cellStyle name="Input 48 4 2" xfId="27352" xr:uid="{00000000-0005-0000-0000-0000CB6A0000}"/>
    <cellStyle name="Input 48 4 2 2" xfId="27353" xr:uid="{00000000-0005-0000-0000-0000CC6A0000}"/>
    <cellStyle name="Input 48 4 2 3" xfId="27354" xr:uid="{00000000-0005-0000-0000-0000CD6A0000}"/>
    <cellStyle name="Input 48 4 2 4" xfId="27355" xr:uid="{00000000-0005-0000-0000-0000CE6A0000}"/>
    <cellStyle name="Input 48 4 3" xfId="27356" xr:uid="{00000000-0005-0000-0000-0000CF6A0000}"/>
    <cellStyle name="Input 48 4 3 2" xfId="27357" xr:uid="{00000000-0005-0000-0000-0000D06A0000}"/>
    <cellStyle name="Input 48 4 3 3" xfId="27358" xr:uid="{00000000-0005-0000-0000-0000D16A0000}"/>
    <cellStyle name="Input 48 4 3 4" xfId="27359" xr:uid="{00000000-0005-0000-0000-0000D26A0000}"/>
    <cellStyle name="Input 48 4 4" xfId="27360" xr:uid="{00000000-0005-0000-0000-0000D36A0000}"/>
    <cellStyle name="Input 48 4 4 2" xfId="27361" xr:uid="{00000000-0005-0000-0000-0000D46A0000}"/>
    <cellStyle name="Input 48 4 4 3" xfId="27362" xr:uid="{00000000-0005-0000-0000-0000D56A0000}"/>
    <cellStyle name="Input 48 4 4 4" xfId="27363" xr:uid="{00000000-0005-0000-0000-0000D66A0000}"/>
    <cellStyle name="Input 48 4 5" xfId="27364" xr:uid="{00000000-0005-0000-0000-0000D76A0000}"/>
    <cellStyle name="Input 48 4 5 2" xfId="27365" xr:uid="{00000000-0005-0000-0000-0000D86A0000}"/>
    <cellStyle name="Input 48 4 5 3" xfId="27366" xr:uid="{00000000-0005-0000-0000-0000D96A0000}"/>
    <cellStyle name="Input 48 4 5 4" xfId="27367" xr:uid="{00000000-0005-0000-0000-0000DA6A0000}"/>
    <cellStyle name="Input 48 4 6" xfId="27368" xr:uid="{00000000-0005-0000-0000-0000DB6A0000}"/>
    <cellStyle name="Input 48 4 6 2" xfId="27369" xr:uid="{00000000-0005-0000-0000-0000DC6A0000}"/>
    <cellStyle name="Input 48 4 6 3" xfId="27370" xr:uid="{00000000-0005-0000-0000-0000DD6A0000}"/>
    <cellStyle name="Input 48 4 6 4" xfId="27371" xr:uid="{00000000-0005-0000-0000-0000DE6A0000}"/>
    <cellStyle name="Input 48 4 7" xfId="27372" xr:uid="{00000000-0005-0000-0000-0000DF6A0000}"/>
    <cellStyle name="Input 48 4 8" xfId="27373" xr:uid="{00000000-0005-0000-0000-0000E06A0000}"/>
    <cellStyle name="Input 48 4 9" xfId="27374" xr:uid="{00000000-0005-0000-0000-0000E16A0000}"/>
    <cellStyle name="Input 48 5" xfId="27375" xr:uid="{00000000-0005-0000-0000-0000E26A0000}"/>
    <cellStyle name="Input 48 5 2" xfId="27376" xr:uid="{00000000-0005-0000-0000-0000E36A0000}"/>
    <cellStyle name="Input 48 5 3" xfId="27377" xr:uid="{00000000-0005-0000-0000-0000E46A0000}"/>
    <cellStyle name="Input 48 5 4" xfId="27378" xr:uid="{00000000-0005-0000-0000-0000E56A0000}"/>
    <cellStyle name="Input 48 6" xfId="27379" xr:uid="{00000000-0005-0000-0000-0000E66A0000}"/>
    <cellStyle name="Input 48 6 2" xfId="27380" xr:uid="{00000000-0005-0000-0000-0000E76A0000}"/>
    <cellStyle name="Input 48 6 3" xfId="27381" xr:uid="{00000000-0005-0000-0000-0000E86A0000}"/>
    <cellStyle name="Input 48 6 4" xfId="27382" xr:uid="{00000000-0005-0000-0000-0000E96A0000}"/>
    <cellStyle name="Input 48 7" xfId="27383" xr:uid="{00000000-0005-0000-0000-0000EA6A0000}"/>
    <cellStyle name="Input 48 7 2" xfId="27384" xr:uid="{00000000-0005-0000-0000-0000EB6A0000}"/>
    <cellStyle name="Input 48 7 3" xfId="27385" xr:uid="{00000000-0005-0000-0000-0000EC6A0000}"/>
    <cellStyle name="Input 48 7 4" xfId="27386" xr:uid="{00000000-0005-0000-0000-0000ED6A0000}"/>
    <cellStyle name="Input 48 8" xfId="27387" xr:uid="{00000000-0005-0000-0000-0000EE6A0000}"/>
    <cellStyle name="Input 48 8 2" xfId="27388" xr:uid="{00000000-0005-0000-0000-0000EF6A0000}"/>
    <cellStyle name="Input 48 8 3" xfId="27389" xr:uid="{00000000-0005-0000-0000-0000F06A0000}"/>
    <cellStyle name="Input 48 8 4" xfId="27390" xr:uid="{00000000-0005-0000-0000-0000F16A0000}"/>
    <cellStyle name="Input 48 9" xfId="27391" xr:uid="{00000000-0005-0000-0000-0000F26A0000}"/>
    <cellStyle name="Input 49" xfId="27392" xr:uid="{00000000-0005-0000-0000-0000F36A0000}"/>
    <cellStyle name="Input 49 10" xfId="27393" xr:uid="{00000000-0005-0000-0000-0000F46A0000}"/>
    <cellStyle name="Input 49 11" xfId="27394" xr:uid="{00000000-0005-0000-0000-0000F56A0000}"/>
    <cellStyle name="Input 49 2" xfId="27395" xr:uid="{00000000-0005-0000-0000-0000F66A0000}"/>
    <cellStyle name="Input 49 2 10" xfId="27396" xr:uid="{00000000-0005-0000-0000-0000F76A0000}"/>
    <cellStyle name="Input 49 2 11" xfId="27397" xr:uid="{00000000-0005-0000-0000-0000F86A0000}"/>
    <cellStyle name="Input 49 2 2" xfId="27398" xr:uid="{00000000-0005-0000-0000-0000F96A0000}"/>
    <cellStyle name="Input 49 2 2 2" xfId="27399" xr:uid="{00000000-0005-0000-0000-0000FA6A0000}"/>
    <cellStyle name="Input 49 2 2 3" xfId="27400" xr:uid="{00000000-0005-0000-0000-0000FB6A0000}"/>
    <cellStyle name="Input 49 2 2 4" xfId="27401" xr:uid="{00000000-0005-0000-0000-0000FC6A0000}"/>
    <cellStyle name="Input 49 2 3" xfId="27402" xr:uid="{00000000-0005-0000-0000-0000FD6A0000}"/>
    <cellStyle name="Input 49 2 3 2" xfId="27403" xr:uid="{00000000-0005-0000-0000-0000FE6A0000}"/>
    <cellStyle name="Input 49 2 3 3" xfId="27404" xr:uid="{00000000-0005-0000-0000-0000FF6A0000}"/>
    <cellStyle name="Input 49 2 3 4" xfId="27405" xr:uid="{00000000-0005-0000-0000-0000006B0000}"/>
    <cellStyle name="Input 49 2 4" xfId="27406" xr:uid="{00000000-0005-0000-0000-0000016B0000}"/>
    <cellStyle name="Input 49 2 4 2" xfId="27407" xr:uid="{00000000-0005-0000-0000-0000026B0000}"/>
    <cellStyle name="Input 49 2 4 3" xfId="27408" xr:uid="{00000000-0005-0000-0000-0000036B0000}"/>
    <cellStyle name="Input 49 2 4 4" xfId="27409" xr:uid="{00000000-0005-0000-0000-0000046B0000}"/>
    <cellStyle name="Input 49 2 5" xfId="27410" xr:uid="{00000000-0005-0000-0000-0000056B0000}"/>
    <cellStyle name="Input 49 2 5 2" xfId="27411" xr:uid="{00000000-0005-0000-0000-0000066B0000}"/>
    <cellStyle name="Input 49 2 5 3" xfId="27412" xr:uid="{00000000-0005-0000-0000-0000076B0000}"/>
    <cellStyle name="Input 49 2 5 4" xfId="27413" xr:uid="{00000000-0005-0000-0000-0000086B0000}"/>
    <cellStyle name="Input 49 2 6" xfId="27414" xr:uid="{00000000-0005-0000-0000-0000096B0000}"/>
    <cellStyle name="Input 49 2 6 2" xfId="27415" xr:uid="{00000000-0005-0000-0000-00000A6B0000}"/>
    <cellStyle name="Input 49 2 6 3" xfId="27416" xr:uid="{00000000-0005-0000-0000-00000B6B0000}"/>
    <cellStyle name="Input 49 2 6 4" xfId="27417" xr:uid="{00000000-0005-0000-0000-00000C6B0000}"/>
    <cellStyle name="Input 49 2 7" xfId="27418" xr:uid="{00000000-0005-0000-0000-00000D6B0000}"/>
    <cellStyle name="Input 49 2 7 2" xfId="27419" xr:uid="{00000000-0005-0000-0000-00000E6B0000}"/>
    <cellStyle name="Input 49 2 7 3" xfId="27420" xr:uid="{00000000-0005-0000-0000-00000F6B0000}"/>
    <cellStyle name="Input 49 2 7 4" xfId="27421" xr:uid="{00000000-0005-0000-0000-0000106B0000}"/>
    <cellStyle name="Input 49 2 8" xfId="27422" xr:uid="{00000000-0005-0000-0000-0000116B0000}"/>
    <cellStyle name="Input 49 2 8 2" xfId="27423" xr:uid="{00000000-0005-0000-0000-0000126B0000}"/>
    <cellStyle name="Input 49 2 8 3" xfId="27424" xr:uid="{00000000-0005-0000-0000-0000136B0000}"/>
    <cellStyle name="Input 49 2 8 4" xfId="27425" xr:uid="{00000000-0005-0000-0000-0000146B0000}"/>
    <cellStyle name="Input 49 2 9" xfId="27426" xr:uid="{00000000-0005-0000-0000-0000156B0000}"/>
    <cellStyle name="Input 49 3" xfId="27427" xr:uid="{00000000-0005-0000-0000-0000166B0000}"/>
    <cellStyle name="Input 49 3 10" xfId="27428" xr:uid="{00000000-0005-0000-0000-0000176B0000}"/>
    <cellStyle name="Input 49 3 2" xfId="27429" xr:uid="{00000000-0005-0000-0000-0000186B0000}"/>
    <cellStyle name="Input 49 3 2 2" xfId="27430" xr:uid="{00000000-0005-0000-0000-0000196B0000}"/>
    <cellStyle name="Input 49 3 2 3" xfId="27431" xr:uid="{00000000-0005-0000-0000-00001A6B0000}"/>
    <cellStyle name="Input 49 3 2 4" xfId="27432" xr:uid="{00000000-0005-0000-0000-00001B6B0000}"/>
    <cellStyle name="Input 49 3 3" xfId="27433" xr:uid="{00000000-0005-0000-0000-00001C6B0000}"/>
    <cellStyle name="Input 49 3 3 2" xfId="27434" xr:uid="{00000000-0005-0000-0000-00001D6B0000}"/>
    <cellStyle name="Input 49 3 3 3" xfId="27435" xr:uid="{00000000-0005-0000-0000-00001E6B0000}"/>
    <cellStyle name="Input 49 3 3 4" xfId="27436" xr:uid="{00000000-0005-0000-0000-00001F6B0000}"/>
    <cellStyle name="Input 49 3 4" xfId="27437" xr:uid="{00000000-0005-0000-0000-0000206B0000}"/>
    <cellStyle name="Input 49 3 4 2" xfId="27438" xr:uid="{00000000-0005-0000-0000-0000216B0000}"/>
    <cellStyle name="Input 49 3 4 3" xfId="27439" xr:uid="{00000000-0005-0000-0000-0000226B0000}"/>
    <cellStyle name="Input 49 3 4 4" xfId="27440" xr:uid="{00000000-0005-0000-0000-0000236B0000}"/>
    <cellStyle name="Input 49 3 5" xfId="27441" xr:uid="{00000000-0005-0000-0000-0000246B0000}"/>
    <cellStyle name="Input 49 3 5 2" xfId="27442" xr:uid="{00000000-0005-0000-0000-0000256B0000}"/>
    <cellStyle name="Input 49 3 5 3" xfId="27443" xr:uid="{00000000-0005-0000-0000-0000266B0000}"/>
    <cellStyle name="Input 49 3 5 4" xfId="27444" xr:uid="{00000000-0005-0000-0000-0000276B0000}"/>
    <cellStyle name="Input 49 3 6" xfId="27445" xr:uid="{00000000-0005-0000-0000-0000286B0000}"/>
    <cellStyle name="Input 49 3 6 2" xfId="27446" xr:uid="{00000000-0005-0000-0000-0000296B0000}"/>
    <cellStyle name="Input 49 3 6 3" xfId="27447" xr:uid="{00000000-0005-0000-0000-00002A6B0000}"/>
    <cellStyle name="Input 49 3 6 4" xfId="27448" xr:uid="{00000000-0005-0000-0000-00002B6B0000}"/>
    <cellStyle name="Input 49 3 7" xfId="27449" xr:uid="{00000000-0005-0000-0000-00002C6B0000}"/>
    <cellStyle name="Input 49 3 7 2" xfId="27450" xr:uid="{00000000-0005-0000-0000-00002D6B0000}"/>
    <cellStyle name="Input 49 3 7 3" xfId="27451" xr:uid="{00000000-0005-0000-0000-00002E6B0000}"/>
    <cellStyle name="Input 49 3 7 4" xfId="27452" xr:uid="{00000000-0005-0000-0000-00002F6B0000}"/>
    <cellStyle name="Input 49 3 8" xfId="27453" xr:uid="{00000000-0005-0000-0000-0000306B0000}"/>
    <cellStyle name="Input 49 3 9" xfId="27454" xr:uid="{00000000-0005-0000-0000-0000316B0000}"/>
    <cellStyle name="Input 49 4" xfId="27455" xr:uid="{00000000-0005-0000-0000-0000326B0000}"/>
    <cellStyle name="Input 49 4 2" xfId="27456" xr:uid="{00000000-0005-0000-0000-0000336B0000}"/>
    <cellStyle name="Input 49 4 2 2" xfId="27457" xr:uid="{00000000-0005-0000-0000-0000346B0000}"/>
    <cellStyle name="Input 49 4 2 3" xfId="27458" xr:uid="{00000000-0005-0000-0000-0000356B0000}"/>
    <cellStyle name="Input 49 4 2 4" xfId="27459" xr:uid="{00000000-0005-0000-0000-0000366B0000}"/>
    <cellStyle name="Input 49 4 3" xfId="27460" xr:uid="{00000000-0005-0000-0000-0000376B0000}"/>
    <cellStyle name="Input 49 4 3 2" xfId="27461" xr:uid="{00000000-0005-0000-0000-0000386B0000}"/>
    <cellStyle name="Input 49 4 3 3" xfId="27462" xr:uid="{00000000-0005-0000-0000-0000396B0000}"/>
    <cellStyle name="Input 49 4 3 4" xfId="27463" xr:uid="{00000000-0005-0000-0000-00003A6B0000}"/>
    <cellStyle name="Input 49 4 4" xfId="27464" xr:uid="{00000000-0005-0000-0000-00003B6B0000}"/>
    <cellStyle name="Input 49 4 4 2" xfId="27465" xr:uid="{00000000-0005-0000-0000-00003C6B0000}"/>
    <cellStyle name="Input 49 4 4 3" xfId="27466" xr:uid="{00000000-0005-0000-0000-00003D6B0000}"/>
    <cellStyle name="Input 49 4 4 4" xfId="27467" xr:uid="{00000000-0005-0000-0000-00003E6B0000}"/>
    <cellStyle name="Input 49 4 5" xfId="27468" xr:uid="{00000000-0005-0000-0000-00003F6B0000}"/>
    <cellStyle name="Input 49 4 5 2" xfId="27469" xr:uid="{00000000-0005-0000-0000-0000406B0000}"/>
    <cellStyle name="Input 49 4 5 3" xfId="27470" xr:uid="{00000000-0005-0000-0000-0000416B0000}"/>
    <cellStyle name="Input 49 4 5 4" xfId="27471" xr:uid="{00000000-0005-0000-0000-0000426B0000}"/>
    <cellStyle name="Input 49 4 6" xfId="27472" xr:uid="{00000000-0005-0000-0000-0000436B0000}"/>
    <cellStyle name="Input 49 4 6 2" xfId="27473" xr:uid="{00000000-0005-0000-0000-0000446B0000}"/>
    <cellStyle name="Input 49 4 6 3" xfId="27474" xr:uid="{00000000-0005-0000-0000-0000456B0000}"/>
    <cellStyle name="Input 49 4 6 4" xfId="27475" xr:uid="{00000000-0005-0000-0000-0000466B0000}"/>
    <cellStyle name="Input 49 4 7" xfId="27476" xr:uid="{00000000-0005-0000-0000-0000476B0000}"/>
    <cellStyle name="Input 49 4 8" xfId="27477" xr:uid="{00000000-0005-0000-0000-0000486B0000}"/>
    <cellStyle name="Input 49 4 9" xfId="27478" xr:uid="{00000000-0005-0000-0000-0000496B0000}"/>
    <cellStyle name="Input 49 5" xfId="27479" xr:uid="{00000000-0005-0000-0000-00004A6B0000}"/>
    <cellStyle name="Input 49 5 2" xfId="27480" xr:uid="{00000000-0005-0000-0000-00004B6B0000}"/>
    <cellStyle name="Input 49 5 3" xfId="27481" xr:uid="{00000000-0005-0000-0000-00004C6B0000}"/>
    <cellStyle name="Input 49 5 4" xfId="27482" xr:uid="{00000000-0005-0000-0000-00004D6B0000}"/>
    <cellStyle name="Input 49 6" xfId="27483" xr:uid="{00000000-0005-0000-0000-00004E6B0000}"/>
    <cellStyle name="Input 49 6 2" xfId="27484" xr:uid="{00000000-0005-0000-0000-00004F6B0000}"/>
    <cellStyle name="Input 49 6 3" xfId="27485" xr:uid="{00000000-0005-0000-0000-0000506B0000}"/>
    <cellStyle name="Input 49 6 4" xfId="27486" xr:uid="{00000000-0005-0000-0000-0000516B0000}"/>
    <cellStyle name="Input 49 7" xfId="27487" xr:uid="{00000000-0005-0000-0000-0000526B0000}"/>
    <cellStyle name="Input 49 7 2" xfId="27488" xr:uid="{00000000-0005-0000-0000-0000536B0000}"/>
    <cellStyle name="Input 49 7 3" xfId="27489" xr:uid="{00000000-0005-0000-0000-0000546B0000}"/>
    <cellStyle name="Input 49 7 4" xfId="27490" xr:uid="{00000000-0005-0000-0000-0000556B0000}"/>
    <cellStyle name="Input 49 8" xfId="27491" xr:uid="{00000000-0005-0000-0000-0000566B0000}"/>
    <cellStyle name="Input 49 8 2" xfId="27492" xr:uid="{00000000-0005-0000-0000-0000576B0000}"/>
    <cellStyle name="Input 49 8 3" xfId="27493" xr:uid="{00000000-0005-0000-0000-0000586B0000}"/>
    <cellStyle name="Input 49 8 4" xfId="27494" xr:uid="{00000000-0005-0000-0000-0000596B0000}"/>
    <cellStyle name="Input 49 9" xfId="27495" xr:uid="{00000000-0005-0000-0000-00005A6B0000}"/>
    <cellStyle name="Input 5" xfId="27496" xr:uid="{00000000-0005-0000-0000-00005B6B0000}"/>
    <cellStyle name="Input 5 10" xfId="27497" xr:uid="{00000000-0005-0000-0000-00005C6B0000}"/>
    <cellStyle name="Input 5 11" xfId="27498" xr:uid="{00000000-0005-0000-0000-00005D6B0000}"/>
    <cellStyle name="Input 5 2" xfId="27499" xr:uid="{00000000-0005-0000-0000-00005E6B0000}"/>
    <cellStyle name="Input 5 2 10" xfId="27500" xr:uid="{00000000-0005-0000-0000-00005F6B0000}"/>
    <cellStyle name="Input 5 2 11" xfId="27501" xr:uid="{00000000-0005-0000-0000-0000606B0000}"/>
    <cellStyle name="Input 5 2 2" xfId="27502" xr:uid="{00000000-0005-0000-0000-0000616B0000}"/>
    <cellStyle name="Input 5 2 2 2" xfId="27503" xr:uid="{00000000-0005-0000-0000-0000626B0000}"/>
    <cellStyle name="Input 5 2 2 3" xfId="27504" xr:uid="{00000000-0005-0000-0000-0000636B0000}"/>
    <cellStyle name="Input 5 2 2 4" xfId="27505" xr:uid="{00000000-0005-0000-0000-0000646B0000}"/>
    <cellStyle name="Input 5 2 3" xfId="27506" xr:uid="{00000000-0005-0000-0000-0000656B0000}"/>
    <cellStyle name="Input 5 2 3 2" xfId="27507" xr:uid="{00000000-0005-0000-0000-0000666B0000}"/>
    <cellStyle name="Input 5 2 3 3" xfId="27508" xr:uid="{00000000-0005-0000-0000-0000676B0000}"/>
    <cellStyle name="Input 5 2 3 4" xfId="27509" xr:uid="{00000000-0005-0000-0000-0000686B0000}"/>
    <cellStyle name="Input 5 2 4" xfId="27510" xr:uid="{00000000-0005-0000-0000-0000696B0000}"/>
    <cellStyle name="Input 5 2 4 2" xfId="27511" xr:uid="{00000000-0005-0000-0000-00006A6B0000}"/>
    <cellStyle name="Input 5 2 4 3" xfId="27512" xr:uid="{00000000-0005-0000-0000-00006B6B0000}"/>
    <cellStyle name="Input 5 2 4 4" xfId="27513" xr:uid="{00000000-0005-0000-0000-00006C6B0000}"/>
    <cellStyle name="Input 5 2 5" xfId="27514" xr:uid="{00000000-0005-0000-0000-00006D6B0000}"/>
    <cellStyle name="Input 5 2 5 2" xfId="27515" xr:uid="{00000000-0005-0000-0000-00006E6B0000}"/>
    <cellStyle name="Input 5 2 5 3" xfId="27516" xr:uid="{00000000-0005-0000-0000-00006F6B0000}"/>
    <cellStyle name="Input 5 2 5 4" xfId="27517" xr:uid="{00000000-0005-0000-0000-0000706B0000}"/>
    <cellStyle name="Input 5 2 6" xfId="27518" xr:uid="{00000000-0005-0000-0000-0000716B0000}"/>
    <cellStyle name="Input 5 2 6 2" xfId="27519" xr:uid="{00000000-0005-0000-0000-0000726B0000}"/>
    <cellStyle name="Input 5 2 6 3" xfId="27520" xr:uid="{00000000-0005-0000-0000-0000736B0000}"/>
    <cellStyle name="Input 5 2 6 4" xfId="27521" xr:uid="{00000000-0005-0000-0000-0000746B0000}"/>
    <cellStyle name="Input 5 2 7" xfId="27522" xr:uid="{00000000-0005-0000-0000-0000756B0000}"/>
    <cellStyle name="Input 5 2 7 2" xfId="27523" xr:uid="{00000000-0005-0000-0000-0000766B0000}"/>
    <cellStyle name="Input 5 2 7 3" xfId="27524" xr:uid="{00000000-0005-0000-0000-0000776B0000}"/>
    <cellStyle name="Input 5 2 7 4" xfId="27525" xr:uid="{00000000-0005-0000-0000-0000786B0000}"/>
    <cellStyle name="Input 5 2 8" xfId="27526" xr:uid="{00000000-0005-0000-0000-0000796B0000}"/>
    <cellStyle name="Input 5 2 8 2" xfId="27527" xr:uid="{00000000-0005-0000-0000-00007A6B0000}"/>
    <cellStyle name="Input 5 2 8 3" xfId="27528" xr:uid="{00000000-0005-0000-0000-00007B6B0000}"/>
    <cellStyle name="Input 5 2 8 4" xfId="27529" xr:uid="{00000000-0005-0000-0000-00007C6B0000}"/>
    <cellStyle name="Input 5 2 9" xfId="27530" xr:uid="{00000000-0005-0000-0000-00007D6B0000}"/>
    <cellStyle name="Input 5 3" xfId="27531" xr:uid="{00000000-0005-0000-0000-00007E6B0000}"/>
    <cellStyle name="Input 5 3 10" xfId="27532" xr:uid="{00000000-0005-0000-0000-00007F6B0000}"/>
    <cellStyle name="Input 5 3 2" xfId="27533" xr:uid="{00000000-0005-0000-0000-0000806B0000}"/>
    <cellStyle name="Input 5 3 2 2" xfId="27534" xr:uid="{00000000-0005-0000-0000-0000816B0000}"/>
    <cellStyle name="Input 5 3 2 3" xfId="27535" xr:uid="{00000000-0005-0000-0000-0000826B0000}"/>
    <cellStyle name="Input 5 3 2 4" xfId="27536" xr:uid="{00000000-0005-0000-0000-0000836B0000}"/>
    <cellStyle name="Input 5 3 3" xfId="27537" xr:uid="{00000000-0005-0000-0000-0000846B0000}"/>
    <cellStyle name="Input 5 3 3 2" xfId="27538" xr:uid="{00000000-0005-0000-0000-0000856B0000}"/>
    <cellStyle name="Input 5 3 3 3" xfId="27539" xr:uid="{00000000-0005-0000-0000-0000866B0000}"/>
    <cellStyle name="Input 5 3 3 4" xfId="27540" xr:uid="{00000000-0005-0000-0000-0000876B0000}"/>
    <cellStyle name="Input 5 3 4" xfId="27541" xr:uid="{00000000-0005-0000-0000-0000886B0000}"/>
    <cellStyle name="Input 5 3 4 2" xfId="27542" xr:uid="{00000000-0005-0000-0000-0000896B0000}"/>
    <cellStyle name="Input 5 3 4 3" xfId="27543" xr:uid="{00000000-0005-0000-0000-00008A6B0000}"/>
    <cellStyle name="Input 5 3 4 4" xfId="27544" xr:uid="{00000000-0005-0000-0000-00008B6B0000}"/>
    <cellStyle name="Input 5 3 5" xfId="27545" xr:uid="{00000000-0005-0000-0000-00008C6B0000}"/>
    <cellStyle name="Input 5 3 5 2" xfId="27546" xr:uid="{00000000-0005-0000-0000-00008D6B0000}"/>
    <cellStyle name="Input 5 3 5 3" xfId="27547" xr:uid="{00000000-0005-0000-0000-00008E6B0000}"/>
    <cellStyle name="Input 5 3 5 4" xfId="27548" xr:uid="{00000000-0005-0000-0000-00008F6B0000}"/>
    <cellStyle name="Input 5 3 6" xfId="27549" xr:uid="{00000000-0005-0000-0000-0000906B0000}"/>
    <cellStyle name="Input 5 3 6 2" xfId="27550" xr:uid="{00000000-0005-0000-0000-0000916B0000}"/>
    <cellStyle name="Input 5 3 6 3" xfId="27551" xr:uid="{00000000-0005-0000-0000-0000926B0000}"/>
    <cellStyle name="Input 5 3 6 4" xfId="27552" xr:uid="{00000000-0005-0000-0000-0000936B0000}"/>
    <cellStyle name="Input 5 3 7" xfId="27553" xr:uid="{00000000-0005-0000-0000-0000946B0000}"/>
    <cellStyle name="Input 5 3 7 2" xfId="27554" xr:uid="{00000000-0005-0000-0000-0000956B0000}"/>
    <cellStyle name="Input 5 3 7 3" xfId="27555" xr:uid="{00000000-0005-0000-0000-0000966B0000}"/>
    <cellStyle name="Input 5 3 7 4" xfId="27556" xr:uid="{00000000-0005-0000-0000-0000976B0000}"/>
    <cellStyle name="Input 5 3 8" xfId="27557" xr:uid="{00000000-0005-0000-0000-0000986B0000}"/>
    <cellStyle name="Input 5 3 9" xfId="27558" xr:uid="{00000000-0005-0000-0000-0000996B0000}"/>
    <cellStyle name="Input 5 4" xfId="27559" xr:uid="{00000000-0005-0000-0000-00009A6B0000}"/>
    <cellStyle name="Input 5 4 2" xfId="27560" xr:uid="{00000000-0005-0000-0000-00009B6B0000}"/>
    <cellStyle name="Input 5 4 2 2" xfId="27561" xr:uid="{00000000-0005-0000-0000-00009C6B0000}"/>
    <cellStyle name="Input 5 4 2 3" xfId="27562" xr:uid="{00000000-0005-0000-0000-00009D6B0000}"/>
    <cellStyle name="Input 5 4 2 4" xfId="27563" xr:uid="{00000000-0005-0000-0000-00009E6B0000}"/>
    <cellStyle name="Input 5 4 3" xfId="27564" xr:uid="{00000000-0005-0000-0000-00009F6B0000}"/>
    <cellStyle name="Input 5 4 3 2" xfId="27565" xr:uid="{00000000-0005-0000-0000-0000A06B0000}"/>
    <cellStyle name="Input 5 4 3 3" xfId="27566" xr:uid="{00000000-0005-0000-0000-0000A16B0000}"/>
    <cellStyle name="Input 5 4 3 4" xfId="27567" xr:uid="{00000000-0005-0000-0000-0000A26B0000}"/>
    <cellStyle name="Input 5 4 4" xfId="27568" xr:uid="{00000000-0005-0000-0000-0000A36B0000}"/>
    <cellStyle name="Input 5 4 4 2" xfId="27569" xr:uid="{00000000-0005-0000-0000-0000A46B0000}"/>
    <cellStyle name="Input 5 4 4 3" xfId="27570" xr:uid="{00000000-0005-0000-0000-0000A56B0000}"/>
    <cellStyle name="Input 5 4 4 4" xfId="27571" xr:uid="{00000000-0005-0000-0000-0000A66B0000}"/>
    <cellStyle name="Input 5 4 5" xfId="27572" xr:uid="{00000000-0005-0000-0000-0000A76B0000}"/>
    <cellStyle name="Input 5 4 5 2" xfId="27573" xr:uid="{00000000-0005-0000-0000-0000A86B0000}"/>
    <cellStyle name="Input 5 4 5 3" xfId="27574" xr:uid="{00000000-0005-0000-0000-0000A96B0000}"/>
    <cellStyle name="Input 5 4 5 4" xfId="27575" xr:uid="{00000000-0005-0000-0000-0000AA6B0000}"/>
    <cellStyle name="Input 5 4 6" xfId="27576" xr:uid="{00000000-0005-0000-0000-0000AB6B0000}"/>
    <cellStyle name="Input 5 4 6 2" xfId="27577" xr:uid="{00000000-0005-0000-0000-0000AC6B0000}"/>
    <cellStyle name="Input 5 4 6 3" xfId="27578" xr:uid="{00000000-0005-0000-0000-0000AD6B0000}"/>
    <cellStyle name="Input 5 4 6 4" xfId="27579" xr:uid="{00000000-0005-0000-0000-0000AE6B0000}"/>
    <cellStyle name="Input 5 4 7" xfId="27580" xr:uid="{00000000-0005-0000-0000-0000AF6B0000}"/>
    <cellStyle name="Input 5 4 8" xfId="27581" xr:uid="{00000000-0005-0000-0000-0000B06B0000}"/>
    <cellStyle name="Input 5 4 9" xfId="27582" xr:uid="{00000000-0005-0000-0000-0000B16B0000}"/>
    <cellStyle name="Input 5 5" xfId="27583" xr:uid="{00000000-0005-0000-0000-0000B26B0000}"/>
    <cellStyle name="Input 5 5 2" xfId="27584" xr:uid="{00000000-0005-0000-0000-0000B36B0000}"/>
    <cellStyle name="Input 5 5 3" xfId="27585" xr:uid="{00000000-0005-0000-0000-0000B46B0000}"/>
    <cellStyle name="Input 5 5 4" xfId="27586" xr:uid="{00000000-0005-0000-0000-0000B56B0000}"/>
    <cellStyle name="Input 5 6" xfId="27587" xr:uid="{00000000-0005-0000-0000-0000B66B0000}"/>
    <cellStyle name="Input 5 6 2" xfId="27588" xr:uid="{00000000-0005-0000-0000-0000B76B0000}"/>
    <cellStyle name="Input 5 6 3" xfId="27589" xr:uid="{00000000-0005-0000-0000-0000B86B0000}"/>
    <cellStyle name="Input 5 6 4" xfId="27590" xr:uid="{00000000-0005-0000-0000-0000B96B0000}"/>
    <cellStyle name="Input 5 7" xfId="27591" xr:uid="{00000000-0005-0000-0000-0000BA6B0000}"/>
    <cellStyle name="Input 5 7 2" xfId="27592" xr:uid="{00000000-0005-0000-0000-0000BB6B0000}"/>
    <cellStyle name="Input 5 7 3" xfId="27593" xr:uid="{00000000-0005-0000-0000-0000BC6B0000}"/>
    <cellStyle name="Input 5 7 4" xfId="27594" xr:uid="{00000000-0005-0000-0000-0000BD6B0000}"/>
    <cellStyle name="Input 5 8" xfId="27595" xr:uid="{00000000-0005-0000-0000-0000BE6B0000}"/>
    <cellStyle name="Input 5 8 2" xfId="27596" xr:uid="{00000000-0005-0000-0000-0000BF6B0000}"/>
    <cellStyle name="Input 5 8 3" xfId="27597" xr:uid="{00000000-0005-0000-0000-0000C06B0000}"/>
    <cellStyle name="Input 5 8 4" xfId="27598" xr:uid="{00000000-0005-0000-0000-0000C16B0000}"/>
    <cellStyle name="Input 5 9" xfId="27599" xr:uid="{00000000-0005-0000-0000-0000C26B0000}"/>
    <cellStyle name="Input 50" xfId="27600" xr:uid="{00000000-0005-0000-0000-0000C36B0000}"/>
    <cellStyle name="Input 50 10" xfId="27601" xr:uid="{00000000-0005-0000-0000-0000C46B0000}"/>
    <cellStyle name="Input 50 11" xfId="27602" xr:uid="{00000000-0005-0000-0000-0000C56B0000}"/>
    <cellStyle name="Input 50 2" xfId="27603" xr:uid="{00000000-0005-0000-0000-0000C66B0000}"/>
    <cellStyle name="Input 50 2 10" xfId="27604" xr:uid="{00000000-0005-0000-0000-0000C76B0000}"/>
    <cellStyle name="Input 50 2 11" xfId="27605" xr:uid="{00000000-0005-0000-0000-0000C86B0000}"/>
    <cellStyle name="Input 50 2 2" xfId="27606" xr:uid="{00000000-0005-0000-0000-0000C96B0000}"/>
    <cellStyle name="Input 50 2 2 2" xfId="27607" xr:uid="{00000000-0005-0000-0000-0000CA6B0000}"/>
    <cellStyle name="Input 50 2 2 3" xfId="27608" xr:uid="{00000000-0005-0000-0000-0000CB6B0000}"/>
    <cellStyle name="Input 50 2 2 4" xfId="27609" xr:uid="{00000000-0005-0000-0000-0000CC6B0000}"/>
    <cellStyle name="Input 50 2 3" xfId="27610" xr:uid="{00000000-0005-0000-0000-0000CD6B0000}"/>
    <cellStyle name="Input 50 2 3 2" xfId="27611" xr:uid="{00000000-0005-0000-0000-0000CE6B0000}"/>
    <cellStyle name="Input 50 2 3 3" xfId="27612" xr:uid="{00000000-0005-0000-0000-0000CF6B0000}"/>
    <cellStyle name="Input 50 2 3 4" xfId="27613" xr:uid="{00000000-0005-0000-0000-0000D06B0000}"/>
    <cellStyle name="Input 50 2 4" xfId="27614" xr:uid="{00000000-0005-0000-0000-0000D16B0000}"/>
    <cellStyle name="Input 50 2 4 2" xfId="27615" xr:uid="{00000000-0005-0000-0000-0000D26B0000}"/>
    <cellStyle name="Input 50 2 4 3" xfId="27616" xr:uid="{00000000-0005-0000-0000-0000D36B0000}"/>
    <cellStyle name="Input 50 2 4 4" xfId="27617" xr:uid="{00000000-0005-0000-0000-0000D46B0000}"/>
    <cellStyle name="Input 50 2 5" xfId="27618" xr:uid="{00000000-0005-0000-0000-0000D56B0000}"/>
    <cellStyle name="Input 50 2 5 2" xfId="27619" xr:uid="{00000000-0005-0000-0000-0000D66B0000}"/>
    <cellStyle name="Input 50 2 5 3" xfId="27620" xr:uid="{00000000-0005-0000-0000-0000D76B0000}"/>
    <cellStyle name="Input 50 2 5 4" xfId="27621" xr:uid="{00000000-0005-0000-0000-0000D86B0000}"/>
    <cellStyle name="Input 50 2 6" xfId="27622" xr:uid="{00000000-0005-0000-0000-0000D96B0000}"/>
    <cellStyle name="Input 50 2 6 2" xfId="27623" xr:uid="{00000000-0005-0000-0000-0000DA6B0000}"/>
    <cellStyle name="Input 50 2 6 3" xfId="27624" xr:uid="{00000000-0005-0000-0000-0000DB6B0000}"/>
    <cellStyle name="Input 50 2 6 4" xfId="27625" xr:uid="{00000000-0005-0000-0000-0000DC6B0000}"/>
    <cellStyle name="Input 50 2 7" xfId="27626" xr:uid="{00000000-0005-0000-0000-0000DD6B0000}"/>
    <cellStyle name="Input 50 2 7 2" xfId="27627" xr:uid="{00000000-0005-0000-0000-0000DE6B0000}"/>
    <cellStyle name="Input 50 2 7 3" xfId="27628" xr:uid="{00000000-0005-0000-0000-0000DF6B0000}"/>
    <cellStyle name="Input 50 2 7 4" xfId="27629" xr:uid="{00000000-0005-0000-0000-0000E06B0000}"/>
    <cellStyle name="Input 50 2 8" xfId="27630" xr:uid="{00000000-0005-0000-0000-0000E16B0000}"/>
    <cellStyle name="Input 50 2 8 2" xfId="27631" xr:uid="{00000000-0005-0000-0000-0000E26B0000}"/>
    <cellStyle name="Input 50 2 8 3" xfId="27632" xr:uid="{00000000-0005-0000-0000-0000E36B0000}"/>
    <cellStyle name="Input 50 2 8 4" xfId="27633" xr:uid="{00000000-0005-0000-0000-0000E46B0000}"/>
    <cellStyle name="Input 50 2 9" xfId="27634" xr:uid="{00000000-0005-0000-0000-0000E56B0000}"/>
    <cellStyle name="Input 50 3" xfId="27635" xr:uid="{00000000-0005-0000-0000-0000E66B0000}"/>
    <cellStyle name="Input 50 3 10" xfId="27636" xr:uid="{00000000-0005-0000-0000-0000E76B0000}"/>
    <cellStyle name="Input 50 3 2" xfId="27637" xr:uid="{00000000-0005-0000-0000-0000E86B0000}"/>
    <cellStyle name="Input 50 3 2 2" xfId="27638" xr:uid="{00000000-0005-0000-0000-0000E96B0000}"/>
    <cellStyle name="Input 50 3 2 3" xfId="27639" xr:uid="{00000000-0005-0000-0000-0000EA6B0000}"/>
    <cellStyle name="Input 50 3 2 4" xfId="27640" xr:uid="{00000000-0005-0000-0000-0000EB6B0000}"/>
    <cellStyle name="Input 50 3 3" xfId="27641" xr:uid="{00000000-0005-0000-0000-0000EC6B0000}"/>
    <cellStyle name="Input 50 3 3 2" xfId="27642" xr:uid="{00000000-0005-0000-0000-0000ED6B0000}"/>
    <cellStyle name="Input 50 3 3 3" xfId="27643" xr:uid="{00000000-0005-0000-0000-0000EE6B0000}"/>
    <cellStyle name="Input 50 3 3 4" xfId="27644" xr:uid="{00000000-0005-0000-0000-0000EF6B0000}"/>
    <cellStyle name="Input 50 3 4" xfId="27645" xr:uid="{00000000-0005-0000-0000-0000F06B0000}"/>
    <cellStyle name="Input 50 3 4 2" xfId="27646" xr:uid="{00000000-0005-0000-0000-0000F16B0000}"/>
    <cellStyle name="Input 50 3 4 3" xfId="27647" xr:uid="{00000000-0005-0000-0000-0000F26B0000}"/>
    <cellStyle name="Input 50 3 4 4" xfId="27648" xr:uid="{00000000-0005-0000-0000-0000F36B0000}"/>
    <cellStyle name="Input 50 3 5" xfId="27649" xr:uid="{00000000-0005-0000-0000-0000F46B0000}"/>
    <cellStyle name="Input 50 3 5 2" xfId="27650" xr:uid="{00000000-0005-0000-0000-0000F56B0000}"/>
    <cellStyle name="Input 50 3 5 3" xfId="27651" xr:uid="{00000000-0005-0000-0000-0000F66B0000}"/>
    <cellStyle name="Input 50 3 5 4" xfId="27652" xr:uid="{00000000-0005-0000-0000-0000F76B0000}"/>
    <cellStyle name="Input 50 3 6" xfId="27653" xr:uid="{00000000-0005-0000-0000-0000F86B0000}"/>
    <cellStyle name="Input 50 3 6 2" xfId="27654" xr:uid="{00000000-0005-0000-0000-0000F96B0000}"/>
    <cellStyle name="Input 50 3 6 3" xfId="27655" xr:uid="{00000000-0005-0000-0000-0000FA6B0000}"/>
    <cellStyle name="Input 50 3 6 4" xfId="27656" xr:uid="{00000000-0005-0000-0000-0000FB6B0000}"/>
    <cellStyle name="Input 50 3 7" xfId="27657" xr:uid="{00000000-0005-0000-0000-0000FC6B0000}"/>
    <cellStyle name="Input 50 3 7 2" xfId="27658" xr:uid="{00000000-0005-0000-0000-0000FD6B0000}"/>
    <cellStyle name="Input 50 3 7 3" xfId="27659" xr:uid="{00000000-0005-0000-0000-0000FE6B0000}"/>
    <cellStyle name="Input 50 3 7 4" xfId="27660" xr:uid="{00000000-0005-0000-0000-0000FF6B0000}"/>
    <cellStyle name="Input 50 3 8" xfId="27661" xr:uid="{00000000-0005-0000-0000-0000006C0000}"/>
    <cellStyle name="Input 50 3 9" xfId="27662" xr:uid="{00000000-0005-0000-0000-0000016C0000}"/>
    <cellStyle name="Input 50 4" xfId="27663" xr:uid="{00000000-0005-0000-0000-0000026C0000}"/>
    <cellStyle name="Input 50 4 2" xfId="27664" xr:uid="{00000000-0005-0000-0000-0000036C0000}"/>
    <cellStyle name="Input 50 4 2 2" xfId="27665" xr:uid="{00000000-0005-0000-0000-0000046C0000}"/>
    <cellStyle name="Input 50 4 2 3" xfId="27666" xr:uid="{00000000-0005-0000-0000-0000056C0000}"/>
    <cellStyle name="Input 50 4 2 4" xfId="27667" xr:uid="{00000000-0005-0000-0000-0000066C0000}"/>
    <cellStyle name="Input 50 4 3" xfId="27668" xr:uid="{00000000-0005-0000-0000-0000076C0000}"/>
    <cellStyle name="Input 50 4 3 2" xfId="27669" xr:uid="{00000000-0005-0000-0000-0000086C0000}"/>
    <cellStyle name="Input 50 4 3 3" xfId="27670" xr:uid="{00000000-0005-0000-0000-0000096C0000}"/>
    <cellStyle name="Input 50 4 3 4" xfId="27671" xr:uid="{00000000-0005-0000-0000-00000A6C0000}"/>
    <cellStyle name="Input 50 4 4" xfId="27672" xr:uid="{00000000-0005-0000-0000-00000B6C0000}"/>
    <cellStyle name="Input 50 4 4 2" xfId="27673" xr:uid="{00000000-0005-0000-0000-00000C6C0000}"/>
    <cellStyle name="Input 50 4 4 3" xfId="27674" xr:uid="{00000000-0005-0000-0000-00000D6C0000}"/>
    <cellStyle name="Input 50 4 4 4" xfId="27675" xr:uid="{00000000-0005-0000-0000-00000E6C0000}"/>
    <cellStyle name="Input 50 4 5" xfId="27676" xr:uid="{00000000-0005-0000-0000-00000F6C0000}"/>
    <cellStyle name="Input 50 4 5 2" xfId="27677" xr:uid="{00000000-0005-0000-0000-0000106C0000}"/>
    <cellStyle name="Input 50 4 5 3" xfId="27678" xr:uid="{00000000-0005-0000-0000-0000116C0000}"/>
    <cellStyle name="Input 50 4 5 4" xfId="27679" xr:uid="{00000000-0005-0000-0000-0000126C0000}"/>
    <cellStyle name="Input 50 4 6" xfId="27680" xr:uid="{00000000-0005-0000-0000-0000136C0000}"/>
    <cellStyle name="Input 50 4 6 2" xfId="27681" xr:uid="{00000000-0005-0000-0000-0000146C0000}"/>
    <cellStyle name="Input 50 4 6 3" xfId="27682" xr:uid="{00000000-0005-0000-0000-0000156C0000}"/>
    <cellStyle name="Input 50 4 6 4" xfId="27683" xr:uid="{00000000-0005-0000-0000-0000166C0000}"/>
    <cellStyle name="Input 50 4 7" xfId="27684" xr:uid="{00000000-0005-0000-0000-0000176C0000}"/>
    <cellStyle name="Input 50 4 8" xfId="27685" xr:uid="{00000000-0005-0000-0000-0000186C0000}"/>
    <cellStyle name="Input 50 4 9" xfId="27686" xr:uid="{00000000-0005-0000-0000-0000196C0000}"/>
    <cellStyle name="Input 50 5" xfId="27687" xr:uid="{00000000-0005-0000-0000-00001A6C0000}"/>
    <cellStyle name="Input 50 5 2" xfId="27688" xr:uid="{00000000-0005-0000-0000-00001B6C0000}"/>
    <cellStyle name="Input 50 5 3" xfId="27689" xr:uid="{00000000-0005-0000-0000-00001C6C0000}"/>
    <cellStyle name="Input 50 5 4" xfId="27690" xr:uid="{00000000-0005-0000-0000-00001D6C0000}"/>
    <cellStyle name="Input 50 6" xfId="27691" xr:uid="{00000000-0005-0000-0000-00001E6C0000}"/>
    <cellStyle name="Input 50 6 2" xfId="27692" xr:uid="{00000000-0005-0000-0000-00001F6C0000}"/>
    <cellStyle name="Input 50 6 3" xfId="27693" xr:uid="{00000000-0005-0000-0000-0000206C0000}"/>
    <cellStyle name="Input 50 6 4" xfId="27694" xr:uid="{00000000-0005-0000-0000-0000216C0000}"/>
    <cellStyle name="Input 50 7" xfId="27695" xr:uid="{00000000-0005-0000-0000-0000226C0000}"/>
    <cellStyle name="Input 50 7 2" xfId="27696" xr:uid="{00000000-0005-0000-0000-0000236C0000}"/>
    <cellStyle name="Input 50 7 3" xfId="27697" xr:uid="{00000000-0005-0000-0000-0000246C0000}"/>
    <cellStyle name="Input 50 7 4" xfId="27698" xr:uid="{00000000-0005-0000-0000-0000256C0000}"/>
    <cellStyle name="Input 50 8" xfId="27699" xr:uid="{00000000-0005-0000-0000-0000266C0000}"/>
    <cellStyle name="Input 50 8 2" xfId="27700" xr:uid="{00000000-0005-0000-0000-0000276C0000}"/>
    <cellStyle name="Input 50 8 3" xfId="27701" xr:uid="{00000000-0005-0000-0000-0000286C0000}"/>
    <cellStyle name="Input 50 8 4" xfId="27702" xr:uid="{00000000-0005-0000-0000-0000296C0000}"/>
    <cellStyle name="Input 50 9" xfId="27703" xr:uid="{00000000-0005-0000-0000-00002A6C0000}"/>
    <cellStyle name="Input 51" xfId="27704" xr:uid="{00000000-0005-0000-0000-00002B6C0000}"/>
    <cellStyle name="Input 51 10" xfId="27705" xr:uid="{00000000-0005-0000-0000-00002C6C0000}"/>
    <cellStyle name="Input 51 11" xfId="27706" xr:uid="{00000000-0005-0000-0000-00002D6C0000}"/>
    <cellStyle name="Input 51 2" xfId="27707" xr:uid="{00000000-0005-0000-0000-00002E6C0000}"/>
    <cellStyle name="Input 51 2 10" xfId="27708" xr:uid="{00000000-0005-0000-0000-00002F6C0000}"/>
    <cellStyle name="Input 51 2 11" xfId="27709" xr:uid="{00000000-0005-0000-0000-0000306C0000}"/>
    <cellStyle name="Input 51 2 2" xfId="27710" xr:uid="{00000000-0005-0000-0000-0000316C0000}"/>
    <cellStyle name="Input 51 2 2 2" xfId="27711" xr:uid="{00000000-0005-0000-0000-0000326C0000}"/>
    <cellStyle name="Input 51 2 2 3" xfId="27712" xr:uid="{00000000-0005-0000-0000-0000336C0000}"/>
    <cellStyle name="Input 51 2 2 4" xfId="27713" xr:uid="{00000000-0005-0000-0000-0000346C0000}"/>
    <cellStyle name="Input 51 2 3" xfId="27714" xr:uid="{00000000-0005-0000-0000-0000356C0000}"/>
    <cellStyle name="Input 51 2 3 2" xfId="27715" xr:uid="{00000000-0005-0000-0000-0000366C0000}"/>
    <cellStyle name="Input 51 2 3 3" xfId="27716" xr:uid="{00000000-0005-0000-0000-0000376C0000}"/>
    <cellStyle name="Input 51 2 3 4" xfId="27717" xr:uid="{00000000-0005-0000-0000-0000386C0000}"/>
    <cellStyle name="Input 51 2 4" xfId="27718" xr:uid="{00000000-0005-0000-0000-0000396C0000}"/>
    <cellStyle name="Input 51 2 4 2" xfId="27719" xr:uid="{00000000-0005-0000-0000-00003A6C0000}"/>
    <cellStyle name="Input 51 2 4 3" xfId="27720" xr:uid="{00000000-0005-0000-0000-00003B6C0000}"/>
    <cellStyle name="Input 51 2 4 4" xfId="27721" xr:uid="{00000000-0005-0000-0000-00003C6C0000}"/>
    <cellStyle name="Input 51 2 5" xfId="27722" xr:uid="{00000000-0005-0000-0000-00003D6C0000}"/>
    <cellStyle name="Input 51 2 5 2" xfId="27723" xr:uid="{00000000-0005-0000-0000-00003E6C0000}"/>
    <cellStyle name="Input 51 2 5 3" xfId="27724" xr:uid="{00000000-0005-0000-0000-00003F6C0000}"/>
    <cellStyle name="Input 51 2 5 4" xfId="27725" xr:uid="{00000000-0005-0000-0000-0000406C0000}"/>
    <cellStyle name="Input 51 2 6" xfId="27726" xr:uid="{00000000-0005-0000-0000-0000416C0000}"/>
    <cellStyle name="Input 51 2 6 2" xfId="27727" xr:uid="{00000000-0005-0000-0000-0000426C0000}"/>
    <cellStyle name="Input 51 2 6 3" xfId="27728" xr:uid="{00000000-0005-0000-0000-0000436C0000}"/>
    <cellStyle name="Input 51 2 6 4" xfId="27729" xr:uid="{00000000-0005-0000-0000-0000446C0000}"/>
    <cellStyle name="Input 51 2 7" xfId="27730" xr:uid="{00000000-0005-0000-0000-0000456C0000}"/>
    <cellStyle name="Input 51 2 7 2" xfId="27731" xr:uid="{00000000-0005-0000-0000-0000466C0000}"/>
    <cellStyle name="Input 51 2 7 3" xfId="27732" xr:uid="{00000000-0005-0000-0000-0000476C0000}"/>
    <cellStyle name="Input 51 2 7 4" xfId="27733" xr:uid="{00000000-0005-0000-0000-0000486C0000}"/>
    <cellStyle name="Input 51 2 8" xfId="27734" xr:uid="{00000000-0005-0000-0000-0000496C0000}"/>
    <cellStyle name="Input 51 2 8 2" xfId="27735" xr:uid="{00000000-0005-0000-0000-00004A6C0000}"/>
    <cellStyle name="Input 51 2 8 3" xfId="27736" xr:uid="{00000000-0005-0000-0000-00004B6C0000}"/>
    <cellStyle name="Input 51 2 8 4" xfId="27737" xr:uid="{00000000-0005-0000-0000-00004C6C0000}"/>
    <cellStyle name="Input 51 2 9" xfId="27738" xr:uid="{00000000-0005-0000-0000-00004D6C0000}"/>
    <cellStyle name="Input 51 3" xfId="27739" xr:uid="{00000000-0005-0000-0000-00004E6C0000}"/>
    <cellStyle name="Input 51 3 2" xfId="27740" xr:uid="{00000000-0005-0000-0000-00004F6C0000}"/>
    <cellStyle name="Input 51 3 2 2" xfId="27741" xr:uid="{00000000-0005-0000-0000-0000506C0000}"/>
    <cellStyle name="Input 51 3 3" xfId="27742" xr:uid="{00000000-0005-0000-0000-0000516C0000}"/>
    <cellStyle name="Input 51 3 3 2" xfId="27743" xr:uid="{00000000-0005-0000-0000-0000526C0000}"/>
    <cellStyle name="Input 51 3 4" xfId="27744" xr:uid="{00000000-0005-0000-0000-0000536C0000}"/>
    <cellStyle name="Input 51 3 4 2" xfId="27745" xr:uid="{00000000-0005-0000-0000-0000546C0000}"/>
    <cellStyle name="Input 51 3 5" xfId="27746" xr:uid="{00000000-0005-0000-0000-0000556C0000}"/>
    <cellStyle name="Input 51 3 5 2" xfId="27747" xr:uid="{00000000-0005-0000-0000-0000566C0000}"/>
    <cellStyle name="Input 51 3 5 3" xfId="27748" xr:uid="{00000000-0005-0000-0000-0000576C0000}"/>
    <cellStyle name="Input 51 3 5 4" xfId="27749" xr:uid="{00000000-0005-0000-0000-0000586C0000}"/>
    <cellStyle name="Input 51 3 6" xfId="27750" xr:uid="{00000000-0005-0000-0000-0000596C0000}"/>
    <cellStyle name="Input 51 3 6 2" xfId="27751" xr:uid="{00000000-0005-0000-0000-00005A6C0000}"/>
    <cellStyle name="Input 51 3 6 3" xfId="27752" xr:uid="{00000000-0005-0000-0000-00005B6C0000}"/>
    <cellStyle name="Input 51 3 6 4" xfId="27753" xr:uid="{00000000-0005-0000-0000-00005C6C0000}"/>
    <cellStyle name="Input 51 3 7" xfId="27754" xr:uid="{00000000-0005-0000-0000-00005D6C0000}"/>
    <cellStyle name="Input 51 3 7 2" xfId="27755" xr:uid="{00000000-0005-0000-0000-00005E6C0000}"/>
    <cellStyle name="Input 51 3 7 3" xfId="27756" xr:uid="{00000000-0005-0000-0000-00005F6C0000}"/>
    <cellStyle name="Input 51 3 7 4" xfId="27757" xr:uid="{00000000-0005-0000-0000-0000606C0000}"/>
    <cellStyle name="Input 51 3 8" xfId="27758" xr:uid="{00000000-0005-0000-0000-0000616C0000}"/>
    <cellStyle name="Input 51 3 8 2" xfId="27759" xr:uid="{00000000-0005-0000-0000-0000626C0000}"/>
    <cellStyle name="Input 51 3 8 3" xfId="27760" xr:uid="{00000000-0005-0000-0000-0000636C0000}"/>
    <cellStyle name="Input 51 3 8 4" xfId="27761" xr:uid="{00000000-0005-0000-0000-0000646C0000}"/>
    <cellStyle name="Input 51 3 9" xfId="27762" xr:uid="{00000000-0005-0000-0000-0000656C0000}"/>
    <cellStyle name="Input 51 4" xfId="27763" xr:uid="{00000000-0005-0000-0000-0000666C0000}"/>
    <cellStyle name="Input 51 4 2" xfId="27764" xr:uid="{00000000-0005-0000-0000-0000676C0000}"/>
    <cellStyle name="Input 51 4 2 2" xfId="27765" xr:uid="{00000000-0005-0000-0000-0000686C0000}"/>
    <cellStyle name="Input 51 4 3" xfId="27766" xr:uid="{00000000-0005-0000-0000-0000696C0000}"/>
    <cellStyle name="Input 51 4 3 2" xfId="27767" xr:uid="{00000000-0005-0000-0000-00006A6C0000}"/>
    <cellStyle name="Input 51 4 4" xfId="27768" xr:uid="{00000000-0005-0000-0000-00006B6C0000}"/>
    <cellStyle name="Input 51 4 4 2" xfId="27769" xr:uid="{00000000-0005-0000-0000-00006C6C0000}"/>
    <cellStyle name="Input 51 4 4 3" xfId="27770" xr:uid="{00000000-0005-0000-0000-00006D6C0000}"/>
    <cellStyle name="Input 51 4 4 4" xfId="27771" xr:uid="{00000000-0005-0000-0000-00006E6C0000}"/>
    <cellStyle name="Input 51 4 5" xfId="27772" xr:uid="{00000000-0005-0000-0000-00006F6C0000}"/>
    <cellStyle name="Input 51 4 5 2" xfId="27773" xr:uid="{00000000-0005-0000-0000-0000706C0000}"/>
    <cellStyle name="Input 51 4 5 3" xfId="27774" xr:uid="{00000000-0005-0000-0000-0000716C0000}"/>
    <cellStyle name="Input 51 4 5 4" xfId="27775" xr:uid="{00000000-0005-0000-0000-0000726C0000}"/>
    <cellStyle name="Input 51 4 6" xfId="27776" xr:uid="{00000000-0005-0000-0000-0000736C0000}"/>
    <cellStyle name="Input 51 4 6 2" xfId="27777" xr:uid="{00000000-0005-0000-0000-0000746C0000}"/>
    <cellStyle name="Input 51 4 6 3" xfId="27778" xr:uid="{00000000-0005-0000-0000-0000756C0000}"/>
    <cellStyle name="Input 51 4 6 4" xfId="27779" xr:uid="{00000000-0005-0000-0000-0000766C0000}"/>
    <cellStyle name="Input 51 4 7" xfId="27780" xr:uid="{00000000-0005-0000-0000-0000776C0000}"/>
    <cellStyle name="Input 51 4 7 2" xfId="27781" xr:uid="{00000000-0005-0000-0000-0000786C0000}"/>
    <cellStyle name="Input 51 4 7 3" xfId="27782" xr:uid="{00000000-0005-0000-0000-0000796C0000}"/>
    <cellStyle name="Input 51 4 7 4" xfId="27783" xr:uid="{00000000-0005-0000-0000-00007A6C0000}"/>
    <cellStyle name="Input 51 4 8" xfId="27784" xr:uid="{00000000-0005-0000-0000-00007B6C0000}"/>
    <cellStyle name="Input 51 5" xfId="27785" xr:uid="{00000000-0005-0000-0000-00007C6C0000}"/>
    <cellStyle name="Input 51 5 2" xfId="27786" xr:uid="{00000000-0005-0000-0000-00007D6C0000}"/>
    <cellStyle name="Input 51 6" xfId="27787" xr:uid="{00000000-0005-0000-0000-00007E6C0000}"/>
    <cellStyle name="Input 51 6 2" xfId="27788" xr:uid="{00000000-0005-0000-0000-00007F6C0000}"/>
    <cellStyle name="Input 51 6 3" xfId="27789" xr:uid="{00000000-0005-0000-0000-0000806C0000}"/>
    <cellStyle name="Input 51 6 4" xfId="27790" xr:uid="{00000000-0005-0000-0000-0000816C0000}"/>
    <cellStyle name="Input 51 7" xfId="27791" xr:uid="{00000000-0005-0000-0000-0000826C0000}"/>
    <cellStyle name="Input 51 7 2" xfId="27792" xr:uid="{00000000-0005-0000-0000-0000836C0000}"/>
    <cellStyle name="Input 51 7 3" xfId="27793" xr:uid="{00000000-0005-0000-0000-0000846C0000}"/>
    <cellStyle name="Input 51 7 4" xfId="27794" xr:uid="{00000000-0005-0000-0000-0000856C0000}"/>
    <cellStyle name="Input 51 8" xfId="27795" xr:uid="{00000000-0005-0000-0000-0000866C0000}"/>
    <cellStyle name="Input 51 8 2" xfId="27796" xr:uid="{00000000-0005-0000-0000-0000876C0000}"/>
    <cellStyle name="Input 51 8 3" xfId="27797" xr:uid="{00000000-0005-0000-0000-0000886C0000}"/>
    <cellStyle name="Input 51 8 4" xfId="27798" xr:uid="{00000000-0005-0000-0000-0000896C0000}"/>
    <cellStyle name="Input 51 9" xfId="27799" xr:uid="{00000000-0005-0000-0000-00008A6C0000}"/>
    <cellStyle name="Input 52" xfId="27800" xr:uid="{00000000-0005-0000-0000-00008B6C0000}"/>
    <cellStyle name="Input 52 10" xfId="27801" xr:uid="{00000000-0005-0000-0000-00008C6C0000}"/>
    <cellStyle name="Input 52 2" xfId="27802" xr:uid="{00000000-0005-0000-0000-00008D6C0000}"/>
    <cellStyle name="Input 52 2 10" xfId="27803" xr:uid="{00000000-0005-0000-0000-00008E6C0000}"/>
    <cellStyle name="Input 52 2 2" xfId="27804" xr:uid="{00000000-0005-0000-0000-00008F6C0000}"/>
    <cellStyle name="Input 52 2 2 2" xfId="27805" xr:uid="{00000000-0005-0000-0000-0000906C0000}"/>
    <cellStyle name="Input 52 2 3" xfId="27806" xr:uid="{00000000-0005-0000-0000-0000916C0000}"/>
    <cellStyle name="Input 52 2 3 2" xfId="27807" xr:uid="{00000000-0005-0000-0000-0000926C0000}"/>
    <cellStyle name="Input 52 2 4" xfId="27808" xr:uid="{00000000-0005-0000-0000-0000936C0000}"/>
    <cellStyle name="Input 52 2 4 2" xfId="27809" xr:uid="{00000000-0005-0000-0000-0000946C0000}"/>
    <cellStyle name="Input 52 2 5" xfId="27810" xr:uid="{00000000-0005-0000-0000-0000956C0000}"/>
    <cellStyle name="Input 52 2 5 2" xfId="27811" xr:uid="{00000000-0005-0000-0000-0000966C0000}"/>
    <cellStyle name="Input 52 2 5 3" xfId="27812" xr:uid="{00000000-0005-0000-0000-0000976C0000}"/>
    <cellStyle name="Input 52 2 5 4" xfId="27813" xr:uid="{00000000-0005-0000-0000-0000986C0000}"/>
    <cellStyle name="Input 52 2 6" xfId="27814" xr:uid="{00000000-0005-0000-0000-0000996C0000}"/>
    <cellStyle name="Input 52 2 6 2" xfId="27815" xr:uid="{00000000-0005-0000-0000-00009A6C0000}"/>
    <cellStyle name="Input 52 2 6 3" xfId="27816" xr:uid="{00000000-0005-0000-0000-00009B6C0000}"/>
    <cellStyle name="Input 52 2 6 4" xfId="27817" xr:uid="{00000000-0005-0000-0000-00009C6C0000}"/>
    <cellStyle name="Input 52 2 7" xfId="27818" xr:uid="{00000000-0005-0000-0000-00009D6C0000}"/>
    <cellStyle name="Input 52 2 7 2" xfId="27819" xr:uid="{00000000-0005-0000-0000-00009E6C0000}"/>
    <cellStyle name="Input 52 2 7 3" xfId="27820" xr:uid="{00000000-0005-0000-0000-00009F6C0000}"/>
    <cellStyle name="Input 52 2 7 4" xfId="27821" xr:uid="{00000000-0005-0000-0000-0000A06C0000}"/>
    <cellStyle name="Input 52 2 8" xfId="27822" xr:uid="{00000000-0005-0000-0000-0000A16C0000}"/>
    <cellStyle name="Input 52 2 8 2" xfId="27823" xr:uid="{00000000-0005-0000-0000-0000A26C0000}"/>
    <cellStyle name="Input 52 2 8 3" xfId="27824" xr:uid="{00000000-0005-0000-0000-0000A36C0000}"/>
    <cellStyle name="Input 52 2 8 4" xfId="27825" xr:uid="{00000000-0005-0000-0000-0000A46C0000}"/>
    <cellStyle name="Input 52 2 9" xfId="27826" xr:uid="{00000000-0005-0000-0000-0000A56C0000}"/>
    <cellStyle name="Input 52 2 9 2" xfId="27827" xr:uid="{00000000-0005-0000-0000-0000A66C0000}"/>
    <cellStyle name="Input 52 2 9 3" xfId="27828" xr:uid="{00000000-0005-0000-0000-0000A76C0000}"/>
    <cellStyle name="Input 52 2 9 4" xfId="27829" xr:uid="{00000000-0005-0000-0000-0000A86C0000}"/>
    <cellStyle name="Input 52 3" xfId="27830" xr:uid="{00000000-0005-0000-0000-0000A96C0000}"/>
    <cellStyle name="Input 52 3 2" xfId="27831" xr:uid="{00000000-0005-0000-0000-0000AA6C0000}"/>
    <cellStyle name="Input 52 3 2 2" xfId="27832" xr:uid="{00000000-0005-0000-0000-0000AB6C0000}"/>
    <cellStyle name="Input 52 3 3" xfId="27833" xr:uid="{00000000-0005-0000-0000-0000AC6C0000}"/>
    <cellStyle name="Input 52 3 3 2" xfId="27834" xr:uid="{00000000-0005-0000-0000-0000AD6C0000}"/>
    <cellStyle name="Input 52 3 4" xfId="27835" xr:uid="{00000000-0005-0000-0000-0000AE6C0000}"/>
    <cellStyle name="Input 52 3 4 2" xfId="27836" xr:uid="{00000000-0005-0000-0000-0000AF6C0000}"/>
    <cellStyle name="Input 52 3 5" xfId="27837" xr:uid="{00000000-0005-0000-0000-0000B06C0000}"/>
    <cellStyle name="Input 52 3 5 2" xfId="27838" xr:uid="{00000000-0005-0000-0000-0000B16C0000}"/>
    <cellStyle name="Input 52 3 5 3" xfId="27839" xr:uid="{00000000-0005-0000-0000-0000B26C0000}"/>
    <cellStyle name="Input 52 3 5 4" xfId="27840" xr:uid="{00000000-0005-0000-0000-0000B36C0000}"/>
    <cellStyle name="Input 52 3 6" xfId="27841" xr:uid="{00000000-0005-0000-0000-0000B46C0000}"/>
    <cellStyle name="Input 52 3 6 2" xfId="27842" xr:uid="{00000000-0005-0000-0000-0000B56C0000}"/>
    <cellStyle name="Input 52 3 6 3" xfId="27843" xr:uid="{00000000-0005-0000-0000-0000B66C0000}"/>
    <cellStyle name="Input 52 3 6 4" xfId="27844" xr:uid="{00000000-0005-0000-0000-0000B76C0000}"/>
    <cellStyle name="Input 52 3 7" xfId="27845" xr:uid="{00000000-0005-0000-0000-0000B86C0000}"/>
    <cellStyle name="Input 52 3 7 2" xfId="27846" xr:uid="{00000000-0005-0000-0000-0000B96C0000}"/>
    <cellStyle name="Input 52 3 7 3" xfId="27847" xr:uid="{00000000-0005-0000-0000-0000BA6C0000}"/>
    <cellStyle name="Input 52 3 7 4" xfId="27848" xr:uid="{00000000-0005-0000-0000-0000BB6C0000}"/>
    <cellStyle name="Input 52 3 8" xfId="27849" xr:uid="{00000000-0005-0000-0000-0000BC6C0000}"/>
    <cellStyle name="Input 52 3 8 2" xfId="27850" xr:uid="{00000000-0005-0000-0000-0000BD6C0000}"/>
    <cellStyle name="Input 52 3 8 3" xfId="27851" xr:uid="{00000000-0005-0000-0000-0000BE6C0000}"/>
    <cellStyle name="Input 52 3 8 4" xfId="27852" xr:uid="{00000000-0005-0000-0000-0000BF6C0000}"/>
    <cellStyle name="Input 52 3 9" xfId="27853" xr:uid="{00000000-0005-0000-0000-0000C06C0000}"/>
    <cellStyle name="Input 52 4" xfId="27854" xr:uid="{00000000-0005-0000-0000-0000C16C0000}"/>
    <cellStyle name="Input 52 4 2" xfId="27855" xr:uid="{00000000-0005-0000-0000-0000C26C0000}"/>
    <cellStyle name="Input 52 4 2 2" xfId="27856" xr:uid="{00000000-0005-0000-0000-0000C36C0000}"/>
    <cellStyle name="Input 52 4 3" xfId="27857" xr:uid="{00000000-0005-0000-0000-0000C46C0000}"/>
    <cellStyle name="Input 52 4 3 2" xfId="27858" xr:uid="{00000000-0005-0000-0000-0000C56C0000}"/>
    <cellStyle name="Input 52 4 4" xfId="27859" xr:uid="{00000000-0005-0000-0000-0000C66C0000}"/>
    <cellStyle name="Input 52 4 4 2" xfId="27860" xr:uid="{00000000-0005-0000-0000-0000C76C0000}"/>
    <cellStyle name="Input 52 4 4 3" xfId="27861" xr:uid="{00000000-0005-0000-0000-0000C86C0000}"/>
    <cellStyle name="Input 52 4 4 4" xfId="27862" xr:uid="{00000000-0005-0000-0000-0000C96C0000}"/>
    <cellStyle name="Input 52 4 5" xfId="27863" xr:uid="{00000000-0005-0000-0000-0000CA6C0000}"/>
    <cellStyle name="Input 52 4 5 2" xfId="27864" xr:uid="{00000000-0005-0000-0000-0000CB6C0000}"/>
    <cellStyle name="Input 52 4 5 3" xfId="27865" xr:uid="{00000000-0005-0000-0000-0000CC6C0000}"/>
    <cellStyle name="Input 52 4 5 4" xfId="27866" xr:uid="{00000000-0005-0000-0000-0000CD6C0000}"/>
    <cellStyle name="Input 52 4 6" xfId="27867" xr:uid="{00000000-0005-0000-0000-0000CE6C0000}"/>
    <cellStyle name="Input 52 4 6 2" xfId="27868" xr:uid="{00000000-0005-0000-0000-0000CF6C0000}"/>
    <cellStyle name="Input 52 4 6 3" xfId="27869" xr:uid="{00000000-0005-0000-0000-0000D06C0000}"/>
    <cellStyle name="Input 52 4 6 4" xfId="27870" xr:uid="{00000000-0005-0000-0000-0000D16C0000}"/>
    <cellStyle name="Input 52 4 7" xfId="27871" xr:uid="{00000000-0005-0000-0000-0000D26C0000}"/>
    <cellStyle name="Input 52 4 7 2" xfId="27872" xr:uid="{00000000-0005-0000-0000-0000D36C0000}"/>
    <cellStyle name="Input 52 4 7 3" xfId="27873" xr:uid="{00000000-0005-0000-0000-0000D46C0000}"/>
    <cellStyle name="Input 52 4 7 4" xfId="27874" xr:uid="{00000000-0005-0000-0000-0000D56C0000}"/>
    <cellStyle name="Input 52 4 8" xfId="27875" xr:uid="{00000000-0005-0000-0000-0000D66C0000}"/>
    <cellStyle name="Input 52 5" xfId="27876" xr:uid="{00000000-0005-0000-0000-0000D76C0000}"/>
    <cellStyle name="Input 52 5 2" xfId="27877" xr:uid="{00000000-0005-0000-0000-0000D86C0000}"/>
    <cellStyle name="Input 52 6" xfId="27878" xr:uid="{00000000-0005-0000-0000-0000D96C0000}"/>
    <cellStyle name="Input 52 6 2" xfId="27879" xr:uid="{00000000-0005-0000-0000-0000DA6C0000}"/>
    <cellStyle name="Input 52 6 3" xfId="27880" xr:uid="{00000000-0005-0000-0000-0000DB6C0000}"/>
    <cellStyle name="Input 52 6 4" xfId="27881" xr:uid="{00000000-0005-0000-0000-0000DC6C0000}"/>
    <cellStyle name="Input 52 7" xfId="27882" xr:uid="{00000000-0005-0000-0000-0000DD6C0000}"/>
    <cellStyle name="Input 52 7 2" xfId="27883" xr:uid="{00000000-0005-0000-0000-0000DE6C0000}"/>
    <cellStyle name="Input 52 7 3" xfId="27884" xr:uid="{00000000-0005-0000-0000-0000DF6C0000}"/>
    <cellStyle name="Input 52 7 4" xfId="27885" xr:uid="{00000000-0005-0000-0000-0000E06C0000}"/>
    <cellStyle name="Input 52 8" xfId="27886" xr:uid="{00000000-0005-0000-0000-0000E16C0000}"/>
    <cellStyle name="Input 52 8 2" xfId="27887" xr:uid="{00000000-0005-0000-0000-0000E26C0000}"/>
    <cellStyle name="Input 52 8 3" xfId="27888" xr:uid="{00000000-0005-0000-0000-0000E36C0000}"/>
    <cellStyle name="Input 52 8 4" xfId="27889" xr:uid="{00000000-0005-0000-0000-0000E46C0000}"/>
    <cellStyle name="Input 52 9" xfId="27890" xr:uid="{00000000-0005-0000-0000-0000E56C0000}"/>
    <cellStyle name="Input 52 9 2" xfId="27891" xr:uid="{00000000-0005-0000-0000-0000E66C0000}"/>
    <cellStyle name="Input 52 9 3" xfId="27892" xr:uid="{00000000-0005-0000-0000-0000E76C0000}"/>
    <cellStyle name="Input 52 9 4" xfId="27893" xr:uid="{00000000-0005-0000-0000-0000E86C0000}"/>
    <cellStyle name="Input 53" xfId="27894" xr:uid="{00000000-0005-0000-0000-0000E96C0000}"/>
    <cellStyle name="Input 53 10" xfId="27895" xr:uid="{00000000-0005-0000-0000-0000EA6C0000}"/>
    <cellStyle name="Input 53 2" xfId="27896" xr:uid="{00000000-0005-0000-0000-0000EB6C0000}"/>
    <cellStyle name="Input 53 2 10" xfId="27897" xr:uid="{00000000-0005-0000-0000-0000EC6C0000}"/>
    <cellStyle name="Input 53 2 2" xfId="27898" xr:uid="{00000000-0005-0000-0000-0000ED6C0000}"/>
    <cellStyle name="Input 53 2 2 2" xfId="27899" xr:uid="{00000000-0005-0000-0000-0000EE6C0000}"/>
    <cellStyle name="Input 53 2 3" xfId="27900" xr:uid="{00000000-0005-0000-0000-0000EF6C0000}"/>
    <cellStyle name="Input 53 2 3 2" xfId="27901" xr:uid="{00000000-0005-0000-0000-0000F06C0000}"/>
    <cellStyle name="Input 53 2 4" xfId="27902" xr:uid="{00000000-0005-0000-0000-0000F16C0000}"/>
    <cellStyle name="Input 53 2 4 2" xfId="27903" xr:uid="{00000000-0005-0000-0000-0000F26C0000}"/>
    <cellStyle name="Input 53 2 5" xfId="27904" xr:uid="{00000000-0005-0000-0000-0000F36C0000}"/>
    <cellStyle name="Input 53 2 5 2" xfId="27905" xr:uid="{00000000-0005-0000-0000-0000F46C0000}"/>
    <cellStyle name="Input 53 2 5 3" xfId="27906" xr:uid="{00000000-0005-0000-0000-0000F56C0000}"/>
    <cellStyle name="Input 53 2 5 4" xfId="27907" xr:uid="{00000000-0005-0000-0000-0000F66C0000}"/>
    <cellStyle name="Input 53 2 6" xfId="27908" xr:uid="{00000000-0005-0000-0000-0000F76C0000}"/>
    <cellStyle name="Input 53 2 6 2" xfId="27909" xr:uid="{00000000-0005-0000-0000-0000F86C0000}"/>
    <cellStyle name="Input 53 2 6 3" xfId="27910" xr:uid="{00000000-0005-0000-0000-0000F96C0000}"/>
    <cellStyle name="Input 53 2 6 4" xfId="27911" xr:uid="{00000000-0005-0000-0000-0000FA6C0000}"/>
    <cellStyle name="Input 53 2 7" xfId="27912" xr:uid="{00000000-0005-0000-0000-0000FB6C0000}"/>
    <cellStyle name="Input 53 2 7 2" xfId="27913" xr:uid="{00000000-0005-0000-0000-0000FC6C0000}"/>
    <cellStyle name="Input 53 2 7 3" xfId="27914" xr:uid="{00000000-0005-0000-0000-0000FD6C0000}"/>
    <cellStyle name="Input 53 2 7 4" xfId="27915" xr:uid="{00000000-0005-0000-0000-0000FE6C0000}"/>
    <cellStyle name="Input 53 2 8" xfId="27916" xr:uid="{00000000-0005-0000-0000-0000FF6C0000}"/>
    <cellStyle name="Input 53 2 8 2" xfId="27917" xr:uid="{00000000-0005-0000-0000-0000006D0000}"/>
    <cellStyle name="Input 53 2 8 3" xfId="27918" xr:uid="{00000000-0005-0000-0000-0000016D0000}"/>
    <cellStyle name="Input 53 2 8 4" xfId="27919" xr:uid="{00000000-0005-0000-0000-0000026D0000}"/>
    <cellStyle name="Input 53 2 9" xfId="27920" xr:uid="{00000000-0005-0000-0000-0000036D0000}"/>
    <cellStyle name="Input 53 2 9 2" xfId="27921" xr:uid="{00000000-0005-0000-0000-0000046D0000}"/>
    <cellStyle name="Input 53 2 9 3" xfId="27922" xr:uid="{00000000-0005-0000-0000-0000056D0000}"/>
    <cellStyle name="Input 53 2 9 4" xfId="27923" xr:uid="{00000000-0005-0000-0000-0000066D0000}"/>
    <cellStyle name="Input 53 3" xfId="27924" xr:uid="{00000000-0005-0000-0000-0000076D0000}"/>
    <cellStyle name="Input 53 3 2" xfId="27925" xr:uid="{00000000-0005-0000-0000-0000086D0000}"/>
    <cellStyle name="Input 53 3 2 2" xfId="27926" xr:uid="{00000000-0005-0000-0000-0000096D0000}"/>
    <cellStyle name="Input 53 3 3" xfId="27927" xr:uid="{00000000-0005-0000-0000-00000A6D0000}"/>
    <cellStyle name="Input 53 3 3 2" xfId="27928" xr:uid="{00000000-0005-0000-0000-00000B6D0000}"/>
    <cellStyle name="Input 53 3 4" xfId="27929" xr:uid="{00000000-0005-0000-0000-00000C6D0000}"/>
    <cellStyle name="Input 53 3 4 2" xfId="27930" xr:uid="{00000000-0005-0000-0000-00000D6D0000}"/>
    <cellStyle name="Input 53 3 5" xfId="27931" xr:uid="{00000000-0005-0000-0000-00000E6D0000}"/>
    <cellStyle name="Input 53 3 5 2" xfId="27932" xr:uid="{00000000-0005-0000-0000-00000F6D0000}"/>
    <cellStyle name="Input 53 3 5 3" xfId="27933" xr:uid="{00000000-0005-0000-0000-0000106D0000}"/>
    <cellStyle name="Input 53 3 5 4" xfId="27934" xr:uid="{00000000-0005-0000-0000-0000116D0000}"/>
    <cellStyle name="Input 53 3 6" xfId="27935" xr:uid="{00000000-0005-0000-0000-0000126D0000}"/>
    <cellStyle name="Input 53 3 6 2" xfId="27936" xr:uid="{00000000-0005-0000-0000-0000136D0000}"/>
    <cellStyle name="Input 53 3 6 3" xfId="27937" xr:uid="{00000000-0005-0000-0000-0000146D0000}"/>
    <cellStyle name="Input 53 3 6 4" xfId="27938" xr:uid="{00000000-0005-0000-0000-0000156D0000}"/>
    <cellStyle name="Input 53 3 7" xfId="27939" xr:uid="{00000000-0005-0000-0000-0000166D0000}"/>
    <cellStyle name="Input 53 3 7 2" xfId="27940" xr:uid="{00000000-0005-0000-0000-0000176D0000}"/>
    <cellStyle name="Input 53 3 7 3" xfId="27941" xr:uid="{00000000-0005-0000-0000-0000186D0000}"/>
    <cellStyle name="Input 53 3 7 4" xfId="27942" xr:uid="{00000000-0005-0000-0000-0000196D0000}"/>
    <cellStyle name="Input 53 3 8" xfId="27943" xr:uid="{00000000-0005-0000-0000-00001A6D0000}"/>
    <cellStyle name="Input 53 3 8 2" xfId="27944" xr:uid="{00000000-0005-0000-0000-00001B6D0000}"/>
    <cellStyle name="Input 53 3 8 3" xfId="27945" xr:uid="{00000000-0005-0000-0000-00001C6D0000}"/>
    <cellStyle name="Input 53 3 8 4" xfId="27946" xr:uid="{00000000-0005-0000-0000-00001D6D0000}"/>
    <cellStyle name="Input 53 3 9" xfId="27947" xr:uid="{00000000-0005-0000-0000-00001E6D0000}"/>
    <cellStyle name="Input 53 4" xfId="27948" xr:uid="{00000000-0005-0000-0000-00001F6D0000}"/>
    <cellStyle name="Input 53 4 2" xfId="27949" xr:uid="{00000000-0005-0000-0000-0000206D0000}"/>
    <cellStyle name="Input 53 4 2 2" xfId="27950" xr:uid="{00000000-0005-0000-0000-0000216D0000}"/>
    <cellStyle name="Input 53 4 3" xfId="27951" xr:uid="{00000000-0005-0000-0000-0000226D0000}"/>
    <cellStyle name="Input 53 4 3 2" xfId="27952" xr:uid="{00000000-0005-0000-0000-0000236D0000}"/>
    <cellStyle name="Input 53 4 4" xfId="27953" xr:uid="{00000000-0005-0000-0000-0000246D0000}"/>
    <cellStyle name="Input 53 4 4 2" xfId="27954" xr:uid="{00000000-0005-0000-0000-0000256D0000}"/>
    <cellStyle name="Input 53 4 4 3" xfId="27955" xr:uid="{00000000-0005-0000-0000-0000266D0000}"/>
    <cellStyle name="Input 53 4 4 4" xfId="27956" xr:uid="{00000000-0005-0000-0000-0000276D0000}"/>
    <cellStyle name="Input 53 4 5" xfId="27957" xr:uid="{00000000-0005-0000-0000-0000286D0000}"/>
    <cellStyle name="Input 53 4 5 2" xfId="27958" xr:uid="{00000000-0005-0000-0000-0000296D0000}"/>
    <cellStyle name="Input 53 4 5 3" xfId="27959" xr:uid="{00000000-0005-0000-0000-00002A6D0000}"/>
    <cellStyle name="Input 53 4 5 4" xfId="27960" xr:uid="{00000000-0005-0000-0000-00002B6D0000}"/>
    <cellStyle name="Input 53 4 6" xfId="27961" xr:uid="{00000000-0005-0000-0000-00002C6D0000}"/>
    <cellStyle name="Input 53 4 6 2" xfId="27962" xr:uid="{00000000-0005-0000-0000-00002D6D0000}"/>
    <cellStyle name="Input 53 4 6 3" xfId="27963" xr:uid="{00000000-0005-0000-0000-00002E6D0000}"/>
    <cellStyle name="Input 53 4 6 4" xfId="27964" xr:uid="{00000000-0005-0000-0000-00002F6D0000}"/>
    <cellStyle name="Input 53 4 7" xfId="27965" xr:uid="{00000000-0005-0000-0000-0000306D0000}"/>
    <cellStyle name="Input 53 4 7 2" xfId="27966" xr:uid="{00000000-0005-0000-0000-0000316D0000}"/>
    <cellStyle name="Input 53 4 7 3" xfId="27967" xr:uid="{00000000-0005-0000-0000-0000326D0000}"/>
    <cellStyle name="Input 53 4 7 4" xfId="27968" xr:uid="{00000000-0005-0000-0000-0000336D0000}"/>
    <cellStyle name="Input 53 4 8" xfId="27969" xr:uid="{00000000-0005-0000-0000-0000346D0000}"/>
    <cellStyle name="Input 53 5" xfId="27970" xr:uid="{00000000-0005-0000-0000-0000356D0000}"/>
    <cellStyle name="Input 53 5 2" xfId="27971" xr:uid="{00000000-0005-0000-0000-0000366D0000}"/>
    <cellStyle name="Input 53 6" xfId="27972" xr:uid="{00000000-0005-0000-0000-0000376D0000}"/>
    <cellStyle name="Input 53 6 2" xfId="27973" xr:uid="{00000000-0005-0000-0000-0000386D0000}"/>
    <cellStyle name="Input 53 6 3" xfId="27974" xr:uid="{00000000-0005-0000-0000-0000396D0000}"/>
    <cellStyle name="Input 53 6 4" xfId="27975" xr:uid="{00000000-0005-0000-0000-00003A6D0000}"/>
    <cellStyle name="Input 53 7" xfId="27976" xr:uid="{00000000-0005-0000-0000-00003B6D0000}"/>
    <cellStyle name="Input 53 7 2" xfId="27977" xr:uid="{00000000-0005-0000-0000-00003C6D0000}"/>
    <cellStyle name="Input 53 7 3" xfId="27978" xr:uid="{00000000-0005-0000-0000-00003D6D0000}"/>
    <cellStyle name="Input 53 7 4" xfId="27979" xr:uid="{00000000-0005-0000-0000-00003E6D0000}"/>
    <cellStyle name="Input 53 8" xfId="27980" xr:uid="{00000000-0005-0000-0000-00003F6D0000}"/>
    <cellStyle name="Input 53 8 2" xfId="27981" xr:uid="{00000000-0005-0000-0000-0000406D0000}"/>
    <cellStyle name="Input 53 8 3" xfId="27982" xr:uid="{00000000-0005-0000-0000-0000416D0000}"/>
    <cellStyle name="Input 53 8 4" xfId="27983" xr:uid="{00000000-0005-0000-0000-0000426D0000}"/>
    <cellStyle name="Input 53 9" xfId="27984" xr:uid="{00000000-0005-0000-0000-0000436D0000}"/>
    <cellStyle name="Input 53 9 2" xfId="27985" xr:uid="{00000000-0005-0000-0000-0000446D0000}"/>
    <cellStyle name="Input 53 9 3" xfId="27986" xr:uid="{00000000-0005-0000-0000-0000456D0000}"/>
    <cellStyle name="Input 53 9 4" xfId="27987" xr:uid="{00000000-0005-0000-0000-0000466D0000}"/>
    <cellStyle name="Input 54" xfId="27988" xr:uid="{00000000-0005-0000-0000-0000476D0000}"/>
    <cellStyle name="Input 54 10" xfId="27989" xr:uid="{00000000-0005-0000-0000-0000486D0000}"/>
    <cellStyle name="Input 54 2" xfId="27990" xr:uid="{00000000-0005-0000-0000-0000496D0000}"/>
    <cellStyle name="Input 54 2 10" xfId="27991" xr:uid="{00000000-0005-0000-0000-00004A6D0000}"/>
    <cellStyle name="Input 54 2 2" xfId="27992" xr:uid="{00000000-0005-0000-0000-00004B6D0000}"/>
    <cellStyle name="Input 54 2 2 2" xfId="27993" xr:uid="{00000000-0005-0000-0000-00004C6D0000}"/>
    <cellStyle name="Input 54 2 3" xfId="27994" xr:uid="{00000000-0005-0000-0000-00004D6D0000}"/>
    <cellStyle name="Input 54 2 3 2" xfId="27995" xr:uid="{00000000-0005-0000-0000-00004E6D0000}"/>
    <cellStyle name="Input 54 2 4" xfId="27996" xr:uid="{00000000-0005-0000-0000-00004F6D0000}"/>
    <cellStyle name="Input 54 2 4 2" xfId="27997" xr:uid="{00000000-0005-0000-0000-0000506D0000}"/>
    <cellStyle name="Input 54 2 5" xfId="27998" xr:uid="{00000000-0005-0000-0000-0000516D0000}"/>
    <cellStyle name="Input 54 2 5 2" xfId="27999" xr:uid="{00000000-0005-0000-0000-0000526D0000}"/>
    <cellStyle name="Input 54 2 5 3" xfId="28000" xr:uid="{00000000-0005-0000-0000-0000536D0000}"/>
    <cellStyle name="Input 54 2 5 4" xfId="28001" xr:uid="{00000000-0005-0000-0000-0000546D0000}"/>
    <cellStyle name="Input 54 2 6" xfId="28002" xr:uid="{00000000-0005-0000-0000-0000556D0000}"/>
    <cellStyle name="Input 54 2 6 2" xfId="28003" xr:uid="{00000000-0005-0000-0000-0000566D0000}"/>
    <cellStyle name="Input 54 2 6 3" xfId="28004" xr:uid="{00000000-0005-0000-0000-0000576D0000}"/>
    <cellStyle name="Input 54 2 6 4" xfId="28005" xr:uid="{00000000-0005-0000-0000-0000586D0000}"/>
    <cellStyle name="Input 54 2 7" xfId="28006" xr:uid="{00000000-0005-0000-0000-0000596D0000}"/>
    <cellStyle name="Input 54 2 7 2" xfId="28007" xr:uid="{00000000-0005-0000-0000-00005A6D0000}"/>
    <cellStyle name="Input 54 2 7 3" xfId="28008" xr:uid="{00000000-0005-0000-0000-00005B6D0000}"/>
    <cellStyle name="Input 54 2 7 4" xfId="28009" xr:uid="{00000000-0005-0000-0000-00005C6D0000}"/>
    <cellStyle name="Input 54 2 8" xfId="28010" xr:uid="{00000000-0005-0000-0000-00005D6D0000}"/>
    <cellStyle name="Input 54 2 8 2" xfId="28011" xr:uid="{00000000-0005-0000-0000-00005E6D0000}"/>
    <cellStyle name="Input 54 2 8 3" xfId="28012" xr:uid="{00000000-0005-0000-0000-00005F6D0000}"/>
    <cellStyle name="Input 54 2 8 4" xfId="28013" xr:uid="{00000000-0005-0000-0000-0000606D0000}"/>
    <cellStyle name="Input 54 2 9" xfId="28014" xr:uid="{00000000-0005-0000-0000-0000616D0000}"/>
    <cellStyle name="Input 54 2 9 2" xfId="28015" xr:uid="{00000000-0005-0000-0000-0000626D0000}"/>
    <cellStyle name="Input 54 2 9 3" xfId="28016" xr:uid="{00000000-0005-0000-0000-0000636D0000}"/>
    <cellStyle name="Input 54 2 9 4" xfId="28017" xr:uid="{00000000-0005-0000-0000-0000646D0000}"/>
    <cellStyle name="Input 54 3" xfId="28018" xr:uid="{00000000-0005-0000-0000-0000656D0000}"/>
    <cellStyle name="Input 54 3 2" xfId="28019" xr:uid="{00000000-0005-0000-0000-0000666D0000}"/>
    <cellStyle name="Input 54 3 2 2" xfId="28020" xr:uid="{00000000-0005-0000-0000-0000676D0000}"/>
    <cellStyle name="Input 54 3 3" xfId="28021" xr:uid="{00000000-0005-0000-0000-0000686D0000}"/>
    <cellStyle name="Input 54 3 3 2" xfId="28022" xr:uid="{00000000-0005-0000-0000-0000696D0000}"/>
    <cellStyle name="Input 54 3 4" xfId="28023" xr:uid="{00000000-0005-0000-0000-00006A6D0000}"/>
    <cellStyle name="Input 54 3 4 2" xfId="28024" xr:uid="{00000000-0005-0000-0000-00006B6D0000}"/>
    <cellStyle name="Input 54 3 5" xfId="28025" xr:uid="{00000000-0005-0000-0000-00006C6D0000}"/>
    <cellStyle name="Input 54 3 5 2" xfId="28026" xr:uid="{00000000-0005-0000-0000-00006D6D0000}"/>
    <cellStyle name="Input 54 3 5 3" xfId="28027" xr:uid="{00000000-0005-0000-0000-00006E6D0000}"/>
    <cellStyle name="Input 54 3 5 4" xfId="28028" xr:uid="{00000000-0005-0000-0000-00006F6D0000}"/>
    <cellStyle name="Input 54 3 6" xfId="28029" xr:uid="{00000000-0005-0000-0000-0000706D0000}"/>
    <cellStyle name="Input 54 3 6 2" xfId="28030" xr:uid="{00000000-0005-0000-0000-0000716D0000}"/>
    <cellStyle name="Input 54 3 6 3" xfId="28031" xr:uid="{00000000-0005-0000-0000-0000726D0000}"/>
    <cellStyle name="Input 54 3 6 4" xfId="28032" xr:uid="{00000000-0005-0000-0000-0000736D0000}"/>
    <cellStyle name="Input 54 3 7" xfId="28033" xr:uid="{00000000-0005-0000-0000-0000746D0000}"/>
    <cellStyle name="Input 54 3 7 2" xfId="28034" xr:uid="{00000000-0005-0000-0000-0000756D0000}"/>
    <cellStyle name="Input 54 3 7 3" xfId="28035" xr:uid="{00000000-0005-0000-0000-0000766D0000}"/>
    <cellStyle name="Input 54 3 7 4" xfId="28036" xr:uid="{00000000-0005-0000-0000-0000776D0000}"/>
    <cellStyle name="Input 54 3 8" xfId="28037" xr:uid="{00000000-0005-0000-0000-0000786D0000}"/>
    <cellStyle name="Input 54 3 8 2" xfId="28038" xr:uid="{00000000-0005-0000-0000-0000796D0000}"/>
    <cellStyle name="Input 54 3 8 3" xfId="28039" xr:uid="{00000000-0005-0000-0000-00007A6D0000}"/>
    <cellStyle name="Input 54 3 8 4" xfId="28040" xr:uid="{00000000-0005-0000-0000-00007B6D0000}"/>
    <cellStyle name="Input 54 3 9" xfId="28041" xr:uid="{00000000-0005-0000-0000-00007C6D0000}"/>
    <cellStyle name="Input 54 4" xfId="28042" xr:uid="{00000000-0005-0000-0000-00007D6D0000}"/>
    <cellStyle name="Input 54 4 2" xfId="28043" xr:uid="{00000000-0005-0000-0000-00007E6D0000}"/>
    <cellStyle name="Input 54 4 2 2" xfId="28044" xr:uid="{00000000-0005-0000-0000-00007F6D0000}"/>
    <cellStyle name="Input 54 4 3" xfId="28045" xr:uid="{00000000-0005-0000-0000-0000806D0000}"/>
    <cellStyle name="Input 54 4 3 2" xfId="28046" xr:uid="{00000000-0005-0000-0000-0000816D0000}"/>
    <cellStyle name="Input 54 4 4" xfId="28047" xr:uid="{00000000-0005-0000-0000-0000826D0000}"/>
    <cellStyle name="Input 54 4 4 2" xfId="28048" xr:uid="{00000000-0005-0000-0000-0000836D0000}"/>
    <cellStyle name="Input 54 4 4 3" xfId="28049" xr:uid="{00000000-0005-0000-0000-0000846D0000}"/>
    <cellStyle name="Input 54 4 4 4" xfId="28050" xr:uid="{00000000-0005-0000-0000-0000856D0000}"/>
    <cellStyle name="Input 54 4 5" xfId="28051" xr:uid="{00000000-0005-0000-0000-0000866D0000}"/>
    <cellStyle name="Input 54 4 5 2" xfId="28052" xr:uid="{00000000-0005-0000-0000-0000876D0000}"/>
    <cellStyle name="Input 54 4 5 3" xfId="28053" xr:uid="{00000000-0005-0000-0000-0000886D0000}"/>
    <cellStyle name="Input 54 4 5 4" xfId="28054" xr:uid="{00000000-0005-0000-0000-0000896D0000}"/>
    <cellStyle name="Input 54 4 6" xfId="28055" xr:uid="{00000000-0005-0000-0000-00008A6D0000}"/>
    <cellStyle name="Input 54 4 6 2" xfId="28056" xr:uid="{00000000-0005-0000-0000-00008B6D0000}"/>
    <cellStyle name="Input 54 4 6 3" xfId="28057" xr:uid="{00000000-0005-0000-0000-00008C6D0000}"/>
    <cellStyle name="Input 54 4 6 4" xfId="28058" xr:uid="{00000000-0005-0000-0000-00008D6D0000}"/>
    <cellStyle name="Input 54 4 7" xfId="28059" xr:uid="{00000000-0005-0000-0000-00008E6D0000}"/>
    <cellStyle name="Input 54 4 7 2" xfId="28060" xr:uid="{00000000-0005-0000-0000-00008F6D0000}"/>
    <cellStyle name="Input 54 4 7 3" xfId="28061" xr:uid="{00000000-0005-0000-0000-0000906D0000}"/>
    <cellStyle name="Input 54 4 7 4" xfId="28062" xr:uid="{00000000-0005-0000-0000-0000916D0000}"/>
    <cellStyle name="Input 54 4 8" xfId="28063" xr:uid="{00000000-0005-0000-0000-0000926D0000}"/>
    <cellStyle name="Input 54 5" xfId="28064" xr:uid="{00000000-0005-0000-0000-0000936D0000}"/>
    <cellStyle name="Input 54 5 2" xfId="28065" xr:uid="{00000000-0005-0000-0000-0000946D0000}"/>
    <cellStyle name="Input 54 6" xfId="28066" xr:uid="{00000000-0005-0000-0000-0000956D0000}"/>
    <cellStyle name="Input 54 6 2" xfId="28067" xr:uid="{00000000-0005-0000-0000-0000966D0000}"/>
    <cellStyle name="Input 54 6 3" xfId="28068" xr:uid="{00000000-0005-0000-0000-0000976D0000}"/>
    <cellStyle name="Input 54 6 4" xfId="28069" xr:uid="{00000000-0005-0000-0000-0000986D0000}"/>
    <cellStyle name="Input 54 7" xfId="28070" xr:uid="{00000000-0005-0000-0000-0000996D0000}"/>
    <cellStyle name="Input 54 7 2" xfId="28071" xr:uid="{00000000-0005-0000-0000-00009A6D0000}"/>
    <cellStyle name="Input 54 7 3" xfId="28072" xr:uid="{00000000-0005-0000-0000-00009B6D0000}"/>
    <cellStyle name="Input 54 7 4" xfId="28073" xr:uid="{00000000-0005-0000-0000-00009C6D0000}"/>
    <cellStyle name="Input 54 8" xfId="28074" xr:uid="{00000000-0005-0000-0000-00009D6D0000}"/>
    <cellStyle name="Input 54 8 2" xfId="28075" xr:uid="{00000000-0005-0000-0000-00009E6D0000}"/>
    <cellStyle name="Input 54 8 3" xfId="28076" xr:uid="{00000000-0005-0000-0000-00009F6D0000}"/>
    <cellStyle name="Input 54 8 4" xfId="28077" xr:uid="{00000000-0005-0000-0000-0000A06D0000}"/>
    <cellStyle name="Input 54 9" xfId="28078" xr:uid="{00000000-0005-0000-0000-0000A16D0000}"/>
    <cellStyle name="Input 54 9 2" xfId="28079" xr:uid="{00000000-0005-0000-0000-0000A26D0000}"/>
    <cellStyle name="Input 54 9 3" xfId="28080" xr:uid="{00000000-0005-0000-0000-0000A36D0000}"/>
    <cellStyle name="Input 54 9 4" xfId="28081" xr:uid="{00000000-0005-0000-0000-0000A46D0000}"/>
    <cellStyle name="Input 55" xfId="28082" xr:uid="{00000000-0005-0000-0000-0000A56D0000}"/>
    <cellStyle name="Input 55 10" xfId="28083" xr:uid="{00000000-0005-0000-0000-0000A66D0000}"/>
    <cellStyle name="Input 55 2" xfId="28084" xr:uid="{00000000-0005-0000-0000-0000A76D0000}"/>
    <cellStyle name="Input 55 2 10" xfId="28085" xr:uid="{00000000-0005-0000-0000-0000A86D0000}"/>
    <cellStyle name="Input 55 2 2" xfId="28086" xr:uid="{00000000-0005-0000-0000-0000A96D0000}"/>
    <cellStyle name="Input 55 2 2 2" xfId="28087" xr:uid="{00000000-0005-0000-0000-0000AA6D0000}"/>
    <cellStyle name="Input 55 2 3" xfId="28088" xr:uid="{00000000-0005-0000-0000-0000AB6D0000}"/>
    <cellStyle name="Input 55 2 3 2" xfId="28089" xr:uid="{00000000-0005-0000-0000-0000AC6D0000}"/>
    <cellStyle name="Input 55 2 4" xfId="28090" xr:uid="{00000000-0005-0000-0000-0000AD6D0000}"/>
    <cellStyle name="Input 55 2 4 2" xfId="28091" xr:uid="{00000000-0005-0000-0000-0000AE6D0000}"/>
    <cellStyle name="Input 55 2 5" xfId="28092" xr:uid="{00000000-0005-0000-0000-0000AF6D0000}"/>
    <cellStyle name="Input 55 2 5 2" xfId="28093" xr:uid="{00000000-0005-0000-0000-0000B06D0000}"/>
    <cellStyle name="Input 55 2 5 3" xfId="28094" xr:uid="{00000000-0005-0000-0000-0000B16D0000}"/>
    <cellStyle name="Input 55 2 5 4" xfId="28095" xr:uid="{00000000-0005-0000-0000-0000B26D0000}"/>
    <cellStyle name="Input 55 2 6" xfId="28096" xr:uid="{00000000-0005-0000-0000-0000B36D0000}"/>
    <cellStyle name="Input 55 2 6 2" xfId="28097" xr:uid="{00000000-0005-0000-0000-0000B46D0000}"/>
    <cellStyle name="Input 55 2 6 3" xfId="28098" xr:uid="{00000000-0005-0000-0000-0000B56D0000}"/>
    <cellStyle name="Input 55 2 6 4" xfId="28099" xr:uid="{00000000-0005-0000-0000-0000B66D0000}"/>
    <cellStyle name="Input 55 2 7" xfId="28100" xr:uid="{00000000-0005-0000-0000-0000B76D0000}"/>
    <cellStyle name="Input 55 2 7 2" xfId="28101" xr:uid="{00000000-0005-0000-0000-0000B86D0000}"/>
    <cellStyle name="Input 55 2 7 3" xfId="28102" xr:uid="{00000000-0005-0000-0000-0000B96D0000}"/>
    <cellStyle name="Input 55 2 7 4" xfId="28103" xr:uid="{00000000-0005-0000-0000-0000BA6D0000}"/>
    <cellStyle name="Input 55 2 8" xfId="28104" xr:uid="{00000000-0005-0000-0000-0000BB6D0000}"/>
    <cellStyle name="Input 55 2 8 2" xfId="28105" xr:uid="{00000000-0005-0000-0000-0000BC6D0000}"/>
    <cellStyle name="Input 55 2 8 3" xfId="28106" xr:uid="{00000000-0005-0000-0000-0000BD6D0000}"/>
    <cellStyle name="Input 55 2 8 4" xfId="28107" xr:uid="{00000000-0005-0000-0000-0000BE6D0000}"/>
    <cellStyle name="Input 55 2 9" xfId="28108" xr:uid="{00000000-0005-0000-0000-0000BF6D0000}"/>
    <cellStyle name="Input 55 2 9 2" xfId="28109" xr:uid="{00000000-0005-0000-0000-0000C06D0000}"/>
    <cellStyle name="Input 55 2 9 3" xfId="28110" xr:uid="{00000000-0005-0000-0000-0000C16D0000}"/>
    <cellStyle name="Input 55 2 9 4" xfId="28111" xr:uid="{00000000-0005-0000-0000-0000C26D0000}"/>
    <cellStyle name="Input 55 3" xfId="28112" xr:uid="{00000000-0005-0000-0000-0000C36D0000}"/>
    <cellStyle name="Input 55 3 2" xfId="28113" xr:uid="{00000000-0005-0000-0000-0000C46D0000}"/>
    <cellStyle name="Input 55 3 2 2" xfId="28114" xr:uid="{00000000-0005-0000-0000-0000C56D0000}"/>
    <cellStyle name="Input 55 3 3" xfId="28115" xr:uid="{00000000-0005-0000-0000-0000C66D0000}"/>
    <cellStyle name="Input 55 3 3 2" xfId="28116" xr:uid="{00000000-0005-0000-0000-0000C76D0000}"/>
    <cellStyle name="Input 55 3 4" xfId="28117" xr:uid="{00000000-0005-0000-0000-0000C86D0000}"/>
    <cellStyle name="Input 55 3 4 2" xfId="28118" xr:uid="{00000000-0005-0000-0000-0000C96D0000}"/>
    <cellStyle name="Input 55 3 5" xfId="28119" xr:uid="{00000000-0005-0000-0000-0000CA6D0000}"/>
    <cellStyle name="Input 55 3 5 2" xfId="28120" xr:uid="{00000000-0005-0000-0000-0000CB6D0000}"/>
    <cellStyle name="Input 55 3 5 3" xfId="28121" xr:uid="{00000000-0005-0000-0000-0000CC6D0000}"/>
    <cellStyle name="Input 55 3 5 4" xfId="28122" xr:uid="{00000000-0005-0000-0000-0000CD6D0000}"/>
    <cellStyle name="Input 55 3 6" xfId="28123" xr:uid="{00000000-0005-0000-0000-0000CE6D0000}"/>
    <cellStyle name="Input 55 3 6 2" xfId="28124" xr:uid="{00000000-0005-0000-0000-0000CF6D0000}"/>
    <cellStyle name="Input 55 3 6 3" xfId="28125" xr:uid="{00000000-0005-0000-0000-0000D06D0000}"/>
    <cellStyle name="Input 55 3 6 4" xfId="28126" xr:uid="{00000000-0005-0000-0000-0000D16D0000}"/>
    <cellStyle name="Input 55 3 7" xfId="28127" xr:uid="{00000000-0005-0000-0000-0000D26D0000}"/>
    <cellStyle name="Input 55 3 7 2" xfId="28128" xr:uid="{00000000-0005-0000-0000-0000D36D0000}"/>
    <cellStyle name="Input 55 3 7 3" xfId="28129" xr:uid="{00000000-0005-0000-0000-0000D46D0000}"/>
    <cellStyle name="Input 55 3 7 4" xfId="28130" xr:uid="{00000000-0005-0000-0000-0000D56D0000}"/>
    <cellStyle name="Input 55 3 8" xfId="28131" xr:uid="{00000000-0005-0000-0000-0000D66D0000}"/>
    <cellStyle name="Input 55 3 8 2" xfId="28132" xr:uid="{00000000-0005-0000-0000-0000D76D0000}"/>
    <cellStyle name="Input 55 3 8 3" xfId="28133" xr:uid="{00000000-0005-0000-0000-0000D86D0000}"/>
    <cellStyle name="Input 55 3 8 4" xfId="28134" xr:uid="{00000000-0005-0000-0000-0000D96D0000}"/>
    <cellStyle name="Input 55 3 9" xfId="28135" xr:uid="{00000000-0005-0000-0000-0000DA6D0000}"/>
    <cellStyle name="Input 55 4" xfId="28136" xr:uid="{00000000-0005-0000-0000-0000DB6D0000}"/>
    <cellStyle name="Input 55 4 2" xfId="28137" xr:uid="{00000000-0005-0000-0000-0000DC6D0000}"/>
    <cellStyle name="Input 55 4 2 2" xfId="28138" xr:uid="{00000000-0005-0000-0000-0000DD6D0000}"/>
    <cellStyle name="Input 55 4 3" xfId="28139" xr:uid="{00000000-0005-0000-0000-0000DE6D0000}"/>
    <cellStyle name="Input 55 4 3 2" xfId="28140" xr:uid="{00000000-0005-0000-0000-0000DF6D0000}"/>
    <cellStyle name="Input 55 4 4" xfId="28141" xr:uid="{00000000-0005-0000-0000-0000E06D0000}"/>
    <cellStyle name="Input 55 4 4 2" xfId="28142" xr:uid="{00000000-0005-0000-0000-0000E16D0000}"/>
    <cellStyle name="Input 55 4 4 3" xfId="28143" xr:uid="{00000000-0005-0000-0000-0000E26D0000}"/>
    <cellStyle name="Input 55 4 4 4" xfId="28144" xr:uid="{00000000-0005-0000-0000-0000E36D0000}"/>
    <cellStyle name="Input 55 4 5" xfId="28145" xr:uid="{00000000-0005-0000-0000-0000E46D0000}"/>
    <cellStyle name="Input 55 4 5 2" xfId="28146" xr:uid="{00000000-0005-0000-0000-0000E56D0000}"/>
    <cellStyle name="Input 55 4 5 3" xfId="28147" xr:uid="{00000000-0005-0000-0000-0000E66D0000}"/>
    <cellStyle name="Input 55 4 5 4" xfId="28148" xr:uid="{00000000-0005-0000-0000-0000E76D0000}"/>
    <cellStyle name="Input 55 4 6" xfId="28149" xr:uid="{00000000-0005-0000-0000-0000E86D0000}"/>
    <cellStyle name="Input 55 4 6 2" xfId="28150" xr:uid="{00000000-0005-0000-0000-0000E96D0000}"/>
    <cellStyle name="Input 55 4 6 3" xfId="28151" xr:uid="{00000000-0005-0000-0000-0000EA6D0000}"/>
    <cellStyle name="Input 55 4 6 4" xfId="28152" xr:uid="{00000000-0005-0000-0000-0000EB6D0000}"/>
    <cellStyle name="Input 55 4 7" xfId="28153" xr:uid="{00000000-0005-0000-0000-0000EC6D0000}"/>
    <cellStyle name="Input 55 4 7 2" xfId="28154" xr:uid="{00000000-0005-0000-0000-0000ED6D0000}"/>
    <cellStyle name="Input 55 4 7 3" xfId="28155" xr:uid="{00000000-0005-0000-0000-0000EE6D0000}"/>
    <cellStyle name="Input 55 4 7 4" xfId="28156" xr:uid="{00000000-0005-0000-0000-0000EF6D0000}"/>
    <cellStyle name="Input 55 4 8" xfId="28157" xr:uid="{00000000-0005-0000-0000-0000F06D0000}"/>
    <cellStyle name="Input 55 5" xfId="28158" xr:uid="{00000000-0005-0000-0000-0000F16D0000}"/>
    <cellStyle name="Input 55 5 2" xfId="28159" xr:uid="{00000000-0005-0000-0000-0000F26D0000}"/>
    <cellStyle name="Input 55 6" xfId="28160" xr:uid="{00000000-0005-0000-0000-0000F36D0000}"/>
    <cellStyle name="Input 55 6 2" xfId="28161" xr:uid="{00000000-0005-0000-0000-0000F46D0000}"/>
    <cellStyle name="Input 55 6 3" xfId="28162" xr:uid="{00000000-0005-0000-0000-0000F56D0000}"/>
    <cellStyle name="Input 55 6 4" xfId="28163" xr:uid="{00000000-0005-0000-0000-0000F66D0000}"/>
    <cellStyle name="Input 55 7" xfId="28164" xr:uid="{00000000-0005-0000-0000-0000F76D0000}"/>
    <cellStyle name="Input 55 7 2" xfId="28165" xr:uid="{00000000-0005-0000-0000-0000F86D0000}"/>
    <cellStyle name="Input 55 7 3" xfId="28166" xr:uid="{00000000-0005-0000-0000-0000F96D0000}"/>
    <cellStyle name="Input 55 7 4" xfId="28167" xr:uid="{00000000-0005-0000-0000-0000FA6D0000}"/>
    <cellStyle name="Input 55 8" xfId="28168" xr:uid="{00000000-0005-0000-0000-0000FB6D0000}"/>
    <cellStyle name="Input 55 8 2" xfId="28169" xr:uid="{00000000-0005-0000-0000-0000FC6D0000}"/>
    <cellStyle name="Input 55 8 3" xfId="28170" xr:uid="{00000000-0005-0000-0000-0000FD6D0000}"/>
    <cellStyle name="Input 55 8 4" xfId="28171" xr:uid="{00000000-0005-0000-0000-0000FE6D0000}"/>
    <cellStyle name="Input 55 9" xfId="28172" xr:uid="{00000000-0005-0000-0000-0000FF6D0000}"/>
    <cellStyle name="Input 55 9 2" xfId="28173" xr:uid="{00000000-0005-0000-0000-0000006E0000}"/>
    <cellStyle name="Input 55 9 3" xfId="28174" xr:uid="{00000000-0005-0000-0000-0000016E0000}"/>
    <cellStyle name="Input 55 9 4" xfId="28175" xr:uid="{00000000-0005-0000-0000-0000026E0000}"/>
    <cellStyle name="Input 56" xfId="28176" xr:uid="{00000000-0005-0000-0000-0000036E0000}"/>
    <cellStyle name="Input 56 10" xfId="28177" xr:uid="{00000000-0005-0000-0000-0000046E0000}"/>
    <cellStyle name="Input 56 2" xfId="28178" xr:uid="{00000000-0005-0000-0000-0000056E0000}"/>
    <cellStyle name="Input 56 2 10" xfId="28179" xr:uid="{00000000-0005-0000-0000-0000066E0000}"/>
    <cellStyle name="Input 56 2 2" xfId="28180" xr:uid="{00000000-0005-0000-0000-0000076E0000}"/>
    <cellStyle name="Input 56 2 2 2" xfId="28181" xr:uid="{00000000-0005-0000-0000-0000086E0000}"/>
    <cellStyle name="Input 56 2 3" xfId="28182" xr:uid="{00000000-0005-0000-0000-0000096E0000}"/>
    <cellStyle name="Input 56 2 3 2" xfId="28183" xr:uid="{00000000-0005-0000-0000-00000A6E0000}"/>
    <cellStyle name="Input 56 2 4" xfId="28184" xr:uid="{00000000-0005-0000-0000-00000B6E0000}"/>
    <cellStyle name="Input 56 2 4 2" xfId="28185" xr:uid="{00000000-0005-0000-0000-00000C6E0000}"/>
    <cellStyle name="Input 56 2 5" xfId="28186" xr:uid="{00000000-0005-0000-0000-00000D6E0000}"/>
    <cellStyle name="Input 56 2 5 2" xfId="28187" xr:uid="{00000000-0005-0000-0000-00000E6E0000}"/>
    <cellStyle name="Input 56 2 5 3" xfId="28188" xr:uid="{00000000-0005-0000-0000-00000F6E0000}"/>
    <cellStyle name="Input 56 2 5 4" xfId="28189" xr:uid="{00000000-0005-0000-0000-0000106E0000}"/>
    <cellStyle name="Input 56 2 6" xfId="28190" xr:uid="{00000000-0005-0000-0000-0000116E0000}"/>
    <cellStyle name="Input 56 2 6 2" xfId="28191" xr:uid="{00000000-0005-0000-0000-0000126E0000}"/>
    <cellStyle name="Input 56 2 6 3" xfId="28192" xr:uid="{00000000-0005-0000-0000-0000136E0000}"/>
    <cellStyle name="Input 56 2 6 4" xfId="28193" xr:uid="{00000000-0005-0000-0000-0000146E0000}"/>
    <cellStyle name="Input 56 2 7" xfId="28194" xr:uid="{00000000-0005-0000-0000-0000156E0000}"/>
    <cellStyle name="Input 56 2 7 2" xfId="28195" xr:uid="{00000000-0005-0000-0000-0000166E0000}"/>
    <cellStyle name="Input 56 2 7 3" xfId="28196" xr:uid="{00000000-0005-0000-0000-0000176E0000}"/>
    <cellStyle name="Input 56 2 7 4" xfId="28197" xr:uid="{00000000-0005-0000-0000-0000186E0000}"/>
    <cellStyle name="Input 56 2 8" xfId="28198" xr:uid="{00000000-0005-0000-0000-0000196E0000}"/>
    <cellStyle name="Input 56 2 8 2" xfId="28199" xr:uid="{00000000-0005-0000-0000-00001A6E0000}"/>
    <cellStyle name="Input 56 2 8 3" xfId="28200" xr:uid="{00000000-0005-0000-0000-00001B6E0000}"/>
    <cellStyle name="Input 56 2 8 4" xfId="28201" xr:uid="{00000000-0005-0000-0000-00001C6E0000}"/>
    <cellStyle name="Input 56 2 9" xfId="28202" xr:uid="{00000000-0005-0000-0000-00001D6E0000}"/>
    <cellStyle name="Input 56 2 9 2" xfId="28203" xr:uid="{00000000-0005-0000-0000-00001E6E0000}"/>
    <cellStyle name="Input 56 2 9 3" xfId="28204" xr:uid="{00000000-0005-0000-0000-00001F6E0000}"/>
    <cellStyle name="Input 56 2 9 4" xfId="28205" xr:uid="{00000000-0005-0000-0000-0000206E0000}"/>
    <cellStyle name="Input 56 3" xfId="28206" xr:uid="{00000000-0005-0000-0000-0000216E0000}"/>
    <cellStyle name="Input 56 3 2" xfId="28207" xr:uid="{00000000-0005-0000-0000-0000226E0000}"/>
    <cellStyle name="Input 56 3 2 2" xfId="28208" xr:uid="{00000000-0005-0000-0000-0000236E0000}"/>
    <cellStyle name="Input 56 3 3" xfId="28209" xr:uid="{00000000-0005-0000-0000-0000246E0000}"/>
    <cellStyle name="Input 56 3 3 2" xfId="28210" xr:uid="{00000000-0005-0000-0000-0000256E0000}"/>
    <cellStyle name="Input 56 3 4" xfId="28211" xr:uid="{00000000-0005-0000-0000-0000266E0000}"/>
    <cellStyle name="Input 56 3 4 2" xfId="28212" xr:uid="{00000000-0005-0000-0000-0000276E0000}"/>
    <cellStyle name="Input 56 3 5" xfId="28213" xr:uid="{00000000-0005-0000-0000-0000286E0000}"/>
    <cellStyle name="Input 56 3 5 2" xfId="28214" xr:uid="{00000000-0005-0000-0000-0000296E0000}"/>
    <cellStyle name="Input 56 3 5 3" xfId="28215" xr:uid="{00000000-0005-0000-0000-00002A6E0000}"/>
    <cellStyle name="Input 56 3 5 4" xfId="28216" xr:uid="{00000000-0005-0000-0000-00002B6E0000}"/>
    <cellStyle name="Input 56 3 6" xfId="28217" xr:uid="{00000000-0005-0000-0000-00002C6E0000}"/>
    <cellStyle name="Input 56 3 6 2" xfId="28218" xr:uid="{00000000-0005-0000-0000-00002D6E0000}"/>
    <cellStyle name="Input 56 3 6 3" xfId="28219" xr:uid="{00000000-0005-0000-0000-00002E6E0000}"/>
    <cellStyle name="Input 56 3 6 4" xfId="28220" xr:uid="{00000000-0005-0000-0000-00002F6E0000}"/>
    <cellStyle name="Input 56 3 7" xfId="28221" xr:uid="{00000000-0005-0000-0000-0000306E0000}"/>
    <cellStyle name="Input 56 3 7 2" xfId="28222" xr:uid="{00000000-0005-0000-0000-0000316E0000}"/>
    <cellStyle name="Input 56 3 7 3" xfId="28223" xr:uid="{00000000-0005-0000-0000-0000326E0000}"/>
    <cellStyle name="Input 56 3 7 4" xfId="28224" xr:uid="{00000000-0005-0000-0000-0000336E0000}"/>
    <cellStyle name="Input 56 3 8" xfId="28225" xr:uid="{00000000-0005-0000-0000-0000346E0000}"/>
    <cellStyle name="Input 56 3 8 2" xfId="28226" xr:uid="{00000000-0005-0000-0000-0000356E0000}"/>
    <cellStyle name="Input 56 3 8 3" xfId="28227" xr:uid="{00000000-0005-0000-0000-0000366E0000}"/>
    <cellStyle name="Input 56 3 8 4" xfId="28228" xr:uid="{00000000-0005-0000-0000-0000376E0000}"/>
    <cellStyle name="Input 56 3 9" xfId="28229" xr:uid="{00000000-0005-0000-0000-0000386E0000}"/>
    <cellStyle name="Input 56 4" xfId="28230" xr:uid="{00000000-0005-0000-0000-0000396E0000}"/>
    <cellStyle name="Input 56 4 2" xfId="28231" xr:uid="{00000000-0005-0000-0000-00003A6E0000}"/>
    <cellStyle name="Input 56 4 2 2" xfId="28232" xr:uid="{00000000-0005-0000-0000-00003B6E0000}"/>
    <cellStyle name="Input 56 4 3" xfId="28233" xr:uid="{00000000-0005-0000-0000-00003C6E0000}"/>
    <cellStyle name="Input 56 4 3 2" xfId="28234" xr:uid="{00000000-0005-0000-0000-00003D6E0000}"/>
    <cellStyle name="Input 56 4 4" xfId="28235" xr:uid="{00000000-0005-0000-0000-00003E6E0000}"/>
    <cellStyle name="Input 56 4 4 2" xfId="28236" xr:uid="{00000000-0005-0000-0000-00003F6E0000}"/>
    <cellStyle name="Input 56 4 4 3" xfId="28237" xr:uid="{00000000-0005-0000-0000-0000406E0000}"/>
    <cellStyle name="Input 56 4 4 4" xfId="28238" xr:uid="{00000000-0005-0000-0000-0000416E0000}"/>
    <cellStyle name="Input 56 4 5" xfId="28239" xr:uid="{00000000-0005-0000-0000-0000426E0000}"/>
    <cellStyle name="Input 56 4 5 2" xfId="28240" xr:uid="{00000000-0005-0000-0000-0000436E0000}"/>
    <cellStyle name="Input 56 4 5 3" xfId="28241" xr:uid="{00000000-0005-0000-0000-0000446E0000}"/>
    <cellStyle name="Input 56 4 5 4" xfId="28242" xr:uid="{00000000-0005-0000-0000-0000456E0000}"/>
    <cellStyle name="Input 56 4 6" xfId="28243" xr:uid="{00000000-0005-0000-0000-0000466E0000}"/>
    <cellStyle name="Input 56 4 6 2" xfId="28244" xr:uid="{00000000-0005-0000-0000-0000476E0000}"/>
    <cellStyle name="Input 56 4 6 3" xfId="28245" xr:uid="{00000000-0005-0000-0000-0000486E0000}"/>
    <cellStyle name="Input 56 4 6 4" xfId="28246" xr:uid="{00000000-0005-0000-0000-0000496E0000}"/>
    <cellStyle name="Input 56 4 7" xfId="28247" xr:uid="{00000000-0005-0000-0000-00004A6E0000}"/>
    <cellStyle name="Input 56 4 7 2" xfId="28248" xr:uid="{00000000-0005-0000-0000-00004B6E0000}"/>
    <cellStyle name="Input 56 4 7 3" xfId="28249" xr:uid="{00000000-0005-0000-0000-00004C6E0000}"/>
    <cellStyle name="Input 56 4 7 4" xfId="28250" xr:uid="{00000000-0005-0000-0000-00004D6E0000}"/>
    <cellStyle name="Input 56 4 8" xfId="28251" xr:uid="{00000000-0005-0000-0000-00004E6E0000}"/>
    <cellStyle name="Input 56 5" xfId="28252" xr:uid="{00000000-0005-0000-0000-00004F6E0000}"/>
    <cellStyle name="Input 56 5 2" xfId="28253" xr:uid="{00000000-0005-0000-0000-0000506E0000}"/>
    <cellStyle name="Input 56 6" xfId="28254" xr:uid="{00000000-0005-0000-0000-0000516E0000}"/>
    <cellStyle name="Input 56 6 2" xfId="28255" xr:uid="{00000000-0005-0000-0000-0000526E0000}"/>
    <cellStyle name="Input 56 6 3" xfId="28256" xr:uid="{00000000-0005-0000-0000-0000536E0000}"/>
    <cellStyle name="Input 56 6 4" xfId="28257" xr:uid="{00000000-0005-0000-0000-0000546E0000}"/>
    <cellStyle name="Input 56 7" xfId="28258" xr:uid="{00000000-0005-0000-0000-0000556E0000}"/>
    <cellStyle name="Input 56 7 2" xfId="28259" xr:uid="{00000000-0005-0000-0000-0000566E0000}"/>
    <cellStyle name="Input 56 7 3" xfId="28260" xr:uid="{00000000-0005-0000-0000-0000576E0000}"/>
    <cellStyle name="Input 56 7 4" xfId="28261" xr:uid="{00000000-0005-0000-0000-0000586E0000}"/>
    <cellStyle name="Input 56 8" xfId="28262" xr:uid="{00000000-0005-0000-0000-0000596E0000}"/>
    <cellStyle name="Input 56 8 2" xfId="28263" xr:uid="{00000000-0005-0000-0000-00005A6E0000}"/>
    <cellStyle name="Input 56 8 3" xfId="28264" xr:uid="{00000000-0005-0000-0000-00005B6E0000}"/>
    <cellStyle name="Input 56 8 4" xfId="28265" xr:uid="{00000000-0005-0000-0000-00005C6E0000}"/>
    <cellStyle name="Input 56 9" xfId="28266" xr:uid="{00000000-0005-0000-0000-00005D6E0000}"/>
    <cellStyle name="Input 56 9 2" xfId="28267" xr:uid="{00000000-0005-0000-0000-00005E6E0000}"/>
    <cellStyle name="Input 56 9 3" xfId="28268" xr:uid="{00000000-0005-0000-0000-00005F6E0000}"/>
    <cellStyle name="Input 56 9 4" xfId="28269" xr:uid="{00000000-0005-0000-0000-0000606E0000}"/>
    <cellStyle name="Input 57" xfId="28270" xr:uid="{00000000-0005-0000-0000-0000616E0000}"/>
    <cellStyle name="Input 57 10" xfId="28271" xr:uid="{00000000-0005-0000-0000-0000626E0000}"/>
    <cellStyle name="Input 57 2" xfId="28272" xr:uid="{00000000-0005-0000-0000-0000636E0000}"/>
    <cellStyle name="Input 57 2 10" xfId="28273" xr:uid="{00000000-0005-0000-0000-0000646E0000}"/>
    <cellStyle name="Input 57 2 2" xfId="28274" xr:uid="{00000000-0005-0000-0000-0000656E0000}"/>
    <cellStyle name="Input 57 2 2 2" xfId="28275" xr:uid="{00000000-0005-0000-0000-0000666E0000}"/>
    <cellStyle name="Input 57 2 3" xfId="28276" xr:uid="{00000000-0005-0000-0000-0000676E0000}"/>
    <cellStyle name="Input 57 2 3 2" xfId="28277" xr:uid="{00000000-0005-0000-0000-0000686E0000}"/>
    <cellStyle name="Input 57 2 4" xfId="28278" xr:uid="{00000000-0005-0000-0000-0000696E0000}"/>
    <cellStyle name="Input 57 2 4 2" xfId="28279" xr:uid="{00000000-0005-0000-0000-00006A6E0000}"/>
    <cellStyle name="Input 57 2 5" xfId="28280" xr:uid="{00000000-0005-0000-0000-00006B6E0000}"/>
    <cellStyle name="Input 57 2 5 2" xfId="28281" xr:uid="{00000000-0005-0000-0000-00006C6E0000}"/>
    <cellStyle name="Input 57 2 5 3" xfId="28282" xr:uid="{00000000-0005-0000-0000-00006D6E0000}"/>
    <cellStyle name="Input 57 2 5 4" xfId="28283" xr:uid="{00000000-0005-0000-0000-00006E6E0000}"/>
    <cellStyle name="Input 57 2 6" xfId="28284" xr:uid="{00000000-0005-0000-0000-00006F6E0000}"/>
    <cellStyle name="Input 57 2 6 2" xfId="28285" xr:uid="{00000000-0005-0000-0000-0000706E0000}"/>
    <cellStyle name="Input 57 2 6 3" xfId="28286" xr:uid="{00000000-0005-0000-0000-0000716E0000}"/>
    <cellStyle name="Input 57 2 6 4" xfId="28287" xr:uid="{00000000-0005-0000-0000-0000726E0000}"/>
    <cellStyle name="Input 57 2 7" xfId="28288" xr:uid="{00000000-0005-0000-0000-0000736E0000}"/>
    <cellStyle name="Input 57 2 7 2" xfId="28289" xr:uid="{00000000-0005-0000-0000-0000746E0000}"/>
    <cellStyle name="Input 57 2 7 3" xfId="28290" xr:uid="{00000000-0005-0000-0000-0000756E0000}"/>
    <cellStyle name="Input 57 2 7 4" xfId="28291" xr:uid="{00000000-0005-0000-0000-0000766E0000}"/>
    <cellStyle name="Input 57 2 8" xfId="28292" xr:uid="{00000000-0005-0000-0000-0000776E0000}"/>
    <cellStyle name="Input 57 2 8 2" xfId="28293" xr:uid="{00000000-0005-0000-0000-0000786E0000}"/>
    <cellStyle name="Input 57 2 8 3" xfId="28294" xr:uid="{00000000-0005-0000-0000-0000796E0000}"/>
    <cellStyle name="Input 57 2 8 4" xfId="28295" xr:uid="{00000000-0005-0000-0000-00007A6E0000}"/>
    <cellStyle name="Input 57 2 9" xfId="28296" xr:uid="{00000000-0005-0000-0000-00007B6E0000}"/>
    <cellStyle name="Input 57 2 9 2" xfId="28297" xr:uid="{00000000-0005-0000-0000-00007C6E0000}"/>
    <cellStyle name="Input 57 2 9 3" xfId="28298" xr:uid="{00000000-0005-0000-0000-00007D6E0000}"/>
    <cellStyle name="Input 57 2 9 4" xfId="28299" xr:uid="{00000000-0005-0000-0000-00007E6E0000}"/>
    <cellStyle name="Input 57 3" xfId="28300" xr:uid="{00000000-0005-0000-0000-00007F6E0000}"/>
    <cellStyle name="Input 57 3 2" xfId="28301" xr:uid="{00000000-0005-0000-0000-0000806E0000}"/>
    <cellStyle name="Input 57 3 2 2" xfId="28302" xr:uid="{00000000-0005-0000-0000-0000816E0000}"/>
    <cellStyle name="Input 57 3 3" xfId="28303" xr:uid="{00000000-0005-0000-0000-0000826E0000}"/>
    <cellStyle name="Input 57 3 3 2" xfId="28304" xr:uid="{00000000-0005-0000-0000-0000836E0000}"/>
    <cellStyle name="Input 57 3 4" xfId="28305" xr:uid="{00000000-0005-0000-0000-0000846E0000}"/>
    <cellStyle name="Input 57 3 4 2" xfId="28306" xr:uid="{00000000-0005-0000-0000-0000856E0000}"/>
    <cellStyle name="Input 57 3 5" xfId="28307" xr:uid="{00000000-0005-0000-0000-0000866E0000}"/>
    <cellStyle name="Input 57 3 5 2" xfId="28308" xr:uid="{00000000-0005-0000-0000-0000876E0000}"/>
    <cellStyle name="Input 57 3 5 3" xfId="28309" xr:uid="{00000000-0005-0000-0000-0000886E0000}"/>
    <cellStyle name="Input 57 3 5 4" xfId="28310" xr:uid="{00000000-0005-0000-0000-0000896E0000}"/>
    <cellStyle name="Input 57 3 6" xfId="28311" xr:uid="{00000000-0005-0000-0000-00008A6E0000}"/>
    <cellStyle name="Input 57 3 6 2" xfId="28312" xr:uid="{00000000-0005-0000-0000-00008B6E0000}"/>
    <cellStyle name="Input 57 3 6 3" xfId="28313" xr:uid="{00000000-0005-0000-0000-00008C6E0000}"/>
    <cellStyle name="Input 57 3 6 4" xfId="28314" xr:uid="{00000000-0005-0000-0000-00008D6E0000}"/>
    <cellStyle name="Input 57 3 7" xfId="28315" xr:uid="{00000000-0005-0000-0000-00008E6E0000}"/>
    <cellStyle name="Input 57 3 7 2" xfId="28316" xr:uid="{00000000-0005-0000-0000-00008F6E0000}"/>
    <cellStyle name="Input 57 3 7 3" xfId="28317" xr:uid="{00000000-0005-0000-0000-0000906E0000}"/>
    <cellStyle name="Input 57 3 7 4" xfId="28318" xr:uid="{00000000-0005-0000-0000-0000916E0000}"/>
    <cellStyle name="Input 57 3 8" xfId="28319" xr:uid="{00000000-0005-0000-0000-0000926E0000}"/>
    <cellStyle name="Input 57 3 8 2" xfId="28320" xr:uid="{00000000-0005-0000-0000-0000936E0000}"/>
    <cellStyle name="Input 57 3 8 3" xfId="28321" xr:uid="{00000000-0005-0000-0000-0000946E0000}"/>
    <cellStyle name="Input 57 3 8 4" xfId="28322" xr:uid="{00000000-0005-0000-0000-0000956E0000}"/>
    <cellStyle name="Input 57 3 9" xfId="28323" xr:uid="{00000000-0005-0000-0000-0000966E0000}"/>
    <cellStyle name="Input 57 4" xfId="28324" xr:uid="{00000000-0005-0000-0000-0000976E0000}"/>
    <cellStyle name="Input 57 4 2" xfId="28325" xr:uid="{00000000-0005-0000-0000-0000986E0000}"/>
    <cellStyle name="Input 57 4 2 2" xfId="28326" xr:uid="{00000000-0005-0000-0000-0000996E0000}"/>
    <cellStyle name="Input 57 4 3" xfId="28327" xr:uid="{00000000-0005-0000-0000-00009A6E0000}"/>
    <cellStyle name="Input 57 4 3 2" xfId="28328" xr:uid="{00000000-0005-0000-0000-00009B6E0000}"/>
    <cellStyle name="Input 57 4 4" xfId="28329" xr:uid="{00000000-0005-0000-0000-00009C6E0000}"/>
    <cellStyle name="Input 57 4 4 2" xfId="28330" xr:uid="{00000000-0005-0000-0000-00009D6E0000}"/>
    <cellStyle name="Input 57 4 4 3" xfId="28331" xr:uid="{00000000-0005-0000-0000-00009E6E0000}"/>
    <cellStyle name="Input 57 4 4 4" xfId="28332" xr:uid="{00000000-0005-0000-0000-00009F6E0000}"/>
    <cellStyle name="Input 57 4 5" xfId="28333" xr:uid="{00000000-0005-0000-0000-0000A06E0000}"/>
    <cellStyle name="Input 57 4 5 2" xfId="28334" xr:uid="{00000000-0005-0000-0000-0000A16E0000}"/>
    <cellStyle name="Input 57 4 5 3" xfId="28335" xr:uid="{00000000-0005-0000-0000-0000A26E0000}"/>
    <cellStyle name="Input 57 4 5 4" xfId="28336" xr:uid="{00000000-0005-0000-0000-0000A36E0000}"/>
    <cellStyle name="Input 57 4 6" xfId="28337" xr:uid="{00000000-0005-0000-0000-0000A46E0000}"/>
    <cellStyle name="Input 57 4 6 2" xfId="28338" xr:uid="{00000000-0005-0000-0000-0000A56E0000}"/>
    <cellStyle name="Input 57 4 6 3" xfId="28339" xr:uid="{00000000-0005-0000-0000-0000A66E0000}"/>
    <cellStyle name="Input 57 4 6 4" xfId="28340" xr:uid="{00000000-0005-0000-0000-0000A76E0000}"/>
    <cellStyle name="Input 57 4 7" xfId="28341" xr:uid="{00000000-0005-0000-0000-0000A86E0000}"/>
    <cellStyle name="Input 57 4 7 2" xfId="28342" xr:uid="{00000000-0005-0000-0000-0000A96E0000}"/>
    <cellStyle name="Input 57 4 7 3" xfId="28343" xr:uid="{00000000-0005-0000-0000-0000AA6E0000}"/>
    <cellStyle name="Input 57 4 7 4" xfId="28344" xr:uid="{00000000-0005-0000-0000-0000AB6E0000}"/>
    <cellStyle name="Input 57 4 8" xfId="28345" xr:uid="{00000000-0005-0000-0000-0000AC6E0000}"/>
    <cellStyle name="Input 57 5" xfId="28346" xr:uid="{00000000-0005-0000-0000-0000AD6E0000}"/>
    <cellStyle name="Input 57 5 2" xfId="28347" xr:uid="{00000000-0005-0000-0000-0000AE6E0000}"/>
    <cellStyle name="Input 57 6" xfId="28348" xr:uid="{00000000-0005-0000-0000-0000AF6E0000}"/>
    <cellStyle name="Input 57 6 2" xfId="28349" xr:uid="{00000000-0005-0000-0000-0000B06E0000}"/>
    <cellStyle name="Input 57 6 3" xfId="28350" xr:uid="{00000000-0005-0000-0000-0000B16E0000}"/>
    <cellStyle name="Input 57 6 4" xfId="28351" xr:uid="{00000000-0005-0000-0000-0000B26E0000}"/>
    <cellStyle name="Input 57 7" xfId="28352" xr:uid="{00000000-0005-0000-0000-0000B36E0000}"/>
    <cellStyle name="Input 57 7 2" xfId="28353" xr:uid="{00000000-0005-0000-0000-0000B46E0000}"/>
    <cellStyle name="Input 57 7 3" xfId="28354" xr:uid="{00000000-0005-0000-0000-0000B56E0000}"/>
    <cellStyle name="Input 57 7 4" xfId="28355" xr:uid="{00000000-0005-0000-0000-0000B66E0000}"/>
    <cellStyle name="Input 57 8" xfId="28356" xr:uid="{00000000-0005-0000-0000-0000B76E0000}"/>
    <cellStyle name="Input 57 8 2" xfId="28357" xr:uid="{00000000-0005-0000-0000-0000B86E0000}"/>
    <cellStyle name="Input 57 8 3" xfId="28358" xr:uid="{00000000-0005-0000-0000-0000B96E0000}"/>
    <cellStyle name="Input 57 8 4" xfId="28359" xr:uid="{00000000-0005-0000-0000-0000BA6E0000}"/>
    <cellStyle name="Input 57 9" xfId="28360" xr:uid="{00000000-0005-0000-0000-0000BB6E0000}"/>
    <cellStyle name="Input 57 9 2" xfId="28361" xr:uid="{00000000-0005-0000-0000-0000BC6E0000}"/>
    <cellStyle name="Input 57 9 3" xfId="28362" xr:uid="{00000000-0005-0000-0000-0000BD6E0000}"/>
    <cellStyle name="Input 57 9 4" xfId="28363" xr:uid="{00000000-0005-0000-0000-0000BE6E0000}"/>
    <cellStyle name="Input 58" xfId="28364" xr:uid="{00000000-0005-0000-0000-0000BF6E0000}"/>
    <cellStyle name="Input 58 10" xfId="28365" xr:uid="{00000000-0005-0000-0000-0000C06E0000}"/>
    <cellStyle name="Input 58 2" xfId="28366" xr:uid="{00000000-0005-0000-0000-0000C16E0000}"/>
    <cellStyle name="Input 58 2 10" xfId="28367" xr:uid="{00000000-0005-0000-0000-0000C26E0000}"/>
    <cellStyle name="Input 58 2 2" xfId="28368" xr:uid="{00000000-0005-0000-0000-0000C36E0000}"/>
    <cellStyle name="Input 58 2 2 2" xfId="28369" xr:uid="{00000000-0005-0000-0000-0000C46E0000}"/>
    <cellStyle name="Input 58 2 3" xfId="28370" xr:uid="{00000000-0005-0000-0000-0000C56E0000}"/>
    <cellStyle name="Input 58 2 3 2" xfId="28371" xr:uid="{00000000-0005-0000-0000-0000C66E0000}"/>
    <cellStyle name="Input 58 2 4" xfId="28372" xr:uid="{00000000-0005-0000-0000-0000C76E0000}"/>
    <cellStyle name="Input 58 2 4 2" xfId="28373" xr:uid="{00000000-0005-0000-0000-0000C86E0000}"/>
    <cellStyle name="Input 58 2 5" xfId="28374" xr:uid="{00000000-0005-0000-0000-0000C96E0000}"/>
    <cellStyle name="Input 58 2 5 2" xfId="28375" xr:uid="{00000000-0005-0000-0000-0000CA6E0000}"/>
    <cellStyle name="Input 58 2 5 3" xfId="28376" xr:uid="{00000000-0005-0000-0000-0000CB6E0000}"/>
    <cellStyle name="Input 58 2 5 4" xfId="28377" xr:uid="{00000000-0005-0000-0000-0000CC6E0000}"/>
    <cellStyle name="Input 58 2 6" xfId="28378" xr:uid="{00000000-0005-0000-0000-0000CD6E0000}"/>
    <cellStyle name="Input 58 2 6 2" xfId="28379" xr:uid="{00000000-0005-0000-0000-0000CE6E0000}"/>
    <cellStyle name="Input 58 2 6 3" xfId="28380" xr:uid="{00000000-0005-0000-0000-0000CF6E0000}"/>
    <cellStyle name="Input 58 2 6 4" xfId="28381" xr:uid="{00000000-0005-0000-0000-0000D06E0000}"/>
    <cellStyle name="Input 58 2 7" xfId="28382" xr:uid="{00000000-0005-0000-0000-0000D16E0000}"/>
    <cellStyle name="Input 58 2 7 2" xfId="28383" xr:uid="{00000000-0005-0000-0000-0000D26E0000}"/>
    <cellStyle name="Input 58 2 7 3" xfId="28384" xr:uid="{00000000-0005-0000-0000-0000D36E0000}"/>
    <cellStyle name="Input 58 2 7 4" xfId="28385" xr:uid="{00000000-0005-0000-0000-0000D46E0000}"/>
    <cellStyle name="Input 58 2 8" xfId="28386" xr:uid="{00000000-0005-0000-0000-0000D56E0000}"/>
    <cellStyle name="Input 58 2 8 2" xfId="28387" xr:uid="{00000000-0005-0000-0000-0000D66E0000}"/>
    <cellStyle name="Input 58 2 8 3" xfId="28388" xr:uid="{00000000-0005-0000-0000-0000D76E0000}"/>
    <cellStyle name="Input 58 2 8 4" xfId="28389" xr:uid="{00000000-0005-0000-0000-0000D86E0000}"/>
    <cellStyle name="Input 58 2 9" xfId="28390" xr:uid="{00000000-0005-0000-0000-0000D96E0000}"/>
    <cellStyle name="Input 58 2 9 2" xfId="28391" xr:uid="{00000000-0005-0000-0000-0000DA6E0000}"/>
    <cellStyle name="Input 58 2 9 3" xfId="28392" xr:uid="{00000000-0005-0000-0000-0000DB6E0000}"/>
    <cellStyle name="Input 58 2 9 4" xfId="28393" xr:uid="{00000000-0005-0000-0000-0000DC6E0000}"/>
    <cellStyle name="Input 58 3" xfId="28394" xr:uid="{00000000-0005-0000-0000-0000DD6E0000}"/>
    <cellStyle name="Input 58 3 2" xfId="28395" xr:uid="{00000000-0005-0000-0000-0000DE6E0000}"/>
    <cellStyle name="Input 58 3 2 2" xfId="28396" xr:uid="{00000000-0005-0000-0000-0000DF6E0000}"/>
    <cellStyle name="Input 58 3 3" xfId="28397" xr:uid="{00000000-0005-0000-0000-0000E06E0000}"/>
    <cellStyle name="Input 58 3 3 2" xfId="28398" xr:uid="{00000000-0005-0000-0000-0000E16E0000}"/>
    <cellStyle name="Input 58 3 4" xfId="28399" xr:uid="{00000000-0005-0000-0000-0000E26E0000}"/>
    <cellStyle name="Input 58 3 4 2" xfId="28400" xr:uid="{00000000-0005-0000-0000-0000E36E0000}"/>
    <cellStyle name="Input 58 3 5" xfId="28401" xr:uid="{00000000-0005-0000-0000-0000E46E0000}"/>
    <cellStyle name="Input 58 3 5 2" xfId="28402" xr:uid="{00000000-0005-0000-0000-0000E56E0000}"/>
    <cellStyle name="Input 58 3 5 3" xfId="28403" xr:uid="{00000000-0005-0000-0000-0000E66E0000}"/>
    <cellStyle name="Input 58 3 5 4" xfId="28404" xr:uid="{00000000-0005-0000-0000-0000E76E0000}"/>
    <cellStyle name="Input 58 3 6" xfId="28405" xr:uid="{00000000-0005-0000-0000-0000E86E0000}"/>
    <cellStyle name="Input 58 3 6 2" xfId="28406" xr:uid="{00000000-0005-0000-0000-0000E96E0000}"/>
    <cellStyle name="Input 58 3 6 3" xfId="28407" xr:uid="{00000000-0005-0000-0000-0000EA6E0000}"/>
    <cellStyle name="Input 58 3 6 4" xfId="28408" xr:uid="{00000000-0005-0000-0000-0000EB6E0000}"/>
    <cellStyle name="Input 58 3 7" xfId="28409" xr:uid="{00000000-0005-0000-0000-0000EC6E0000}"/>
    <cellStyle name="Input 58 3 7 2" xfId="28410" xr:uid="{00000000-0005-0000-0000-0000ED6E0000}"/>
    <cellStyle name="Input 58 3 7 3" xfId="28411" xr:uid="{00000000-0005-0000-0000-0000EE6E0000}"/>
    <cellStyle name="Input 58 3 7 4" xfId="28412" xr:uid="{00000000-0005-0000-0000-0000EF6E0000}"/>
    <cellStyle name="Input 58 3 8" xfId="28413" xr:uid="{00000000-0005-0000-0000-0000F06E0000}"/>
    <cellStyle name="Input 58 3 8 2" xfId="28414" xr:uid="{00000000-0005-0000-0000-0000F16E0000}"/>
    <cellStyle name="Input 58 3 8 3" xfId="28415" xr:uid="{00000000-0005-0000-0000-0000F26E0000}"/>
    <cellStyle name="Input 58 3 8 4" xfId="28416" xr:uid="{00000000-0005-0000-0000-0000F36E0000}"/>
    <cellStyle name="Input 58 3 9" xfId="28417" xr:uid="{00000000-0005-0000-0000-0000F46E0000}"/>
    <cellStyle name="Input 58 4" xfId="28418" xr:uid="{00000000-0005-0000-0000-0000F56E0000}"/>
    <cellStyle name="Input 58 4 2" xfId="28419" xr:uid="{00000000-0005-0000-0000-0000F66E0000}"/>
    <cellStyle name="Input 58 4 2 2" xfId="28420" xr:uid="{00000000-0005-0000-0000-0000F76E0000}"/>
    <cellStyle name="Input 58 4 3" xfId="28421" xr:uid="{00000000-0005-0000-0000-0000F86E0000}"/>
    <cellStyle name="Input 58 4 3 2" xfId="28422" xr:uid="{00000000-0005-0000-0000-0000F96E0000}"/>
    <cellStyle name="Input 58 4 4" xfId="28423" xr:uid="{00000000-0005-0000-0000-0000FA6E0000}"/>
    <cellStyle name="Input 58 4 4 2" xfId="28424" xr:uid="{00000000-0005-0000-0000-0000FB6E0000}"/>
    <cellStyle name="Input 58 4 4 3" xfId="28425" xr:uid="{00000000-0005-0000-0000-0000FC6E0000}"/>
    <cellStyle name="Input 58 4 4 4" xfId="28426" xr:uid="{00000000-0005-0000-0000-0000FD6E0000}"/>
    <cellStyle name="Input 58 4 5" xfId="28427" xr:uid="{00000000-0005-0000-0000-0000FE6E0000}"/>
    <cellStyle name="Input 58 4 5 2" xfId="28428" xr:uid="{00000000-0005-0000-0000-0000FF6E0000}"/>
    <cellStyle name="Input 58 4 5 3" xfId="28429" xr:uid="{00000000-0005-0000-0000-0000006F0000}"/>
    <cellStyle name="Input 58 4 5 4" xfId="28430" xr:uid="{00000000-0005-0000-0000-0000016F0000}"/>
    <cellStyle name="Input 58 4 6" xfId="28431" xr:uid="{00000000-0005-0000-0000-0000026F0000}"/>
    <cellStyle name="Input 58 4 6 2" xfId="28432" xr:uid="{00000000-0005-0000-0000-0000036F0000}"/>
    <cellStyle name="Input 58 4 6 3" xfId="28433" xr:uid="{00000000-0005-0000-0000-0000046F0000}"/>
    <cellStyle name="Input 58 4 6 4" xfId="28434" xr:uid="{00000000-0005-0000-0000-0000056F0000}"/>
    <cellStyle name="Input 58 4 7" xfId="28435" xr:uid="{00000000-0005-0000-0000-0000066F0000}"/>
    <cellStyle name="Input 58 4 7 2" xfId="28436" xr:uid="{00000000-0005-0000-0000-0000076F0000}"/>
    <cellStyle name="Input 58 4 7 3" xfId="28437" xr:uid="{00000000-0005-0000-0000-0000086F0000}"/>
    <cellStyle name="Input 58 4 7 4" xfId="28438" xr:uid="{00000000-0005-0000-0000-0000096F0000}"/>
    <cellStyle name="Input 58 4 8" xfId="28439" xr:uid="{00000000-0005-0000-0000-00000A6F0000}"/>
    <cellStyle name="Input 58 5" xfId="28440" xr:uid="{00000000-0005-0000-0000-00000B6F0000}"/>
    <cellStyle name="Input 58 5 2" xfId="28441" xr:uid="{00000000-0005-0000-0000-00000C6F0000}"/>
    <cellStyle name="Input 58 6" xfId="28442" xr:uid="{00000000-0005-0000-0000-00000D6F0000}"/>
    <cellStyle name="Input 58 6 2" xfId="28443" xr:uid="{00000000-0005-0000-0000-00000E6F0000}"/>
    <cellStyle name="Input 58 6 3" xfId="28444" xr:uid="{00000000-0005-0000-0000-00000F6F0000}"/>
    <cellStyle name="Input 58 6 4" xfId="28445" xr:uid="{00000000-0005-0000-0000-0000106F0000}"/>
    <cellStyle name="Input 58 7" xfId="28446" xr:uid="{00000000-0005-0000-0000-0000116F0000}"/>
    <cellStyle name="Input 58 7 2" xfId="28447" xr:uid="{00000000-0005-0000-0000-0000126F0000}"/>
    <cellStyle name="Input 58 7 3" xfId="28448" xr:uid="{00000000-0005-0000-0000-0000136F0000}"/>
    <cellStyle name="Input 58 7 4" xfId="28449" xr:uid="{00000000-0005-0000-0000-0000146F0000}"/>
    <cellStyle name="Input 58 8" xfId="28450" xr:uid="{00000000-0005-0000-0000-0000156F0000}"/>
    <cellStyle name="Input 58 8 2" xfId="28451" xr:uid="{00000000-0005-0000-0000-0000166F0000}"/>
    <cellStyle name="Input 58 8 3" xfId="28452" xr:uid="{00000000-0005-0000-0000-0000176F0000}"/>
    <cellStyle name="Input 58 8 4" xfId="28453" xr:uid="{00000000-0005-0000-0000-0000186F0000}"/>
    <cellStyle name="Input 58 9" xfId="28454" xr:uid="{00000000-0005-0000-0000-0000196F0000}"/>
    <cellStyle name="Input 58 9 2" xfId="28455" xr:uid="{00000000-0005-0000-0000-00001A6F0000}"/>
    <cellStyle name="Input 58 9 3" xfId="28456" xr:uid="{00000000-0005-0000-0000-00001B6F0000}"/>
    <cellStyle name="Input 58 9 4" xfId="28457" xr:uid="{00000000-0005-0000-0000-00001C6F0000}"/>
    <cellStyle name="Input 59" xfId="28458" xr:uid="{00000000-0005-0000-0000-00001D6F0000}"/>
    <cellStyle name="Input 59 10" xfId="28459" xr:uid="{00000000-0005-0000-0000-00001E6F0000}"/>
    <cellStyle name="Input 59 2" xfId="28460" xr:uid="{00000000-0005-0000-0000-00001F6F0000}"/>
    <cellStyle name="Input 59 2 10" xfId="28461" xr:uid="{00000000-0005-0000-0000-0000206F0000}"/>
    <cellStyle name="Input 59 2 2" xfId="28462" xr:uid="{00000000-0005-0000-0000-0000216F0000}"/>
    <cellStyle name="Input 59 2 2 2" xfId="28463" xr:uid="{00000000-0005-0000-0000-0000226F0000}"/>
    <cellStyle name="Input 59 2 3" xfId="28464" xr:uid="{00000000-0005-0000-0000-0000236F0000}"/>
    <cellStyle name="Input 59 2 3 2" xfId="28465" xr:uid="{00000000-0005-0000-0000-0000246F0000}"/>
    <cellStyle name="Input 59 2 4" xfId="28466" xr:uid="{00000000-0005-0000-0000-0000256F0000}"/>
    <cellStyle name="Input 59 2 4 2" xfId="28467" xr:uid="{00000000-0005-0000-0000-0000266F0000}"/>
    <cellStyle name="Input 59 2 5" xfId="28468" xr:uid="{00000000-0005-0000-0000-0000276F0000}"/>
    <cellStyle name="Input 59 2 5 2" xfId="28469" xr:uid="{00000000-0005-0000-0000-0000286F0000}"/>
    <cellStyle name="Input 59 2 5 3" xfId="28470" xr:uid="{00000000-0005-0000-0000-0000296F0000}"/>
    <cellStyle name="Input 59 2 5 4" xfId="28471" xr:uid="{00000000-0005-0000-0000-00002A6F0000}"/>
    <cellStyle name="Input 59 2 6" xfId="28472" xr:uid="{00000000-0005-0000-0000-00002B6F0000}"/>
    <cellStyle name="Input 59 2 6 2" xfId="28473" xr:uid="{00000000-0005-0000-0000-00002C6F0000}"/>
    <cellStyle name="Input 59 2 6 3" xfId="28474" xr:uid="{00000000-0005-0000-0000-00002D6F0000}"/>
    <cellStyle name="Input 59 2 6 4" xfId="28475" xr:uid="{00000000-0005-0000-0000-00002E6F0000}"/>
    <cellStyle name="Input 59 2 7" xfId="28476" xr:uid="{00000000-0005-0000-0000-00002F6F0000}"/>
    <cellStyle name="Input 59 2 7 2" xfId="28477" xr:uid="{00000000-0005-0000-0000-0000306F0000}"/>
    <cellStyle name="Input 59 2 7 3" xfId="28478" xr:uid="{00000000-0005-0000-0000-0000316F0000}"/>
    <cellStyle name="Input 59 2 7 4" xfId="28479" xr:uid="{00000000-0005-0000-0000-0000326F0000}"/>
    <cellStyle name="Input 59 2 8" xfId="28480" xr:uid="{00000000-0005-0000-0000-0000336F0000}"/>
    <cellStyle name="Input 59 2 8 2" xfId="28481" xr:uid="{00000000-0005-0000-0000-0000346F0000}"/>
    <cellStyle name="Input 59 2 8 3" xfId="28482" xr:uid="{00000000-0005-0000-0000-0000356F0000}"/>
    <cellStyle name="Input 59 2 8 4" xfId="28483" xr:uid="{00000000-0005-0000-0000-0000366F0000}"/>
    <cellStyle name="Input 59 2 9" xfId="28484" xr:uid="{00000000-0005-0000-0000-0000376F0000}"/>
    <cellStyle name="Input 59 2 9 2" xfId="28485" xr:uid="{00000000-0005-0000-0000-0000386F0000}"/>
    <cellStyle name="Input 59 2 9 3" xfId="28486" xr:uid="{00000000-0005-0000-0000-0000396F0000}"/>
    <cellStyle name="Input 59 2 9 4" xfId="28487" xr:uid="{00000000-0005-0000-0000-00003A6F0000}"/>
    <cellStyle name="Input 59 3" xfId="28488" xr:uid="{00000000-0005-0000-0000-00003B6F0000}"/>
    <cellStyle name="Input 59 3 2" xfId="28489" xr:uid="{00000000-0005-0000-0000-00003C6F0000}"/>
    <cellStyle name="Input 59 3 2 2" xfId="28490" xr:uid="{00000000-0005-0000-0000-00003D6F0000}"/>
    <cellStyle name="Input 59 3 3" xfId="28491" xr:uid="{00000000-0005-0000-0000-00003E6F0000}"/>
    <cellStyle name="Input 59 3 3 2" xfId="28492" xr:uid="{00000000-0005-0000-0000-00003F6F0000}"/>
    <cellStyle name="Input 59 3 4" xfId="28493" xr:uid="{00000000-0005-0000-0000-0000406F0000}"/>
    <cellStyle name="Input 59 3 4 2" xfId="28494" xr:uid="{00000000-0005-0000-0000-0000416F0000}"/>
    <cellStyle name="Input 59 3 5" xfId="28495" xr:uid="{00000000-0005-0000-0000-0000426F0000}"/>
    <cellStyle name="Input 59 3 5 2" xfId="28496" xr:uid="{00000000-0005-0000-0000-0000436F0000}"/>
    <cellStyle name="Input 59 3 5 3" xfId="28497" xr:uid="{00000000-0005-0000-0000-0000446F0000}"/>
    <cellStyle name="Input 59 3 5 4" xfId="28498" xr:uid="{00000000-0005-0000-0000-0000456F0000}"/>
    <cellStyle name="Input 59 3 6" xfId="28499" xr:uid="{00000000-0005-0000-0000-0000466F0000}"/>
    <cellStyle name="Input 59 3 6 2" xfId="28500" xr:uid="{00000000-0005-0000-0000-0000476F0000}"/>
    <cellStyle name="Input 59 3 6 3" xfId="28501" xr:uid="{00000000-0005-0000-0000-0000486F0000}"/>
    <cellStyle name="Input 59 3 6 4" xfId="28502" xr:uid="{00000000-0005-0000-0000-0000496F0000}"/>
    <cellStyle name="Input 59 3 7" xfId="28503" xr:uid="{00000000-0005-0000-0000-00004A6F0000}"/>
    <cellStyle name="Input 59 3 7 2" xfId="28504" xr:uid="{00000000-0005-0000-0000-00004B6F0000}"/>
    <cellStyle name="Input 59 3 7 3" xfId="28505" xr:uid="{00000000-0005-0000-0000-00004C6F0000}"/>
    <cellStyle name="Input 59 3 7 4" xfId="28506" xr:uid="{00000000-0005-0000-0000-00004D6F0000}"/>
    <cellStyle name="Input 59 3 8" xfId="28507" xr:uid="{00000000-0005-0000-0000-00004E6F0000}"/>
    <cellStyle name="Input 59 3 8 2" xfId="28508" xr:uid="{00000000-0005-0000-0000-00004F6F0000}"/>
    <cellStyle name="Input 59 3 8 3" xfId="28509" xr:uid="{00000000-0005-0000-0000-0000506F0000}"/>
    <cellStyle name="Input 59 3 8 4" xfId="28510" xr:uid="{00000000-0005-0000-0000-0000516F0000}"/>
    <cellStyle name="Input 59 3 9" xfId="28511" xr:uid="{00000000-0005-0000-0000-0000526F0000}"/>
    <cellStyle name="Input 59 4" xfId="28512" xr:uid="{00000000-0005-0000-0000-0000536F0000}"/>
    <cellStyle name="Input 59 4 2" xfId="28513" xr:uid="{00000000-0005-0000-0000-0000546F0000}"/>
    <cellStyle name="Input 59 4 2 2" xfId="28514" xr:uid="{00000000-0005-0000-0000-0000556F0000}"/>
    <cellStyle name="Input 59 4 3" xfId="28515" xr:uid="{00000000-0005-0000-0000-0000566F0000}"/>
    <cellStyle name="Input 59 4 3 2" xfId="28516" xr:uid="{00000000-0005-0000-0000-0000576F0000}"/>
    <cellStyle name="Input 59 4 4" xfId="28517" xr:uid="{00000000-0005-0000-0000-0000586F0000}"/>
    <cellStyle name="Input 59 4 4 2" xfId="28518" xr:uid="{00000000-0005-0000-0000-0000596F0000}"/>
    <cellStyle name="Input 59 4 4 3" xfId="28519" xr:uid="{00000000-0005-0000-0000-00005A6F0000}"/>
    <cellStyle name="Input 59 4 4 4" xfId="28520" xr:uid="{00000000-0005-0000-0000-00005B6F0000}"/>
    <cellStyle name="Input 59 4 5" xfId="28521" xr:uid="{00000000-0005-0000-0000-00005C6F0000}"/>
    <cellStyle name="Input 59 4 5 2" xfId="28522" xr:uid="{00000000-0005-0000-0000-00005D6F0000}"/>
    <cellStyle name="Input 59 4 5 3" xfId="28523" xr:uid="{00000000-0005-0000-0000-00005E6F0000}"/>
    <cellStyle name="Input 59 4 5 4" xfId="28524" xr:uid="{00000000-0005-0000-0000-00005F6F0000}"/>
    <cellStyle name="Input 59 4 6" xfId="28525" xr:uid="{00000000-0005-0000-0000-0000606F0000}"/>
    <cellStyle name="Input 59 4 6 2" xfId="28526" xr:uid="{00000000-0005-0000-0000-0000616F0000}"/>
    <cellStyle name="Input 59 4 6 3" xfId="28527" xr:uid="{00000000-0005-0000-0000-0000626F0000}"/>
    <cellStyle name="Input 59 4 6 4" xfId="28528" xr:uid="{00000000-0005-0000-0000-0000636F0000}"/>
    <cellStyle name="Input 59 4 7" xfId="28529" xr:uid="{00000000-0005-0000-0000-0000646F0000}"/>
    <cellStyle name="Input 59 4 7 2" xfId="28530" xr:uid="{00000000-0005-0000-0000-0000656F0000}"/>
    <cellStyle name="Input 59 4 7 3" xfId="28531" xr:uid="{00000000-0005-0000-0000-0000666F0000}"/>
    <cellStyle name="Input 59 4 7 4" xfId="28532" xr:uid="{00000000-0005-0000-0000-0000676F0000}"/>
    <cellStyle name="Input 59 4 8" xfId="28533" xr:uid="{00000000-0005-0000-0000-0000686F0000}"/>
    <cellStyle name="Input 59 5" xfId="28534" xr:uid="{00000000-0005-0000-0000-0000696F0000}"/>
    <cellStyle name="Input 59 5 2" xfId="28535" xr:uid="{00000000-0005-0000-0000-00006A6F0000}"/>
    <cellStyle name="Input 59 6" xfId="28536" xr:uid="{00000000-0005-0000-0000-00006B6F0000}"/>
    <cellStyle name="Input 59 6 2" xfId="28537" xr:uid="{00000000-0005-0000-0000-00006C6F0000}"/>
    <cellStyle name="Input 59 6 3" xfId="28538" xr:uid="{00000000-0005-0000-0000-00006D6F0000}"/>
    <cellStyle name="Input 59 6 4" xfId="28539" xr:uid="{00000000-0005-0000-0000-00006E6F0000}"/>
    <cellStyle name="Input 59 7" xfId="28540" xr:uid="{00000000-0005-0000-0000-00006F6F0000}"/>
    <cellStyle name="Input 59 7 2" xfId="28541" xr:uid="{00000000-0005-0000-0000-0000706F0000}"/>
    <cellStyle name="Input 59 7 3" xfId="28542" xr:uid="{00000000-0005-0000-0000-0000716F0000}"/>
    <cellStyle name="Input 59 7 4" xfId="28543" xr:uid="{00000000-0005-0000-0000-0000726F0000}"/>
    <cellStyle name="Input 59 8" xfId="28544" xr:uid="{00000000-0005-0000-0000-0000736F0000}"/>
    <cellStyle name="Input 59 8 2" xfId="28545" xr:uid="{00000000-0005-0000-0000-0000746F0000}"/>
    <cellStyle name="Input 59 8 3" xfId="28546" xr:uid="{00000000-0005-0000-0000-0000756F0000}"/>
    <cellStyle name="Input 59 8 4" xfId="28547" xr:uid="{00000000-0005-0000-0000-0000766F0000}"/>
    <cellStyle name="Input 59 9" xfId="28548" xr:uid="{00000000-0005-0000-0000-0000776F0000}"/>
    <cellStyle name="Input 59 9 2" xfId="28549" xr:uid="{00000000-0005-0000-0000-0000786F0000}"/>
    <cellStyle name="Input 59 9 3" xfId="28550" xr:uid="{00000000-0005-0000-0000-0000796F0000}"/>
    <cellStyle name="Input 59 9 4" xfId="28551" xr:uid="{00000000-0005-0000-0000-00007A6F0000}"/>
    <cellStyle name="Input 6" xfId="28552" xr:uid="{00000000-0005-0000-0000-00007B6F0000}"/>
    <cellStyle name="Input 6 10" xfId="28553" xr:uid="{00000000-0005-0000-0000-00007C6F0000}"/>
    <cellStyle name="Input 6 2" xfId="28554" xr:uid="{00000000-0005-0000-0000-00007D6F0000}"/>
    <cellStyle name="Input 6 2 10" xfId="28555" xr:uid="{00000000-0005-0000-0000-00007E6F0000}"/>
    <cellStyle name="Input 6 2 2" xfId="28556" xr:uid="{00000000-0005-0000-0000-00007F6F0000}"/>
    <cellStyle name="Input 6 2 2 2" xfId="28557" xr:uid="{00000000-0005-0000-0000-0000806F0000}"/>
    <cellStyle name="Input 6 2 3" xfId="28558" xr:uid="{00000000-0005-0000-0000-0000816F0000}"/>
    <cellStyle name="Input 6 2 3 2" xfId="28559" xr:uid="{00000000-0005-0000-0000-0000826F0000}"/>
    <cellStyle name="Input 6 2 4" xfId="28560" xr:uid="{00000000-0005-0000-0000-0000836F0000}"/>
    <cellStyle name="Input 6 2 4 2" xfId="28561" xr:uid="{00000000-0005-0000-0000-0000846F0000}"/>
    <cellStyle name="Input 6 2 5" xfId="28562" xr:uid="{00000000-0005-0000-0000-0000856F0000}"/>
    <cellStyle name="Input 6 2 5 2" xfId="28563" xr:uid="{00000000-0005-0000-0000-0000866F0000}"/>
    <cellStyle name="Input 6 2 5 3" xfId="28564" xr:uid="{00000000-0005-0000-0000-0000876F0000}"/>
    <cellStyle name="Input 6 2 5 4" xfId="28565" xr:uid="{00000000-0005-0000-0000-0000886F0000}"/>
    <cellStyle name="Input 6 2 6" xfId="28566" xr:uid="{00000000-0005-0000-0000-0000896F0000}"/>
    <cellStyle name="Input 6 2 6 2" xfId="28567" xr:uid="{00000000-0005-0000-0000-00008A6F0000}"/>
    <cellStyle name="Input 6 2 6 3" xfId="28568" xr:uid="{00000000-0005-0000-0000-00008B6F0000}"/>
    <cellStyle name="Input 6 2 6 4" xfId="28569" xr:uid="{00000000-0005-0000-0000-00008C6F0000}"/>
    <cellStyle name="Input 6 2 7" xfId="28570" xr:uid="{00000000-0005-0000-0000-00008D6F0000}"/>
    <cellStyle name="Input 6 2 7 2" xfId="28571" xr:uid="{00000000-0005-0000-0000-00008E6F0000}"/>
    <cellStyle name="Input 6 2 7 3" xfId="28572" xr:uid="{00000000-0005-0000-0000-00008F6F0000}"/>
    <cellStyle name="Input 6 2 7 4" xfId="28573" xr:uid="{00000000-0005-0000-0000-0000906F0000}"/>
    <cellStyle name="Input 6 2 8" xfId="28574" xr:uid="{00000000-0005-0000-0000-0000916F0000}"/>
    <cellStyle name="Input 6 2 8 2" xfId="28575" xr:uid="{00000000-0005-0000-0000-0000926F0000}"/>
    <cellStyle name="Input 6 2 8 3" xfId="28576" xr:uid="{00000000-0005-0000-0000-0000936F0000}"/>
    <cellStyle name="Input 6 2 8 4" xfId="28577" xr:uid="{00000000-0005-0000-0000-0000946F0000}"/>
    <cellStyle name="Input 6 2 9" xfId="28578" xr:uid="{00000000-0005-0000-0000-0000956F0000}"/>
    <cellStyle name="Input 6 2 9 2" xfId="28579" xr:uid="{00000000-0005-0000-0000-0000966F0000}"/>
    <cellStyle name="Input 6 2 9 3" xfId="28580" xr:uid="{00000000-0005-0000-0000-0000976F0000}"/>
    <cellStyle name="Input 6 2 9 4" xfId="28581" xr:uid="{00000000-0005-0000-0000-0000986F0000}"/>
    <cellStyle name="Input 6 3" xfId="28582" xr:uid="{00000000-0005-0000-0000-0000996F0000}"/>
    <cellStyle name="Input 6 3 2" xfId="28583" xr:uid="{00000000-0005-0000-0000-00009A6F0000}"/>
    <cellStyle name="Input 6 3 2 2" xfId="28584" xr:uid="{00000000-0005-0000-0000-00009B6F0000}"/>
    <cellStyle name="Input 6 3 3" xfId="28585" xr:uid="{00000000-0005-0000-0000-00009C6F0000}"/>
    <cellStyle name="Input 6 3 3 2" xfId="28586" xr:uid="{00000000-0005-0000-0000-00009D6F0000}"/>
    <cellStyle name="Input 6 3 4" xfId="28587" xr:uid="{00000000-0005-0000-0000-00009E6F0000}"/>
    <cellStyle name="Input 6 3 4 2" xfId="28588" xr:uid="{00000000-0005-0000-0000-00009F6F0000}"/>
    <cellStyle name="Input 6 3 5" xfId="28589" xr:uid="{00000000-0005-0000-0000-0000A06F0000}"/>
    <cellStyle name="Input 6 3 5 2" xfId="28590" xr:uid="{00000000-0005-0000-0000-0000A16F0000}"/>
    <cellStyle name="Input 6 3 5 3" xfId="28591" xr:uid="{00000000-0005-0000-0000-0000A26F0000}"/>
    <cellStyle name="Input 6 3 5 4" xfId="28592" xr:uid="{00000000-0005-0000-0000-0000A36F0000}"/>
    <cellStyle name="Input 6 3 6" xfId="28593" xr:uid="{00000000-0005-0000-0000-0000A46F0000}"/>
    <cellStyle name="Input 6 3 6 2" xfId="28594" xr:uid="{00000000-0005-0000-0000-0000A56F0000}"/>
    <cellStyle name="Input 6 3 6 3" xfId="28595" xr:uid="{00000000-0005-0000-0000-0000A66F0000}"/>
    <cellStyle name="Input 6 3 6 4" xfId="28596" xr:uid="{00000000-0005-0000-0000-0000A76F0000}"/>
    <cellStyle name="Input 6 3 7" xfId="28597" xr:uid="{00000000-0005-0000-0000-0000A86F0000}"/>
    <cellStyle name="Input 6 3 7 2" xfId="28598" xr:uid="{00000000-0005-0000-0000-0000A96F0000}"/>
    <cellStyle name="Input 6 3 7 3" xfId="28599" xr:uid="{00000000-0005-0000-0000-0000AA6F0000}"/>
    <cellStyle name="Input 6 3 7 4" xfId="28600" xr:uid="{00000000-0005-0000-0000-0000AB6F0000}"/>
    <cellStyle name="Input 6 3 8" xfId="28601" xr:uid="{00000000-0005-0000-0000-0000AC6F0000}"/>
    <cellStyle name="Input 6 3 8 2" xfId="28602" xr:uid="{00000000-0005-0000-0000-0000AD6F0000}"/>
    <cellStyle name="Input 6 3 8 3" xfId="28603" xr:uid="{00000000-0005-0000-0000-0000AE6F0000}"/>
    <cellStyle name="Input 6 3 8 4" xfId="28604" xr:uid="{00000000-0005-0000-0000-0000AF6F0000}"/>
    <cellStyle name="Input 6 3 9" xfId="28605" xr:uid="{00000000-0005-0000-0000-0000B06F0000}"/>
    <cellStyle name="Input 6 4" xfId="28606" xr:uid="{00000000-0005-0000-0000-0000B16F0000}"/>
    <cellStyle name="Input 6 4 2" xfId="28607" xr:uid="{00000000-0005-0000-0000-0000B26F0000}"/>
    <cellStyle name="Input 6 4 2 2" xfId="28608" xr:uid="{00000000-0005-0000-0000-0000B36F0000}"/>
    <cellStyle name="Input 6 4 3" xfId="28609" xr:uid="{00000000-0005-0000-0000-0000B46F0000}"/>
    <cellStyle name="Input 6 4 3 2" xfId="28610" xr:uid="{00000000-0005-0000-0000-0000B56F0000}"/>
    <cellStyle name="Input 6 4 4" xfId="28611" xr:uid="{00000000-0005-0000-0000-0000B66F0000}"/>
    <cellStyle name="Input 6 4 4 2" xfId="28612" xr:uid="{00000000-0005-0000-0000-0000B76F0000}"/>
    <cellStyle name="Input 6 4 4 3" xfId="28613" xr:uid="{00000000-0005-0000-0000-0000B86F0000}"/>
    <cellStyle name="Input 6 4 4 4" xfId="28614" xr:uid="{00000000-0005-0000-0000-0000B96F0000}"/>
    <cellStyle name="Input 6 4 5" xfId="28615" xr:uid="{00000000-0005-0000-0000-0000BA6F0000}"/>
    <cellStyle name="Input 6 4 5 2" xfId="28616" xr:uid="{00000000-0005-0000-0000-0000BB6F0000}"/>
    <cellStyle name="Input 6 4 5 3" xfId="28617" xr:uid="{00000000-0005-0000-0000-0000BC6F0000}"/>
    <cellStyle name="Input 6 4 5 4" xfId="28618" xr:uid="{00000000-0005-0000-0000-0000BD6F0000}"/>
    <cellStyle name="Input 6 4 6" xfId="28619" xr:uid="{00000000-0005-0000-0000-0000BE6F0000}"/>
    <cellStyle name="Input 6 4 6 2" xfId="28620" xr:uid="{00000000-0005-0000-0000-0000BF6F0000}"/>
    <cellStyle name="Input 6 4 6 3" xfId="28621" xr:uid="{00000000-0005-0000-0000-0000C06F0000}"/>
    <cellStyle name="Input 6 4 6 4" xfId="28622" xr:uid="{00000000-0005-0000-0000-0000C16F0000}"/>
    <cellStyle name="Input 6 4 7" xfId="28623" xr:uid="{00000000-0005-0000-0000-0000C26F0000}"/>
    <cellStyle name="Input 6 4 7 2" xfId="28624" xr:uid="{00000000-0005-0000-0000-0000C36F0000}"/>
    <cellStyle name="Input 6 4 7 3" xfId="28625" xr:uid="{00000000-0005-0000-0000-0000C46F0000}"/>
    <cellStyle name="Input 6 4 7 4" xfId="28626" xr:uid="{00000000-0005-0000-0000-0000C56F0000}"/>
    <cellStyle name="Input 6 4 8" xfId="28627" xr:uid="{00000000-0005-0000-0000-0000C66F0000}"/>
    <cellStyle name="Input 6 5" xfId="28628" xr:uid="{00000000-0005-0000-0000-0000C76F0000}"/>
    <cellStyle name="Input 6 5 2" xfId="28629" xr:uid="{00000000-0005-0000-0000-0000C86F0000}"/>
    <cellStyle name="Input 6 6" xfId="28630" xr:uid="{00000000-0005-0000-0000-0000C96F0000}"/>
    <cellStyle name="Input 6 6 2" xfId="28631" xr:uid="{00000000-0005-0000-0000-0000CA6F0000}"/>
    <cellStyle name="Input 6 6 3" xfId="28632" xr:uid="{00000000-0005-0000-0000-0000CB6F0000}"/>
    <cellStyle name="Input 6 6 4" xfId="28633" xr:uid="{00000000-0005-0000-0000-0000CC6F0000}"/>
    <cellStyle name="Input 6 7" xfId="28634" xr:uid="{00000000-0005-0000-0000-0000CD6F0000}"/>
    <cellStyle name="Input 6 7 2" xfId="28635" xr:uid="{00000000-0005-0000-0000-0000CE6F0000}"/>
    <cellStyle name="Input 6 7 3" xfId="28636" xr:uid="{00000000-0005-0000-0000-0000CF6F0000}"/>
    <cellStyle name="Input 6 7 4" xfId="28637" xr:uid="{00000000-0005-0000-0000-0000D06F0000}"/>
    <cellStyle name="Input 6 8" xfId="28638" xr:uid="{00000000-0005-0000-0000-0000D16F0000}"/>
    <cellStyle name="Input 6 8 2" xfId="28639" xr:uid="{00000000-0005-0000-0000-0000D26F0000}"/>
    <cellStyle name="Input 6 8 3" xfId="28640" xr:uid="{00000000-0005-0000-0000-0000D36F0000}"/>
    <cellStyle name="Input 6 8 4" xfId="28641" xr:uid="{00000000-0005-0000-0000-0000D46F0000}"/>
    <cellStyle name="Input 6 9" xfId="28642" xr:uid="{00000000-0005-0000-0000-0000D56F0000}"/>
    <cellStyle name="Input 6 9 2" xfId="28643" xr:uid="{00000000-0005-0000-0000-0000D66F0000}"/>
    <cellStyle name="Input 6 9 3" xfId="28644" xr:uid="{00000000-0005-0000-0000-0000D76F0000}"/>
    <cellStyle name="Input 6 9 4" xfId="28645" xr:uid="{00000000-0005-0000-0000-0000D86F0000}"/>
    <cellStyle name="Input 60" xfId="28646" xr:uid="{00000000-0005-0000-0000-0000D96F0000}"/>
    <cellStyle name="Input 60 10" xfId="28647" xr:uid="{00000000-0005-0000-0000-0000DA6F0000}"/>
    <cellStyle name="Input 60 2" xfId="28648" xr:uid="{00000000-0005-0000-0000-0000DB6F0000}"/>
    <cellStyle name="Input 60 2 10" xfId="28649" xr:uid="{00000000-0005-0000-0000-0000DC6F0000}"/>
    <cellStyle name="Input 60 2 2" xfId="28650" xr:uid="{00000000-0005-0000-0000-0000DD6F0000}"/>
    <cellStyle name="Input 60 2 2 2" xfId="28651" xr:uid="{00000000-0005-0000-0000-0000DE6F0000}"/>
    <cellStyle name="Input 60 2 3" xfId="28652" xr:uid="{00000000-0005-0000-0000-0000DF6F0000}"/>
    <cellStyle name="Input 60 2 3 2" xfId="28653" xr:uid="{00000000-0005-0000-0000-0000E06F0000}"/>
    <cellStyle name="Input 60 2 4" xfId="28654" xr:uid="{00000000-0005-0000-0000-0000E16F0000}"/>
    <cellStyle name="Input 60 2 4 2" xfId="28655" xr:uid="{00000000-0005-0000-0000-0000E26F0000}"/>
    <cellStyle name="Input 60 2 5" xfId="28656" xr:uid="{00000000-0005-0000-0000-0000E36F0000}"/>
    <cellStyle name="Input 60 2 5 2" xfId="28657" xr:uid="{00000000-0005-0000-0000-0000E46F0000}"/>
    <cellStyle name="Input 60 2 5 3" xfId="28658" xr:uid="{00000000-0005-0000-0000-0000E56F0000}"/>
    <cellStyle name="Input 60 2 5 4" xfId="28659" xr:uid="{00000000-0005-0000-0000-0000E66F0000}"/>
    <cellStyle name="Input 60 2 6" xfId="28660" xr:uid="{00000000-0005-0000-0000-0000E76F0000}"/>
    <cellStyle name="Input 60 2 6 2" xfId="28661" xr:uid="{00000000-0005-0000-0000-0000E86F0000}"/>
    <cellStyle name="Input 60 2 6 3" xfId="28662" xr:uid="{00000000-0005-0000-0000-0000E96F0000}"/>
    <cellStyle name="Input 60 2 6 4" xfId="28663" xr:uid="{00000000-0005-0000-0000-0000EA6F0000}"/>
    <cellStyle name="Input 60 2 7" xfId="28664" xr:uid="{00000000-0005-0000-0000-0000EB6F0000}"/>
    <cellStyle name="Input 60 2 7 2" xfId="28665" xr:uid="{00000000-0005-0000-0000-0000EC6F0000}"/>
    <cellStyle name="Input 60 2 7 3" xfId="28666" xr:uid="{00000000-0005-0000-0000-0000ED6F0000}"/>
    <cellStyle name="Input 60 2 7 4" xfId="28667" xr:uid="{00000000-0005-0000-0000-0000EE6F0000}"/>
    <cellStyle name="Input 60 2 8" xfId="28668" xr:uid="{00000000-0005-0000-0000-0000EF6F0000}"/>
    <cellStyle name="Input 60 2 8 2" xfId="28669" xr:uid="{00000000-0005-0000-0000-0000F06F0000}"/>
    <cellStyle name="Input 60 2 8 3" xfId="28670" xr:uid="{00000000-0005-0000-0000-0000F16F0000}"/>
    <cellStyle name="Input 60 2 8 4" xfId="28671" xr:uid="{00000000-0005-0000-0000-0000F26F0000}"/>
    <cellStyle name="Input 60 2 9" xfId="28672" xr:uid="{00000000-0005-0000-0000-0000F36F0000}"/>
    <cellStyle name="Input 60 2 9 2" xfId="28673" xr:uid="{00000000-0005-0000-0000-0000F46F0000}"/>
    <cellStyle name="Input 60 2 9 3" xfId="28674" xr:uid="{00000000-0005-0000-0000-0000F56F0000}"/>
    <cellStyle name="Input 60 2 9 4" xfId="28675" xr:uid="{00000000-0005-0000-0000-0000F66F0000}"/>
    <cellStyle name="Input 60 3" xfId="28676" xr:uid="{00000000-0005-0000-0000-0000F76F0000}"/>
    <cellStyle name="Input 60 3 2" xfId="28677" xr:uid="{00000000-0005-0000-0000-0000F86F0000}"/>
    <cellStyle name="Input 60 3 2 2" xfId="28678" xr:uid="{00000000-0005-0000-0000-0000F96F0000}"/>
    <cellStyle name="Input 60 3 3" xfId="28679" xr:uid="{00000000-0005-0000-0000-0000FA6F0000}"/>
    <cellStyle name="Input 60 3 3 2" xfId="28680" xr:uid="{00000000-0005-0000-0000-0000FB6F0000}"/>
    <cellStyle name="Input 60 3 4" xfId="28681" xr:uid="{00000000-0005-0000-0000-0000FC6F0000}"/>
    <cellStyle name="Input 60 3 4 2" xfId="28682" xr:uid="{00000000-0005-0000-0000-0000FD6F0000}"/>
    <cellStyle name="Input 60 3 5" xfId="28683" xr:uid="{00000000-0005-0000-0000-0000FE6F0000}"/>
    <cellStyle name="Input 60 3 5 2" xfId="28684" xr:uid="{00000000-0005-0000-0000-0000FF6F0000}"/>
    <cellStyle name="Input 60 3 5 3" xfId="28685" xr:uid="{00000000-0005-0000-0000-000000700000}"/>
    <cellStyle name="Input 60 3 5 4" xfId="28686" xr:uid="{00000000-0005-0000-0000-000001700000}"/>
    <cellStyle name="Input 60 3 6" xfId="28687" xr:uid="{00000000-0005-0000-0000-000002700000}"/>
    <cellStyle name="Input 60 3 6 2" xfId="28688" xr:uid="{00000000-0005-0000-0000-000003700000}"/>
    <cellStyle name="Input 60 3 6 3" xfId="28689" xr:uid="{00000000-0005-0000-0000-000004700000}"/>
    <cellStyle name="Input 60 3 6 4" xfId="28690" xr:uid="{00000000-0005-0000-0000-000005700000}"/>
    <cellStyle name="Input 60 3 7" xfId="28691" xr:uid="{00000000-0005-0000-0000-000006700000}"/>
    <cellStyle name="Input 60 3 7 2" xfId="28692" xr:uid="{00000000-0005-0000-0000-000007700000}"/>
    <cellStyle name="Input 60 3 7 3" xfId="28693" xr:uid="{00000000-0005-0000-0000-000008700000}"/>
    <cellStyle name="Input 60 3 7 4" xfId="28694" xr:uid="{00000000-0005-0000-0000-000009700000}"/>
    <cellStyle name="Input 60 3 8" xfId="28695" xr:uid="{00000000-0005-0000-0000-00000A700000}"/>
    <cellStyle name="Input 60 3 8 2" xfId="28696" xr:uid="{00000000-0005-0000-0000-00000B700000}"/>
    <cellStyle name="Input 60 3 8 3" xfId="28697" xr:uid="{00000000-0005-0000-0000-00000C700000}"/>
    <cellStyle name="Input 60 3 8 4" xfId="28698" xr:uid="{00000000-0005-0000-0000-00000D700000}"/>
    <cellStyle name="Input 60 3 9" xfId="28699" xr:uid="{00000000-0005-0000-0000-00000E700000}"/>
    <cellStyle name="Input 60 4" xfId="28700" xr:uid="{00000000-0005-0000-0000-00000F700000}"/>
    <cellStyle name="Input 60 4 2" xfId="28701" xr:uid="{00000000-0005-0000-0000-000010700000}"/>
    <cellStyle name="Input 60 4 2 2" xfId="28702" xr:uid="{00000000-0005-0000-0000-000011700000}"/>
    <cellStyle name="Input 60 4 3" xfId="28703" xr:uid="{00000000-0005-0000-0000-000012700000}"/>
    <cellStyle name="Input 60 4 3 2" xfId="28704" xr:uid="{00000000-0005-0000-0000-000013700000}"/>
    <cellStyle name="Input 60 4 4" xfId="28705" xr:uid="{00000000-0005-0000-0000-000014700000}"/>
    <cellStyle name="Input 60 4 4 2" xfId="28706" xr:uid="{00000000-0005-0000-0000-000015700000}"/>
    <cellStyle name="Input 60 4 4 3" xfId="28707" xr:uid="{00000000-0005-0000-0000-000016700000}"/>
    <cellStyle name="Input 60 4 4 4" xfId="28708" xr:uid="{00000000-0005-0000-0000-000017700000}"/>
    <cellStyle name="Input 60 4 5" xfId="28709" xr:uid="{00000000-0005-0000-0000-000018700000}"/>
    <cellStyle name="Input 60 4 5 2" xfId="28710" xr:uid="{00000000-0005-0000-0000-000019700000}"/>
    <cellStyle name="Input 60 4 5 3" xfId="28711" xr:uid="{00000000-0005-0000-0000-00001A700000}"/>
    <cellStyle name="Input 60 4 5 4" xfId="28712" xr:uid="{00000000-0005-0000-0000-00001B700000}"/>
    <cellStyle name="Input 60 4 6" xfId="28713" xr:uid="{00000000-0005-0000-0000-00001C700000}"/>
    <cellStyle name="Input 60 4 6 2" xfId="28714" xr:uid="{00000000-0005-0000-0000-00001D700000}"/>
    <cellStyle name="Input 60 4 6 3" xfId="28715" xr:uid="{00000000-0005-0000-0000-00001E700000}"/>
    <cellStyle name="Input 60 4 6 4" xfId="28716" xr:uid="{00000000-0005-0000-0000-00001F700000}"/>
    <cellStyle name="Input 60 4 7" xfId="28717" xr:uid="{00000000-0005-0000-0000-000020700000}"/>
    <cellStyle name="Input 60 4 7 2" xfId="28718" xr:uid="{00000000-0005-0000-0000-000021700000}"/>
    <cellStyle name="Input 60 4 7 3" xfId="28719" xr:uid="{00000000-0005-0000-0000-000022700000}"/>
    <cellStyle name="Input 60 4 7 4" xfId="28720" xr:uid="{00000000-0005-0000-0000-000023700000}"/>
    <cellStyle name="Input 60 4 8" xfId="28721" xr:uid="{00000000-0005-0000-0000-000024700000}"/>
    <cellStyle name="Input 60 5" xfId="28722" xr:uid="{00000000-0005-0000-0000-000025700000}"/>
    <cellStyle name="Input 60 5 2" xfId="28723" xr:uid="{00000000-0005-0000-0000-000026700000}"/>
    <cellStyle name="Input 60 6" xfId="28724" xr:uid="{00000000-0005-0000-0000-000027700000}"/>
    <cellStyle name="Input 60 6 2" xfId="28725" xr:uid="{00000000-0005-0000-0000-000028700000}"/>
    <cellStyle name="Input 60 6 3" xfId="28726" xr:uid="{00000000-0005-0000-0000-000029700000}"/>
    <cellStyle name="Input 60 6 4" xfId="28727" xr:uid="{00000000-0005-0000-0000-00002A700000}"/>
    <cellStyle name="Input 60 7" xfId="28728" xr:uid="{00000000-0005-0000-0000-00002B700000}"/>
    <cellStyle name="Input 60 7 2" xfId="28729" xr:uid="{00000000-0005-0000-0000-00002C700000}"/>
    <cellStyle name="Input 60 7 3" xfId="28730" xr:uid="{00000000-0005-0000-0000-00002D700000}"/>
    <cellStyle name="Input 60 7 4" xfId="28731" xr:uid="{00000000-0005-0000-0000-00002E700000}"/>
    <cellStyle name="Input 60 8" xfId="28732" xr:uid="{00000000-0005-0000-0000-00002F700000}"/>
    <cellStyle name="Input 60 8 2" xfId="28733" xr:uid="{00000000-0005-0000-0000-000030700000}"/>
    <cellStyle name="Input 60 8 3" xfId="28734" xr:uid="{00000000-0005-0000-0000-000031700000}"/>
    <cellStyle name="Input 60 8 4" xfId="28735" xr:uid="{00000000-0005-0000-0000-000032700000}"/>
    <cellStyle name="Input 60 9" xfId="28736" xr:uid="{00000000-0005-0000-0000-000033700000}"/>
    <cellStyle name="Input 60 9 2" xfId="28737" xr:uid="{00000000-0005-0000-0000-000034700000}"/>
    <cellStyle name="Input 60 9 3" xfId="28738" xr:uid="{00000000-0005-0000-0000-000035700000}"/>
    <cellStyle name="Input 60 9 4" xfId="28739" xr:uid="{00000000-0005-0000-0000-000036700000}"/>
    <cellStyle name="Input 61" xfId="28740" xr:uid="{00000000-0005-0000-0000-000037700000}"/>
    <cellStyle name="Input 61 10" xfId="28741" xr:uid="{00000000-0005-0000-0000-000038700000}"/>
    <cellStyle name="Input 61 2" xfId="28742" xr:uid="{00000000-0005-0000-0000-000039700000}"/>
    <cellStyle name="Input 61 2 10" xfId="28743" xr:uid="{00000000-0005-0000-0000-00003A700000}"/>
    <cellStyle name="Input 61 2 2" xfId="28744" xr:uid="{00000000-0005-0000-0000-00003B700000}"/>
    <cellStyle name="Input 61 2 2 2" xfId="28745" xr:uid="{00000000-0005-0000-0000-00003C700000}"/>
    <cellStyle name="Input 61 2 3" xfId="28746" xr:uid="{00000000-0005-0000-0000-00003D700000}"/>
    <cellStyle name="Input 61 2 3 2" xfId="28747" xr:uid="{00000000-0005-0000-0000-00003E700000}"/>
    <cellStyle name="Input 61 2 4" xfId="28748" xr:uid="{00000000-0005-0000-0000-00003F700000}"/>
    <cellStyle name="Input 61 2 4 2" xfId="28749" xr:uid="{00000000-0005-0000-0000-000040700000}"/>
    <cellStyle name="Input 61 2 5" xfId="28750" xr:uid="{00000000-0005-0000-0000-000041700000}"/>
    <cellStyle name="Input 61 2 5 2" xfId="28751" xr:uid="{00000000-0005-0000-0000-000042700000}"/>
    <cellStyle name="Input 61 2 5 3" xfId="28752" xr:uid="{00000000-0005-0000-0000-000043700000}"/>
    <cellStyle name="Input 61 2 5 4" xfId="28753" xr:uid="{00000000-0005-0000-0000-000044700000}"/>
    <cellStyle name="Input 61 2 6" xfId="28754" xr:uid="{00000000-0005-0000-0000-000045700000}"/>
    <cellStyle name="Input 61 2 6 2" xfId="28755" xr:uid="{00000000-0005-0000-0000-000046700000}"/>
    <cellStyle name="Input 61 2 6 3" xfId="28756" xr:uid="{00000000-0005-0000-0000-000047700000}"/>
    <cellStyle name="Input 61 2 6 4" xfId="28757" xr:uid="{00000000-0005-0000-0000-000048700000}"/>
    <cellStyle name="Input 61 2 7" xfId="28758" xr:uid="{00000000-0005-0000-0000-000049700000}"/>
    <cellStyle name="Input 61 2 7 2" xfId="28759" xr:uid="{00000000-0005-0000-0000-00004A700000}"/>
    <cellStyle name="Input 61 2 7 3" xfId="28760" xr:uid="{00000000-0005-0000-0000-00004B700000}"/>
    <cellStyle name="Input 61 2 7 4" xfId="28761" xr:uid="{00000000-0005-0000-0000-00004C700000}"/>
    <cellStyle name="Input 61 2 8" xfId="28762" xr:uid="{00000000-0005-0000-0000-00004D700000}"/>
    <cellStyle name="Input 61 2 8 2" xfId="28763" xr:uid="{00000000-0005-0000-0000-00004E700000}"/>
    <cellStyle name="Input 61 2 8 3" xfId="28764" xr:uid="{00000000-0005-0000-0000-00004F700000}"/>
    <cellStyle name="Input 61 2 8 4" xfId="28765" xr:uid="{00000000-0005-0000-0000-000050700000}"/>
    <cellStyle name="Input 61 2 9" xfId="28766" xr:uid="{00000000-0005-0000-0000-000051700000}"/>
    <cellStyle name="Input 61 2 9 2" xfId="28767" xr:uid="{00000000-0005-0000-0000-000052700000}"/>
    <cellStyle name="Input 61 2 9 3" xfId="28768" xr:uid="{00000000-0005-0000-0000-000053700000}"/>
    <cellStyle name="Input 61 2 9 4" xfId="28769" xr:uid="{00000000-0005-0000-0000-000054700000}"/>
    <cellStyle name="Input 61 3" xfId="28770" xr:uid="{00000000-0005-0000-0000-000055700000}"/>
    <cellStyle name="Input 61 3 2" xfId="28771" xr:uid="{00000000-0005-0000-0000-000056700000}"/>
    <cellStyle name="Input 61 3 2 2" xfId="28772" xr:uid="{00000000-0005-0000-0000-000057700000}"/>
    <cellStyle name="Input 61 3 3" xfId="28773" xr:uid="{00000000-0005-0000-0000-000058700000}"/>
    <cellStyle name="Input 61 3 3 2" xfId="28774" xr:uid="{00000000-0005-0000-0000-000059700000}"/>
    <cellStyle name="Input 61 3 4" xfId="28775" xr:uid="{00000000-0005-0000-0000-00005A700000}"/>
    <cellStyle name="Input 61 3 4 2" xfId="28776" xr:uid="{00000000-0005-0000-0000-00005B700000}"/>
    <cellStyle name="Input 61 3 5" xfId="28777" xr:uid="{00000000-0005-0000-0000-00005C700000}"/>
    <cellStyle name="Input 61 3 5 2" xfId="28778" xr:uid="{00000000-0005-0000-0000-00005D700000}"/>
    <cellStyle name="Input 61 3 5 3" xfId="28779" xr:uid="{00000000-0005-0000-0000-00005E700000}"/>
    <cellStyle name="Input 61 3 5 4" xfId="28780" xr:uid="{00000000-0005-0000-0000-00005F700000}"/>
    <cellStyle name="Input 61 3 6" xfId="28781" xr:uid="{00000000-0005-0000-0000-000060700000}"/>
    <cellStyle name="Input 61 3 6 2" xfId="28782" xr:uid="{00000000-0005-0000-0000-000061700000}"/>
    <cellStyle name="Input 61 3 6 3" xfId="28783" xr:uid="{00000000-0005-0000-0000-000062700000}"/>
    <cellStyle name="Input 61 3 6 4" xfId="28784" xr:uid="{00000000-0005-0000-0000-000063700000}"/>
    <cellStyle name="Input 61 3 7" xfId="28785" xr:uid="{00000000-0005-0000-0000-000064700000}"/>
    <cellStyle name="Input 61 3 7 2" xfId="28786" xr:uid="{00000000-0005-0000-0000-000065700000}"/>
    <cellStyle name="Input 61 3 7 3" xfId="28787" xr:uid="{00000000-0005-0000-0000-000066700000}"/>
    <cellStyle name="Input 61 3 7 4" xfId="28788" xr:uid="{00000000-0005-0000-0000-000067700000}"/>
    <cellStyle name="Input 61 3 8" xfId="28789" xr:uid="{00000000-0005-0000-0000-000068700000}"/>
    <cellStyle name="Input 61 3 8 2" xfId="28790" xr:uid="{00000000-0005-0000-0000-000069700000}"/>
    <cellStyle name="Input 61 3 8 3" xfId="28791" xr:uid="{00000000-0005-0000-0000-00006A700000}"/>
    <cellStyle name="Input 61 3 8 4" xfId="28792" xr:uid="{00000000-0005-0000-0000-00006B700000}"/>
    <cellStyle name="Input 61 3 9" xfId="28793" xr:uid="{00000000-0005-0000-0000-00006C700000}"/>
    <cellStyle name="Input 61 4" xfId="28794" xr:uid="{00000000-0005-0000-0000-00006D700000}"/>
    <cellStyle name="Input 61 4 2" xfId="28795" xr:uid="{00000000-0005-0000-0000-00006E700000}"/>
    <cellStyle name="Input 61 4 2 2" xfId="28796" xr:uid="{00000000-0005-0000-0000-00006F700000}"/>
    <cellStyle name="Input 61 4 3" xfId="28797" xr:uid="{00000000-0005-0000-0000-000070700000}"/>
    <cellStyle name="Input 61 4 3 2" xfId="28798" xr:uid="{00000000-0005-0000-0000-000071700000}"/>
    <cellStyle name="Input 61 4 4" xfId="28799" xr:uid="{00000000-0005-0000-0000-000072700000}"/>
    <cellStyle name="Input 61 4 4 2" xfId="28800" xr:uid="{00000000-0005-0000-0000-000073700000}"/>
    <cellStyle name="Input 61 4 4 3" xfId="28801" xr:uid="{00000000-0005-0000-0000-000074700000}"/>
    <cellStyle name="Input 61 4 4 4" xfId="28802" xr:uid="{00000000-0005-0000-0000-000075700000}"/>
    <cellStyle name="Input 61 4 5" xfId="28803" xr:uid="{00000000-0005-0000-0000-000076700000}"/>
    <cellStyle name="Input 61 4 5 2" xfId="28804" xr:uid="{00000000-0005-0000-0000-000077700000}"/>
    <cellStyle name="Input 61 4 5 3" xfId="28805" xr:uid="{00000000-0005-0000-0000-000078700000}"/>
    <cellStyle name="Input 61 4 5 4" xfId="28806" xr:uid="{00000000-0005-0000-0000-000079700000}"/>
    <cellStyle name="Input 61 4 6" xfId="28807" xr:uid="{00000000-0005-0000-0000-00007A700000}"/>
    <cellStyle name="Input 61 4 6 2" xfId="28808" xr:uid="{00000000-0005-0000-0000-00007B700000}"/>
    <cellStyle name="Input 61 4 6 3" xfId="28809" xr:uid="{00000000-0005-0000-0000-00007C700000}"/>
    <cellStyle name="Input 61 4 6 4" xfId="28810" xr:uid="{00000000-0005-0000-0000-00007D700000}"/>
    <cellStyle name="Input 61 4 7" xfId="28811" xr:uid="{00000000-0005-0000-0000-00007E700000}"/>
    <cellStyle name="Input 61 4 7 2" xfId="28812" xr:uid="{00000000-0005-0000-0000-00007F700000}"/>
    <cellStyle name="Input 61 4 7 3" xfId="28813" xr:uid="{00000000-0005-0000-0000-000080700000}"/>
    <cellStyle name="Input 61 4 7 4" xfId="28814" xr:uid="{00000000-0005-0000-0000-000081700000}"/>
    <cellStyle name="Input 61 4 8" xfId="28815" xr:uid="{00000000-0005-0000-0000-000082700000}"/>
    <cellStyle name="Input 61 5" xfId="28816" xr:uid="{00000000-0005-0000-0000-000083700000}"/>
    <cellStyle name="Input 61 5 2" xfId="28817" xr:uid="{00000000-0005-0000-0000-000084700000}"/>
    <cellStyle name="Input 61 6" xfId="28818" xr:uid="{00000000-0005-0000-0000-000085700000}"/>
    <cellStyle name="Input 61 6 2" xfId="28819" xr:uid="{00000000-0005-0000-0000-000086700000}"/>
    <cellStyle name="Input 61 6 3" xfId="28820" xr:uid="{00000000-0005-0000-0000-000087700000}"/>
    <cellStyle name="Input 61 6 4" xfId="28821" xr:uid="{00000000-0005-0000-0000-000088700000}"/>
    <cellStyle name="Input 61 7" xfId="28822" xr:uid="{00000000-0005-0000-0000-000089700000}"/>
    <cellStyle name="Input 61 7 2" xfId="28823" xr:uid="{00000000-0005-0000-0000-00008A700000}"/>
    <cellStyle name="Input 61 7 3" xfId="28824" xr:uid="{00000000-0005-0000-0000-00008B700000}"/>
    <cellStyle name="Input 61 7 4" xfId="28825" xr:uid="{00000000-0005-0000-0000-00008C700000}"/>
    <cellStyle name="Input 61 8" xfId="28826" xr:uid="{00000000-0005-0000-0000-00008D700000}"/>
    <cellStyle name="Input 61 8 2" xfId="28827" xr:uid="{00000000-0005-0000-0000-00008E700000}"/>
    <cellStyle name="Input 61 8 3" xfId="28828" xr:uid="{00000000-0005-0000-0000-00008F700000}"/>
    <cellStyle name="Input 61 8 4" xfId="28829" xr:uid="{00000000-0005-0000-0000-000090700000}"/>
    <cellStyle name="Input 61 9" xfId="28830" xr:uid="{00000000-0005-0000-0000-000091700000}"/>
    <cellStyle name="Input 61 9 2" xfId="28831" xr:uid="{00000000-0005-0000-0000-000092700000}"/>
    <cellStyle name="Input 61 9 3" xfId="28832" xr:uid="{00000000-0005-0000-0000-000093700000}"/>
    <cellStyle name="Input 61 9 4" xfId="28833" xr:uid="{00000000-0005-0000-0000-000094700000}"/>
    <cellStyle name="Input 62" xfId="28834" xr:uid="{00000000-0005-0000-0000-000095700000}"/>
    <cellStyle name="Input 62 10" xfId="28835" xr:uid="{00000000-0005-0000-0000-000096700000}"/>
    <cellStyle name="Input 62 2" xfId="28836" xr:uid="{00000000-0005-0000-0000-000097700000}"/>
    <cellStyle name="Input 62 2 10" xfId="28837" xr:uid="{00000000-0005-0000-0000-000098700000}"/>
    <cellStyle name="Input 62 2 2" xfId="28838" xr:uid="{00000000-0005-0000-0000-000099700000}"/>
    <cellStyle name="Input 62 2 2 2" xfId="28839" xr:uid="{00000000-0005-0000-0000-00009A700000}"/>
    <cellStyle name="Input 62 2 3" xfId="28840" xr:uid="{00000000-0005-0000-0000-00009B700000}"/>
    <cellStyle name="Input 62 2 3 2" xfId="28841" xr:uid="{00000000-0005-0000-0000-00009C700000}"/>
    <cellStyle name="Input 62 2 4" xfId="28842" xr:uid="{00000000-0005-0000-0000-00009D700000}"/>
    <cellStyle name="Input 62 2 4 2" xfId="28843" xr:uid="{00000000-0005-0000-0000-00009E700000}"/>
    <cellStyle name="Input 62 2 5" xfId="28844" xr:uid="{00000000-0005-0000-0000-00009F700000}"/>
    <cellStyle name="Input 62 2 5 2" xfId="28845" xr:uid="{00000000-0005-0000-0000-0000A0700000}"/>
    <cellStyle name="Input 62 2 5 3" xfId="28846" xr:uid="{00000000-0005-0000-0000-0000A1700000}"/>
    <cellStyle name="Input 62 2 5 4" xfId="28847" xr:uid="{00000000-0005-0000-0000-0000A2700000}"/>
    <cellStyle name="Input 62 2 6" xfId="28848" xr:uid="{00000000-0005-0000-0000-0000A3700000}"/>
    <cellStyle name="Input 62 2 6 2" xfId="28849" xr:uid="{00000000-0005-0000-0000-0000A4700000}"/>
    <cellStyle name="Input 62 2 6 3" xfId="28850" xr:uid="{00000000-0005-0000-0000-0000A5700000}"/>
    <cellStyle name="Input 62 2 6 4" xfId="28851" xr:uid="{00000000-0005-0000-0000-0000A6700000}"/>
    <cellStyle name="Input 62 2 7" xfId="28852" xr:uid="{00000000-0005-0000-0000-0000A7700000}"/>
    <cellStyle name="Input 62 2 7 2" xfId="28853" xr:uid="{00000000-0005-0000-0000-0000A8700000}"/>
    <cellStyle name="Input 62 2 7 3" xfId="28854" xr:uid="{00000000-0005-0000-0000-0000A9700000}"/>
    <cellStyle name="Input 62 2 7 4" xfId="28855" xr:uid="{00000000-0005-0000-0000-0000AA700000}"/>
    <cellStyle name="Input 62 2 8" xfId="28856" xr:uid="{00000000-0005-0000-0000-0000AB700000}"/>
    <cellStyle name="Input 62 2 8 2" xfId="28857" xr:uid="{00000000-0005-0000-0000-0000AC700000}"/>
    <cellStyle name="Input 62 2 8 3" xfId="28858" xr:uid="{00000000-0005-0000-0000-0000AD700000}"/>
    <cellStyle name="Input 62 2 8 4" xfId="28859" xr:uid="{00000000-0005-0000-0000-0000AE700000}"/>
    <cellStyle name="Input 62 2 9" xfId="28860" xr:uid="{00000000-0005-0000-0000-0000AF700000}"/>
    <cellStyle name="Input 62 2 9 2" xfId="28861" xr:uid="{00000000-0005-0000-0000-0000B0700000}"/>
    <cellStyle name="Input 62 2 9 3" xfId="28862" xr:uid="{00000000-0005-0000-0000-0000B1700000}"/>
    <cellStyle name="Input 62 2 9 4" xfId="28863" xr:uid="{00000000-0005-0000-0000-0000B2700000}"/>
    <cellStyle name="Input 62 3" xfId="28864" xr:uid="{00000000-0005-0000-0000-0000B3700000}"/>
    <cellStyle name="Input 62 3 2" xfId="28865" xr:uid="{00000000-0005-0000-0000-0000B4700000}"/>
    <cellStyle name="Input 62 3 2 2" xfId="28866" xr:uid="{00000000-0005-0000-0000-0000B5700000}"/>
    <cellStyle name="Input 62 3 3" xfId="28867" xr:uid="{00000000-0005-0000-0000-0000B6700000}"/>
    <cellStyle name="Input 62 3 3 2" xfId="28868" xr:uid="{00000000-0005-0000-0000-0000B7700000}"/>
    <cellStyle name="Input 62 3 4" xfId="28869" xr:uid="{00000000-0005-0000-0000-0000B8700000}"/>
    <cellStyle name="Input 62 3 4 2" xfId="28870" xr:uid="{00000000-0005-0000-0000-0000B9700000}"/>
    <cellStyle name="Input 62 3 5" xfId="28871" xr:uid="{00000000-0005-0000-0000-0000BA700000}"/>
    <cellStyle name="Input 62 3 5 2" xfId="28872" xr:uid="{00000000-0005-0000-0000-0000BB700000}"/>
    <cellStyle name="Input 62 3 5 3" xfId="28873" xr:uid="{00000000-0005-0000-0000-0000BC700000}"/>
    <cellStyle name="Input 62 3 5 4" xfId="28874" xr:uid="{00000000-0005-0000-0000-0000BD700000}"/>
    <cellStyle name="Input 62 3 6" xfId="28875" xr:uid="{00000000-0005-0000-0000-0000BE700000}"/>
    <cellStyle name="Input 62 3 6 2" xfId="28876" xr:uid="{00000000-0005-0000-0000-0000BF700000}"/>
    <cellStyle name="Input 62 3 6 3" xfId="28877" xr:uid="{00000000-0005-0000-0000-0000C0700000}"/>
    <cellStyle name="Input 62 3 6 4" xfId="28878" xr:uid="{00000000-0005-0000-0000-0000C1700000}"/>
    <cellStyle name="Input 62 3 7" xfId="28879" xr:uid="{00000000-0005-0000-0000-0000C2700000}"/>
    <cellStyle name="Input 62 3 7 2" xfId="28880" xr:uid="{00000000-0005-0000-0000-0000C3700000}"/>
    <cellStyle name="Input 62 3 7 3" xfId="28881" xr:uid="{00000000-0005-0000-0000-0000C4700000}"/>
    <cellStyle name="Input 62 3 7 4" xfId="28882" xr:uid="{00000000-0005-0000-0000-0000C5700000}"/>
    <cellStyle name="Input 62 3 8" xfId="28883" xr:uid="{00000000-0005-0000-0000-0000C6700000}"/>
    <cellStyle name="Input 62 3 8 2" xfId="28884" xr:uid="{00000000-0005-0000-0000-0000C7700000}"/>
    <cellStyle name="Input 62 3 8 3" xfId="28885" xr:uid="{00000000-0005-0000-0000-0000C8700000}"/>
    <cellStyle name="Input 62 3 8 4" xfId="28886" xr:uid="{00000000-0005-0000-0000-0000C9700000}"/>
    <cellStyle name="Input 62 3 9" xfId="28887" xr:uid="{00000000-0005-0000-0000-0000CA700000}"/>
    <cellStyle name="Input 62 4" xfId="28888" xr:uid="{00000000-0005-0000-0000-0000CB700000}"/>
    <cellStyle name="Input 62 4 2" xfId="28889" xr:uid="{00000000-0005-0000-0000-0000CC700000}"/>
    <cellStyle name="Input 62 4 2 2" xfId="28890" xr:uid="{00000000-0005-0000-0000-0000CD700000}"/>
    <cellStyle name="Input 62 4 3" xfId="28891" xr:uid="{00000000-0005-0000-0000-0000CE700000}"/>
    <cellStyle name="Input 62 4 3 2" xfId="28892" xr:uid="{00000000-0005-0000-0000-0000CF700000}"/>
    <cellStyle name="Input 62 4 4" xfId="28893" xr:uid="{00000000-0005-0000-0000-0000D0700000}"/>
    <cellStyle name="Input 62 4 4 2" xfId="28894" xr:uid="{00000000-0005-0000-0000-0000D1700000}"/>
    <cellStyle name="Input 62 4 4 3" xfId="28895" xr:uid="{00000000-0005-0000-0000-0000D2700000}"/>
    <cellStyle name="Input 62 4 4 4" xfId="28896" xr:uid="{00000000-0005-0000-0000-0000D3700000}"/>
    <cellStyle name="Input 62 4 5" xfId="28897" xr:uid="{00000000-0005-0000-0000-0000D4700000}"/>
    <cellStyle name="Input 62 4 5 2" xfId="28898" xr:uid="{00000000-0005-0000-0000-0000D5700000}"/>
    <cellStyle name="Input 62 4 5 3" xfId="28899" xr:uid="{00000000-0005-0000-0000-0000D6700000}"/>
    <cellStyle name="Input 62 4 5 4" xfId="28900" xr:uid="{00000000-0005-0000-0000-0000D7700000}"/>
    <cellStyle name="Input 62 4 6" xfId="28901" xr:uid="{00000000-0005-0000-0000-0000D8700000}"/>
    <cellStyle name="Input 62 4 6 2" xfId="28902" xr:uid="{00000000-0005-0000-0000-0000D9700000}"/>
    <cellStyle name="Input 62 4 6 3" xfId="28903" xr:uid="{00000000-0005-0000-0000-0000DA700000}"/>
    <cellStyle name="Input 62 4 6 4" xfId="28904" xr:uid="{00000000-0005-0000-0000-0000DB700000}"/>
    <cellStyle name="Input 62 4 7" xfId="28905" xr:uid="{00000000-0005-0000-0000-0000DC700000}"/>
    <cellStyle name="Input 62 4 7 2" xfId="28906" xr:uid="{00000000-0005-0000-0000-0000DD700000}"/>
    <cellStyle name="Input 62 4 7 3" xfId="28907" xr:uid="{00000000-0005-0000-0000-0000DE700000}"/>
    <cellStyle name="Input 62 4 7 4" xfId="28908" xr:uid="{00000000-0005-0000-0000-0000DF700000}"/>
    <cellStyle name="Input 62 4 8" xfId="28909" xr:uid="{00000000-0005-0000-0000-0000E0700000}"/>
    <cellStyle name="Input 62 5" xfId="28910" xr:uid="{00000000-0005-0000-0000-0000E1700000}"/>
    <cellStyle name="Input 62 5 2" xfId="28911" xr:uid="{00000000-0005-0000-0000-0000E2700000}"/>
    <cellStyle name="Input 62 6" xfId="28912" xr:uid="{00000000-0005-0000-0000-0000E3700000}"/>
    <cellStyle name="Input 62 6 2" xfId="28913" xr:uid="{00000000-0005-0000-0000-0000E4700000}"/>
    <cellStyle name="Input 62 6 3" xfId="28914" xr:uid="{00000000-0005-0000-0000-0000E5700000}"/>
    <cellStyle name="Input 62 6 4" xfId="28915" xr:uid="{00000000-0005-0000-0000-0000E6700000}"/>
    <cellStyle name="Input 62 7" xfId="28916" xr:uid="{00000000-0005-0000-0000-0000E7700000}"/>
    <cellStyle name="Input 62 7 2" xfId="28917" xr:uid="{00000000-0005-0000-0000-0000E8700000}"/>
    <cellStyle name="Input 62 7 3" xfId="28918" xr:uid="{00000000-0005-0000-0000-0000E9700000}"/>
    <cellStyle name="Input 62 7 4" xfId="28919" xr:uid="{00000000-0005-0000-0000-0000EA700000}"/>
    <cellStyle name="Input 62 8" xfId="28920" xr:uid="{00000000-0005-0000-0000-0000EB700000}"/>
    <cellStyle name="Input 62 8 2" xfId="28921" xr:uid="{00000000-0005-0000-0000-0000EC700000}"/>
    <cellStyle name="Input 62 8 3" xfId="28922" xr:uid="{00000000-0005-0000-0000-0000ED700000}"/>
    <cellStyle name="Input 62 8 4" xfId="28923" xr:uid="{00000000-0005-0000-0000-0000EE700000}"/>
    <cellStyle name="Input 62 9" xfId="28924" xr:uid="{00000000-0005-0000-0000-0000EF700000}"/>
    <cellStyle name="Input 62 9 2" xfId="28925" xr:uid="{00000000-0005-0000-0000-0000F0700000}"/>
    <cellStyle name="Input 62 9 3" xfId="28926" xr:uid="{00000000-0005-0000-0000-0000F1700000}"/>
    <cellStyle name="Input 62 9 4" xfId="28927" xr:uid="{00000000-0005-0000-0000-0000F2700000}"/>
    <cellStyle name="Input 63" xfId="28928" xr:uid="{00000000-0005-0000-0000-0000F3700000}"/>
    <cellStyle name="Input 63 10" xfId="28929" xr:uid="{00000000-0005-0000-0000-0000F4700000}"/>
    <cellStyle name="Input 63 2" xfId="28930" xr:uid="{00000000-0005-0000-0000-0000F5700000}"/>
    <cellStyle name="Input 63 2 10" xfId="28931" xr:uid="{00000000-0005-0000-0000-0000F6700000}"/>
    <cellStyle name="Input 63 2 2" xfId="28932" xr:uid="{00000000-0005-0000-0000-0000F7700000}"/>
    <cellStyle name="Input 63 2 2 2" xfId="28933" xr:uid="{00000000-0005-0000-0000-0000F8700000}"/>
    <cellStyle name="Input 63 2 3" xfId="28934" xr:uid="{00000000-0005-0000-0000-0000F9700000}"/>
    <cellStyle name="Input 63 2 3 2" xfId="28935" xr:uid="{00000000-0005-0000-0000-0000FA700000}"/>
    <cellStyle name="Input 63 2 4" xfId="28936" xr:uid="{00000000-0005-0000-0000-0000FB700000}"/>
    <cellStyle name="Input 63 2 4 2" xfId="28937" xr:uid="{00000000-0005-0000-0000-0000FC700000}"/>
    <cellStyle name="Input 63 2 5" xfId="28938" xr:uid="{00000000-0005-0000-0000-0000FD700000}"/>
    <cellStyle name="Input 63 2 5 2" xfId="28939" xr:uid="{00000000-0005-0000-0000-0000FE700000}"/>
    <cellStyle name="Input 63 2 5 3" xfId="28940" xr:uid="{00000000-0005-0000-0000-0000FF700000}"/>
    <cellStyle name="Input 63 2 5 4" xfId="28941" xr:uid="{00000000-0005-0000-0000-000000710000}"/>
    <cellStyle name="Input 63 2 6" xfId="28942" xr:uid="{00000000-0005-0000-0000-000001710000}"/>
    <cellStyle name="Input 63 2 6 2" xfId="28943" xr:uid="{00000000-0005-0000-0000-000002710000}"/>
    <cellStyle name="Input 63 2 6 3" xfId="28944" xr:uid="{00000000-0005-0000-0000-000003710000}"/>
    <cellStyle name="Input 63 2 6 4" xfId="28945" xr:uid="{00000000-0005-0000-0000-000004710000}"/>
    <cellStyle name="Input 63 2 7" xfId="28946" xr:uid="{00000000-0005-0000-0000-000005710000}"/>
    <cellStyle name="Input 63 2 7 2" xfId="28947" xr:uid="{00000000-0005-0000-0000-000006710000}"/>
    <cellStyle name="Input 63 2 7 3" xfId="28948" xr:uid="{00000000-0005-0000-0000-000007710000}"/>
    <cellStyle name="Input 63 2 7 4" xfId="28949" xr:uid="{00000000-0005-0000-0000-000008710000}"/>
    <cellStyle name="Input 63 2 8" xfId="28950" xr:uid="{00000000-0005-0000-0000-000009710000}"/>
    <cellStyle name="Input 63 2 8 2" xfId="28951" xr:uid="{00000000-0005-0000-0000-00000A710000}"/>
    <cellStyle name="Input 63 2 8 3" xfId="28952" xr:uid="{00000000-0005-0000-0000-00000B710000}"/>
    <cellStyle name="Input 63 2 8 4" xfId="28953" xr:uid="{00000000-0005-0000-0000-00000C710000}"/>
    <cellStyle name="Input 63 2 9" xfId="28954" xr:uid="{00000000-0005-0000-0000-00000D710000}"/>
    <cellStyle name="Input 63 2 9 2" xfId="28955" xr:uid="{00000000-0005-0000-0000-00000E710000}"/>
    <cellStyle name="Input 63 2 9 3" xfId="28956" xr:uid="{00000000-0005-0000-0000-00000F710000}"/>
    <cellStyle name="Input 63 2 9 4" xfId="28957" xr:uid="{00000000-0005-0000-0000-000010710000}"/>
    <cellStyle name="Input 63 3" xfId="28958" xr:uid="{00000000-0005-0000-0000-000011710000}"/>
    <cellStyle name="Input 63 3 2" xfId="28959" xr:uid="{00000000-0005-0000-0000-000012710000}"/>
    <cellStyle name="Input 63 3 2 2" xfId="28960" xr:uid="{00000000-0005-0000-0000-000013710000}"/>
    <cellStyle name="Input 63 3 3" xfId="28961" xr:uid="{00000000-0005-0000-0000-000014710000}"/>
    <cellStyle name="Input 63 3 3 2" xfId="28962" xr:uid="{00000000-0005-0000-0000-000015710000}"/>
    <cellStyle name="Input 63 3 4" xfId="28963" xr:uid="{00000000-0005-0000-0000-000016710000}"/>
    <cellStyle name="Input 63 3 4 2" xfId="28964" xr:uid="{00000000-0005-0000-0000-000017710000}"/>
    <cellStyle name="Input 63 3 5" xfId="28965" xr:uid="{00000000-0005-0000-0000-000018710000}"/>
    <cellStyle name="Input 63 3 5 2" xfId="28966" xr:uid="{00000000-0005-0000-0000-000019710000}"/>
    <cellStyle name="Input 63 3 5 3" xfId="28967" xr:uid="{00000000-0005-0000-0000-00001A710000}"/>
    <cellStyle name="Input 63 3 5 4" xfId="28968" xr:uid="{00000000-0005-0000-0000-00001B710000}"/>
    <cellStyle name="Input 63 3 6" xfId="28969" xr:uid="{00000000-0005-0000-0000-00001C710000}"/>
    <cellStyle name="Input 63 3 6 2" xfId="28970" xr:uid="{00000000-0005-0000-0000-00001D710000}"/>
    <cellStyle name="Input 63 3 6 3" xfId="28971" xr:uid="{00000000-0005-0000-0000-00001E710000}"/>
    <cellStyle name="Input 63 3 6 4" xfId="28972" xr:uid="{00000000-0005-0000-0000-00001F710000}"/>
    <cellStyle name="Input 63 3 7" xfId="28973" xr:uid="{00000000-0005-0000-0000-000020710000}"/>
    <cellStyle name="Input 63 3 7 2" xfId="28974" xr:uid="{00000000-0005-0000-0000-000021710000}"/>
    <cellStyle name="Input 63 3 7 3" xfId="28975" xr:uid="{00000000-0005-0000-0000-000022710000}"/>
    <cellStyle name="Input 63 3 7 4" xfId="28976" xr:uid="{00000000-0005-0000-0000-000023710000}"/>
    <cellStyle name="Input 63 3 8" xfId="28977" xr:uid="{00000000-0005-0000-0000-000024710000}"/>
    <cellStyle name="Input 63 3 8 2" xfId="28978" xr:uid="{00000000-0005-0000-0000-000025710000}"/>
    <cellStyle name="Input 63 3 8 3" xfId="28979" xr:uid="{00000000-0005-0000-0000-000026710000}"/>
    <cellStyle name="Input 63 3 8 4" xfId="28980" xr:uid="{00000000-0005-0000-0000-000027710000}"/>
    <cellStyle name="Input 63 3 9" xfId="28981" xr:uid="{00000000-0005-0000-0000-000028710000}"/>
    <cellStyle name="Input 63 4" xfId="28982" xr:uid="{00000000-0005-0000-0000-000029710000}"/>
    <cellStyle name="Input 63 4 2" xfId="28983" xr:uid="{00000000-0005-0000-0000-00002A710000}"/>
    <cellStyle name="Input 63 4 2 2" xfId="28984" xr:uid="{00000000-0005-0000-0000-00002B710000}"/>
    <cellStyle name="Input 63 4 3" xfId="28985" xr:uid="{00000000-0005-0000-0000-00002C710000}"/>
    <cellStyle name="Input 63 4 3 2" xfId="28986" xr:uid="{00000000-0005-0000-0000-00002D710000}"/>
    <cellStyle name="Input 63 4 4" xfId="28987" xr:uid="{00000000-0005-0000-0000-00002E710000}"/>
    <cellStyle name="Input 63 4 4 2" xfId="28988" xr:uid="{00000000-0005-0000-0000-00002F710000}"/>
    <cellStyle name="Input 63 4 4 3" xfId="28989" xr:uid="{00000000-0005-0000-0000-000030710000}"/>
    <cellStyle name="Input 63 4 4 4" xfId="28990" xr:uid="{00000000-0005-0000-0000-000031710000}"/>
    <cellStyle name="Input 63 4 5" xfId="28991" xr:uid="{00000000-0005-0000-0000-000032710000}"/>
    <cellStyle name="Input 63 4 5 2" xfId="28992" xr:uid="{00000000-0005-0000-0000-000033710000}"/>
    <cellStyle name="Input 63 4 5 3" xfId="28993" xr:uid="{00000000-0005-0000-0000-000034710000}"/>
    <cellStyle name="Input 63 4 5 4" xfId="28994" xr:uid="{00000000-0005-0000-0000-000035710000}"/>
    <cellStyle name="Input 63 4 6" xfId="28995" xr:uid="{00000000-0005-0000-0000-000036710000}"/>
    <cellStyle name="Input 63 4 6 2" xfId="28996" xr:uid="{00000000-0005-0000-0000-000037710000}"/>
    <cellStyle name="Input 63 4 6 3" xfId="28997" xr:uid="{00000000-0005-0000-0000-000038710000}"/>
    <cellStyle name="Input 63 4 6 4" xfId="28998" xr:uid="{00000000-0005-0000-0000-000039710000}"/>
    <cellStyle name="Input 63 4 7" xfId="28999" xr:uid="{00000000-0005-0000-0000-00003A710000}"/>
    <cellStyle name="Input 63 4 7 2" xfId="29000" xr:uid="{00000000-0005-0000-0000-00003B710000}"/>
    <cellStyle name="Input 63 4 7 3" xfId="29001" xr:uid="{00000000-0005-0000-0000-00003C710000}"/>
    <cellStyle name="Input 63 4 7 4" xfId="29002" xr:uid="{00000000-0005-0000-0000-00003D710000}"/>
    <cellStyle name="Input 63 4 8" xfId="29003" xr:uid="{00000000-0005-0000-0000-00003E710000}"/>
    <cellStyle name="Input 63 5" xfId="29004" xr:uid="{00000000-0005-0000-0000-00003F710000}"/>
    <cellStyle name="Input 63 5 2" xfId="29005" xr:uid="{00000000-0005-0000-0000-000040710000}"/>
    <cellStyle name="Input 63 6" xfId="29006" xr:uid="{00000000-0005-0000-0000-000041710000}"/>
    <cellStyle name="Input 63 6 2" xfId="29007" xr:uid="{00000000-0005-0000-0000-000042710000}"/>
    <cellStyle name="Input 63 6 3" xfId="29008" xr:uid="{00000000-0005-0000-0000-000043710000}"/>
    <cellStyle name="Input 63 6 4" xfId="29009" xr:uid="{00000000-0005-0000-0000-000044710000}"/>
    <cellStyle name="Input 63 7" xfId="29010" xr:uid="{00000000-0005-0000-0000-000045710000}"/>
    <cellStyle name="Input 63 7 2" xfId="29011" xr:uid="{00000000-0005-0000-0000-000046710000}"/>
    <cellStyle name="Input 63 7 3" xfId="29012" xr:uid="{00000000-0005-0000-0000-000047710000}"/>
    <cellStyle name="Input 63 7 4" xfId="29013" xr:uid="{00000000-0005-0000-0000-000048710000}"/>
    <cellStyle name="Input 63 8" xfId="29014" xr:uid="{00000000-0005-0000-0000-000049710000}"/>
    <cellStyle name="Input 63 8 2" xfId="29015" xr:uid="{00000000-0005-0000-0000-00004A710000}"/>
    <cellStyle name="Input 63 8 3" xfId="29016" xr:uid="{00000000-0005-0000-0000-00004B710000}"/>
    <cellStyle name="Input 63 8 4" xfId="29017" xr:uid="{00000000-0005-0000-0000-00004C710000}"/>
    <cellStyle name="Input 63 9" xfId="29018" xr:uid="{00000000-0005-0000-0000-00004D710000}"/>
    <cellStyle name="Input 63 9 2" xfId="29019" xr:uid="{00000000-0005-0000-0000-00004E710000}"/>
    <cellStyle name="Input 63 9 3" xfId="29020" xr:uid="{00000000-0005-0000-0000-00004F710000}"/>
    <cellStyle name="Input 63 9 4" xfId="29021" xr:uid="{00000000-0005-0000-0000-000050710000}"/>
    <cellStyle name="Input 64" xfId="29022" xr:uid="{00000000-0005-0000-0000-000051710000}"/>
    <cellStyle name="Input 64 10" xfId="29023" xr:uid="{00000000-0005-0000-0000-000052710000}"/>
    <cellStyle name="Input 64 2" xfId="29024" xr:uid="{00000000-0005-0000-0000-000053710000}"/>
    <cellStyle name="Input 64 2 10" xfId="29025" xr:uid="{00000000-0005-0000-0000-000054710000}"/>
    <cellStyle name="Input 64 2 2" xfId="29026" xr:uid="{00000000-0005-0000-0000-000055710000}"/>
    <cellStyle name="Input 64 2 2 2" xfId="29027" xr:uid="{00000000-0005-0000-0000-000056710000}"/>
    <cellStyle name="Input 64 2 3" xfId="29028" xr:uid="{00000000-0005-0000-0000-000057710000}"/>
    <cellStyle name="Input 64 2 3 2" xfId="29029" xr:uid="{00000000-0005-0000-0000-000058710000}"/>
    <cellStyle name="Input 64 2 4" xfId="29030" xr:uid="{00000000-0005-0000-0000-000059710000}"/>
    <cellStyle name="Input 64 2 4 2" xfId="29031" xr:uid="{00000000-0005-0000-0000-00005A710000}"/>
    <cellStyle name="Input 64 2 5" xfId="29032" xr:uid="{00000000-0005-0000-0000-00005B710000}"/>
    <cellStyle name="Input 64 2 5 2" xfId="29033" xr:uid="{00000000-0005-0000-0000-00005C710000}"/>
    <cellStyle name="Input 64 2 5 3" xfId="29034" xr:uid="{00000000-0005-0000-0000-00005D710000}"/>
    <cellStyle name="Input 64 2 5 4" xfId="29035" xr:uid="{00000000-0005-0000-0000-00005E710000}"/>
    <cellStyle name="Input 64 2 6" xfId="29036" xr:uid="{00000000-0005-0000-0000-00005F710000}"/>
    <cellStyle name="Input 64 2 6 2" xfId="29037" xr:uid="{00000000-0005-0000-0000-000060710000}"/>
    <cellStyle name="Input 64 2 6 3" xfId="29038" xr:uid="{00000000-0005-0000-0000-000061710000}"/>
    <cellStyle name="Input 64 2 6 4" xfId="29039" xr:uid="{00000000-0005-0000-0000-000062710000}"/>
    <cellStyle name="Input 64 2 7" xfId="29040" xr:uid="{00000000-0005-0000-0000-000063710000}"/>
    <cellStyle name="Input 64 2 7 2" xfId="29041" xr:uid="{00000000-0005-0000-0000-000064710000}"/>
    <cellStyle name="Input 64 2 7 3" xfId="29042" xr:uid="{00000000-0005-0000-0000-000065710000}"/>
    <cellStyle name="Input 64 2 7 4" xfId="29043" xr:uid="{00000000-0005-0000-0000-000066710000}"/>
    <cellStyle name="Input 64 2 8" xfId="29044" xr:uid="{00000000-0005-0000-0000-000067710000}"/>
    <cellStyle name="Input 64 2 8 2" xfId="29045" xr:uid="{00000000-0005-0000-0000-000068710000}"/>
    <cellStyle name="Input 64 2 8 3" xfId="29046" xr:uid="{00000000-0005-0000-0000-000069710000}"/>
    <cellStyle name="Input 64 2 8 4" xfId="29047" xr:uid="{00000000-0005-0000-0000-00006A710000}"/>
    <cellStyle name="Input 64 2 9" xfId="29048" xr:uid="{00000000-0005-0000-0000-00006B710000}"/>
    <cellStyle name="Input 64 2 9 2" xfId="29049" xr:uid="{00000000-0005-0000-0000-00006C710000}"/>
    <cellStyle name="Input 64 2 9 3" xfId="29050" xr:uid="{00000000-0005-0000-0000-00006D710000}"/>
    <cellStyle name="Input 64 2 9 4" xfId="29051" xr:uid="{00000000-0005-0000-0000-00006E710000}"/>
    <cellStyle name="Input 64 3" xfId="29052" xr:uid="{00000000-0005-0000-0000-00006F710000}"/>
    <cellStyle name="Input 64 3 2" xfId="29053" xr:uid="{00000000-0005-0000-0000-000070710000}"/>
    <cellStyle name="Input 64 3 2 2" xfId="29054" xr:uid="{00000000-0005-0000-0000-000071710000}"/>
    <cellStyle name="Input 64 3 3" xfId="29055" xr:uid="{00000000-0005-0000-0000-000072710000}"/>
    <cellStyle name="Input 64 3 3 2" xfId="29056" xr:uid="{00000000-0005-0000-0000-000073710000}"/>
    <cellStyle name="Input 64 3 4" xfId="29057" xr:uid="{00000000-0005-0000-0000-000074710000}"/>
    <cellStyle name="Input 64 3 4 2" xfId="29058" xr:uid="{00000000-0005-0000-0000-000075710000}"/>
    <cellStyle name="Input 64 3 5" xfId="29059" xr:uid="{00000000-0005-0000-0000-000076710000}"/>
    <cellStyle name="Input 64 3 5 2" xfId="29060" xr:uid="{00000000-0005-0000-0000-000077710000}"/>
    <cellStyle name="Input 64 3 5 3" xfId="29061" xr:uid="{00000000-0005-0000-0000-000078710000}"/>
    <cellStyle name="Input 64 3 5 4" xfId="29062" xr:uid="{00000000-0005-0000-0000-000079710000}"/>
    <cellStyle name="Input 64 3 6" xfId="29063" xr:uid="{00000000-0005-0000-0000-00007A710000}"/>
    <cellStyle name="Input 64 3 6 2" xfId="29064" xr:uid="{00000000-0005-0000-0000-00007B710000}"/>
    <cellStyle name="Input 64 3 6 3" xfId="29065" xr:uid="{00000000-0005-0000-0000-00007C710000}"/>
    <cellStyle name="Input 64 3 6 4" xfId="29066" xr:uid="{00000000-0005-0000-0000-00007D710000}"/>
    <cellStyle name="Input 64 3 7" xfId="29067" xr:uid="{00000000-0005-0000-0000-00007E710000}"/>
    <cellStyle name="Input 64 3 7 2" xfId="29068" xr:uid="{00000000-0005-0000-0000-00007F710000}"/>
    <cellStyle name="Input 64 3 7 3" xfId="29069" xr:uid="{00000000-0005-0000-0000-000080710000}"/>
    <cellStyle name="Input 64 3 7 4" xfId="29070" xr:uid="{00000000-0005-0000-0000-000081710000}"/>
    <cellStyle name="Input 64 3 8" xfId="29071" xr:uid="{00000000-0005-0000-0000-000082710000}"/>
    <cellStyle name="Input 64 3 8 2" xfId="29072" xr:uid="{00000000-0005-0000-0000-000083710000}"/>
    <cellStyle name="Input 64 3 8 3" xfId="29073" xr:uid="{00000000-0005-0000-0000-000084710000}"/>
    <cellStyle name="Input 64 3 8 4" xfId="29074" xr:uid="{00000000-0005-0000-0000-000085710000}"/>
    <cellStyle name="Input 64 3 9" xfId="29075" xr:uid="{00000000-0005-0000-0000-000086710000}"/>
    <cellStyle name="Input 64 4" xfId="29076" xr:uid="{00000000-0005-0000-0000-000087710000}"/>
    <cellStyle name="Input 64 4 2" xfId="29077" xr:uid="{00000000-0005-0000-0000-000088710000}"/>
    <cellStyle name="Input 64 4 2 2" xfId="29078" xr:uid="{00000000-0005-0000-0000-000089710000}"/>
    <cellStyle name="Input 64 4 3" xfId="29079" xr:uid="{00000000-0005-0000-0000-00008A710000}"/>
    <cellStyle name="Input 64 4 3 2" xfId="29080" xr:uid="{00000000-0005-0000-0000-00008B710000}"/>
    <cellStyle name="Input 64 4 4" xfId="29081" xr:uid="{00000000-0005-0000-0000-00008C710000}"/>
    <cellStyle name="Input 64 4 4 2" xfId="29082" xr:uid="{00000000-0005-0000-0000-00008D710000}"/>
    <cellStyle name="Input 64 4 4 3" xfId="29083" xr:uid="{00000000-0005-0000-0000-00008E710000}"/>
    <cellStyle name="Input 64 4 4 4" xfId="29084" xr:uid="{00000000-0005-0000-0000-00008F710000}"/>
    <cellStyle name="Input 64 4 5" xfId="29085" xr:uid="{00000000-0005-0000-0000-000090710000}"/>
    <cellStyle name="Input 64 4 5 2" xfId="29086" xr:uid="{00000000-0005-0000-0000-000091710000}"/>
    <cellStyle name="Input 64 4 5 3" xfId="29087" xr:uid="{00000000-0005-0000-0000-000092710000}"/>
    <cellStyle name="Input 64 4 5 4" xfId="29088" xr:uid="{00000000-0005-0000-0000-000093710000}"/>
    <cellStyle name="Input 64 4 6" xfId="29089" xr:uid="{00000000-0005-0000-0000-000094710000}"/>
    <cellStyle name="Input 64 4 6 2" xfId="29090" xr:uid="{00000000-0005-0000-0000-000095710000}"/>
    <cellStyle name="Input 64 4 6 3" xfId="29091" xr:uid="{00000000-0005-0000-0000-000096710000}"/>
    <cellStyle name="Input 64 4 6 4" xfId="29092" xr:uid="{00000000-0005-0000-0000-000097710000}"/>
    <cellStyle name="Input 64 4 7" xfId="29093" xr:uid="{00000000-0005-0000-0000-000098710000}"/>
    <cellStyle name="Input 64 4 7 2" xfId="29094" xr:uid="{00000000-0005-0000-0000-000099710000}"/>
    <cellStyle name="Input 64 4 7 3" xfId="29095" xr:uid="{00000000-0005-0000-0000-00009A710000}"/>
    <cellStyle name="Input 64 4 7 4" xfId="29096" xr:uid="{00000000-0005-0000-0000-00009B710000}"/>
    <cellStyle name="Input 64 4 8" xfId="29097" xr:uid="{00000000-0005-0000-0000-00009C710000}"/>
    <cellStyle name="Input 64 5" xfId="29098" xr:uid="{00000000-0005-0000-0000-00009D710000}"/>
    <cellStyle name="Input 64 5 2" xfId="29099" xr:uid="{00000000-0005-0000-0000-00009E710000}"/>
    <cellStyle name="Input 64 6" xfId="29100" xr:uid="{00000000-0005-0000-0000-00009F710000}"/>
    <cellStyle name="Input 64 6 2" xfId="29101" xr:uid="{00000000-0005-0000-0000-0000A0710000}"/>
    <cellStyle name="Input 64 6 3" xfId="29102" xr:uid="{00000000-0005-0000-0000-0000A1710000}"/>
    <cellStyle name="Input 64 6 4" xfId="29103" xr:uid="{00000000-0005-0000-0000-0000A2710000}"/>
    <cellStyle name="Input 64 7" xfId="29104" xr:uid="{00000000-0005-0000-0000-0000A3710000}"/>
    <cellStyle name="Input 64 7 2" xfId="29105" xr:uid="{00000000-0005-0000-0000-0000A4710000}"/>
    <cellStyle name="Input 64 7 3" xfId="29106" xr:uid="{00000000-0005-0000-0000-0000A5710000}"/>
    <cellStyle name="Input 64 7 4" xfId="29107" xr:uid="{00000000-0005-0000-0000-0000A6710000}"/>
    <cellStyle name="Input 64 8" xfId="29108" xr:uid="{00000000-0005-0000-0000-0000A7710000}"/>
    <cellStyle name="Input 64 8 2" xfId="29109" xr:uid="{00000000-0005-0000-0000-0000A8710000}"/>
    <cellStyle name="Input 64 8 3" xfId="29110" xr:uid="{00000000-0005-0000-0000-0000A9710000}"/>
    <cellStyle name="Input 64 8 4" xfId="29111" xr:uid="{00000000-0005-0000-0000-0000AA710000}"/>
    <cellStyle name="Input 64 9" xfId="29112" xr:uid="{00000000-0005-0000-0000-0000AB710000}"/>
    <cellStyle name="Input 64 9 2" xfId="29113" xr:uid="{00000000-0005-0000-0000-0000AC710000}"/>
    <cellStyle name="Input 64 9 3" xfId="29114" xr:uid="{00000000-0005-0000-0000-0000AD710000}"/>
    <cellStyle name="Input 64 9 4" xfId="29115" xr:uid="{00000000-0005-0000-0000-0000AE710000}"/>
    <cellStyle name="Input 65" xfId="29116" xr:uid="{00000000-0005-0000-0000-0000AF710000}"/>
    <cellStyle name="Input 65 10" xfId="29117" xr:uid="{00000000-0005-0000-0000-0000B0710000}"/>
    <cellStyle name="Input 65 2" xfId="29118" xr:uid="{00000000-0005-0000-0000-0000B1710000}"/>
    <cellStyle name="Input 65 2 10" xfId="29119" xr:uid="{00000000-0005-0000-0000-0000B2710000}"/>
    <cellStyle name="Input 65 2 2" xfId="29120" xr:uid="{00000000-0005-0000-0000-0000B3710000}"/>
    <cellStyle name="Input 65 2 2 2" xfId="29121" xr:uid="{00000000-0005-0000-0000-0000B4710000}"/>
    <cellStyle name="Input 65 2 3" xfId="29122" xr:uid="{00000000-0005-0000-0000-0000B5710000}"/>
    <cellStyle name="Input 65 2 3 2" xfId="29123" xr:uid="{00000000-0005-0000-0000-0000B6710000}"/>
    <cellStyle name="Input 65 2 4" xfId="29124" xr:uid="{00000000-0005-0000-0000-0000B7710000}"/>
    <cellStyle name="Input 65 2 4 2" xfId="29125" xr:uid="{00000000-0005-0000-0000-0000B8710000}"/>
    <cellStyle name="Input 65 2 5" xfId="29126" xr:uid="{00000000-0005-0000-0000-0000B9710000}"/>
    <cellStyle name="Input 65 2 5 2" xfId="29127" xr:uid="{00000000-0005-0000-0000-0000BA710000}"/>
    <cellStyle name="Input 65 2 5 3" xfId="29128" xr:uid="{00000000-0005-0000-0000-0000BB710000}"/>
    <cellStyle name="Input 65 2 5 4" xfId="29129" xr:uid="{00000000-0005-0000-0000-0000BC710000}"/>
    <cellStyle name="Input 65 2 6" xfId="29130" xr:uid="{00000000-0005-0000-0000-0000BD710000}"/>
    <cellStyle name="Input 65 2 6 2" xfId="29131" xr:uid="{00000000-0005-0000-0000-0000BE710000}"/>
    <cellStyle name="Input 65 2 6 3" xfId="29132" xr:uid="{00000000-0005-0000-0000-0000BF710000}"/>
    <cellStyle name="Input 65 2 6 4" xfId="29133" xr:uid="{00000000-0005-0000-0000-0000C0710000}"/>
    <cellStyle name="Input 65 2 7" xfId="29134" xr:uid="{00000000-0005-0000-0000-0000C1710000}"/>
    <cellStyle name="Input 65 2 7 2" xfId="29135" xr:uid="{00000000-0005-0000-0000-0000C2710000}"/>
    <cellStyle name="Input 65 2 7 3" xfId="29136" xr:uid="{00000000-0005-0000-0000-0000C3710000}"/>
    <cellStyle name="Input 65 2 7 4" xfId="29137" xr:uid="{00000000-0005-0000-0000-0000C4710000}"/>
    <cellStyle name="Input 65 2 8" xfId="29138" xr:uid="{00000000-0005-0000-0000-0000C5710000}"/>
    <cellStyle name="Input 65 2 8 2" xfId="29139" xr:uid="{00000000-0005-0000-0000-0000C6710000}"/>
    <cellStyle name="Input 65 2 8 3" xfId="29140" xr:uid="{00000000-0005-0000-0000-0000C7710000}"/>
    <cellStyle name="Input 65 2 8 4" xfId="29141" xr:uid="{00000000-0005-0000-0000-0000C8710000}"/>
    <cellStyle name="Input 65 2 9" xfId="29142" xr:uid="{00000000-0005-0000-0000-0000C9710000}"/>
    <cellStyle name="Input 65 2 9 2" xfId="29143" xr:uid="{00000000-0005-0000-0000-0000CA710000}"/>
    <cellStyle name="Input 65 2 9 3" xfId="29144" xr:uid="{00000000-0005-0000-0000-0000CB710000}"/>
    <cellStyle name="Input 65 2 9 4" xfId="29145" xr:uid="{00000000-0005-0000-0000-0000CC710000}"/>
    <cellStyle name="Input 65 3" xfId="29146" xr:uid="{00000000-0005-0000-0000-0000CD710000}"/>
    <cellStyle name="Input 65 3 2" xfId="29147" xr:uid="{00000000-0005-0000-0000-0000CE710000}"/>
    <cellStyle name="Input 65 3 2 2" xfId="29148" xr:uid="{00000000-0005-0000-0000-0000CF710000}"/>
    <cellStyle name="Input 65 3 3" xfId="29149" xr:uid="{00000000-0005-0000-0000-0000D0710000}"/>
    <cellStyle name="Input 65 3 3 2" xfId="29150" xr:uid="{00000000-0005-0000-0000-0000D1710000}"/>
    <cellStyle name="Input 65 3 4" xfId="29151" xr:uid="{00000000-0005-0000-0000-0000D2710000}"/>
    <cellStyle name="Input 65 3 4 2" xfId="29152" xr:uid="{00000000-0005-0000-0000-0000D3710000}"/>
    <cellStyle name="Input 65 3 5" xfId="29153" xr:uid="{00000000-0005-0000-0000-0000D4710000}"/>
    <cellStyle name="Input 65 3 5 2" xfId="29154" xr:uid="{00000000-0005-0000-0000-0000D5710000}"/>
    <cellStyle name="Input 65 3 5 3" xfId="29155" xr:uid="{00000000-0005-0000-0000-0000D6710000}"/>
    <cellStyle name="Input 65 3 5 4" xfId="29156" xr:uid="{00000000-0005-0000-0000-0000D7710000}"/>
    <cellStyle name="Input 65 3 6" xfId="29157" xr:uid="{00000000-0005-0000-0000-0000D8710000}"/>
    <cellStyle name="Input 65 3 6 2" xfId="29158" xr:uid="{00000000-0005-0000-0000-0000D9710000}"/>
    <cellStyle name="Input 65 3 6 3" xfId="29159" xr:uid="{00000000-0005-0000-0000-0000DA710000}"/>
    <cellStyle name="Input 65 3 6 4" xfId="29160" xr:uid="{00000000-0005-0000-0000-0000DB710000}"/>
    <cellStyle name="Input 65 3 7" xfId="29161" xr:uid="{00000000-0005-0000-0000-0000DC710000}"/>
    <cellStyle name="Input 65 3 7 2" xfId="29162" xr:uid="{00000000-0005-0000-0000-0000DD710000}"/>
    <cellStyle name="Input 65 3 7 3" xfId="29163" xr:uid="{00000000-0005-0000-0000-0000DE710000}"/>
    <cellStyle name="Input 65 3 7 4" xfId="29164" xr:uid="{00000000-0005-0000-0000-0000DF710000}"/>
    <cellStyle name="Input 65 3 8" xfId="29165" xr:uid="{00000000-0005-0000-0000-0000E0710000}"/>
    <cellStyle name="Input 65 3 8 2" xfId="29166" xr:uid="{00000000-0005-0000-0000-0000E1710000}"/>
    <cellStyle name="Input 65 3 8 3" xfId="29167" xr:uid="{00000000-0005-0000-0000-0000E2710000}"/>
    <cellStyle name="Input 65 3 8 4" xfId="29168" xr:uid="{00000000-0005-0000-0000-0000E3710000}"/>
    <cellStyle name="Input 65 3 9" xfId="29169" xr:uid="{00000000-0005-0000-0000-0000E4710000}"/>
    <cellStyle name="Input 65 4" xfId="29170" xr:uid="{00000000-0005-0000-0000-0000E5710000}"/>
    <cellStyle name="Input 65 4 2" xfId="29171" xr:uid="{00000000-0005-0000-0000-0000E6710000}"/>
    <cellStyle name="Input 65 4 2 2" xfId="29172" xr:uid="{00000000-0005-0000-0000-0000E7710000}"/>
    <cellStyle name="Input 65 4 3" xfId="29173" xr:uid="{00000000-0005-0000-0000-0000E8710000}"/>
    <cellStyle name="Input 65 4 3 2" xfId="29174" xr:uid="{00000000-0005-0000-0000-0000E9710000}"/>
    <cellStyle name="Input 65 4 4" xfId="29175" xr:uid="{00000000-0005-0000-0000-0000EA710000}"/>
    <cellStyle name="Input 65 4 4 2" xfId="29176" xr:uid="{00000000-0005-0000-0000-0000EB710000}"/>
    <cellStyle name="Input 65 4 4 3" xfId="29177" xr:uid="{00000000-0005-0000-0000-0000EC710000}"/>
    <cellStyle name="Input 65 4 4 4" xfId="29178" xr:uid="{00000000-0005-0000-0000-0000ED710000}"/>
    <cellStyle name="Input 65 4 5" xfId="29179" xr:uid="{00000000-0005-0000-0000-0000EE710000}"/>
    <cellStyle name="Input 65 4 5 2" xfId="29180" xr:uid="{00000000-0005-0000-0000-0000EF710000}"/>
    <cellStyle name="Input 65 4 5 3" xfId="29181" xr:uid="{00000000-0005-0000-0000-0000F0710000}"/>
    <cellStyle name="Input 65 4 5 4" xfId="29182" xr:uid="{00000000-0005-0000-0000-0000F1710000}"/>
    <cellStyle name="Input 65 4 6" xfId="29183" xr:uid="{00000000-0005-0000-0000-0000F2710000}"/>
    <cellStyle name="Input 65 4 6 2" xfId="29184" xr:uid="{00000000-0005-0000-0000-0000F3710000}"/>
    <cellStyle name="Input 65 4 6 3" xfId="29185" xr:uid="{00000000-0005-0000-0000-0000F4710000}"/>
    <cellStyle name="Input 65 4 6 4" xfId="29186" xr:uid="{00000000-0005-0000-0000-0000F5710000}"/>
    <cellStyle name="Input 65 4 7" xfId="29187" xr:uid="{00000000-0005-0000-0000-0000F6710000}"/>
    <cellStyle name="Input 65 4 7 2" xfId="29188" xr:uid="{00000000-0005-0000-0000-0000F7710000}"/>
    <cellStyle name="Input 65 4 7 3" xfId="29189" xr:uid="{00000000-0005-0000-0000-0000F8710000}"/>
    <cellStyle name="Input 65 4 7 4" xfId="29190" xr:uid="{00000000-0005-0000-0000-0000F9710000}"/>
    <cellStyle name="Input 65 4 8" xfId="29191" xr:uid="{00000000-0005-0000-0000-0000FA710000}"/>
    <cellStyle name="Input 65 5" xfId="29192" xr:uid="{00000000-0005-0000-0000-0000FB710000}"/>
    <cellStyle name="Input 65 5 2" xfId="29193" xr:uid="{00000000-0005-0000-0000-0000FC710000}"/>
    <cellStyle name="Input 65 6" xfId="29194" xr:uid="{00000000-0005-0000-0000-0000FD710000}"/>
    <cellStyle name="Input 65 6 2" xfId="29195" xr:uid="{00000000-0005-0000-0000-0000FE710000}"/>
    <cellStyle name="Input 65 6 3" xfId="29196" xr:uid="{00000000-0005-0000-0000-0000FF710000}"/>
    <cellStyle name="Input 65 6 4" xfId="29197" xr:uid="{00000000-0005-0000-0000-000000720000}"/>
    <cellStyle name="Input 65 7" xfId="29198" xr:uid="{00000000-0005-0000-0000-000001720000}"/>
    <cellStyle name="Input 65 7 2" xfId="29199" xr:uid="{00000000-0005-0000-0000-000002720000}"/>
    <cellStyle name="Input 65 7 3" xfId="29200" xr:uid="{00000000-0005-0000-0000-000003720000}"/>
    <cellStyle name="Input 65 7 4" xfId="29201" xr:uid="{00000000-0005-0000-0000-000004720000}"/>
    <cellStyle name="Input 65 8" xfId="29202" xr:uid="{00000000-0005-0000-0000-000005720000}"/>
    <cellStyle name="Input 65 8 2" xfId="29203" xr:uid="{00000000-0005-0000-0000-000006720000}"/>
    <cellStyle name="Input 65 8 3" xfId="29204" xr:uid="{00000000-0005-0000-0000-000007720000}"/>
    <cellStyle name="Input 65 8 4" xfId="29205" xr:uid="{00000000-0005-0000-0000-000008720000}"/>
    <cellStyle name="Input 65 9" xfId="29206" xr:uid="{00000000-0005-0000-0000-000009720000}"/>
    <cellStyle name="Input 65 9 2" xfId="29207" xr:uid="{00000000-0005-0000-0000-00000A720000}"/>
    <cellStyle name="Input 65 9 3" xfId="29208" xr:uid="{00000000-0005-0000-0000-00000B720000}"/>
    <cellStyle name="Input 65 9 4" xfId="29209" xr:uid="{00000000-0005-0000-0000-00000C720000}"/>
    <cellStyle name="Input 66" xfId="29210" xr:uid="{00000000-0005-0000-0000-00000D720000}"/>
    <cellStyle name="Input 66 10" xfId="29211" xr:uid="{00000000-0005-0000-0000-00000E720000}"/>
    <cellStyle name="Input 66 2" xfId="29212" xr:uid="{00000000-0005-0000-0000-00000F720000}"/>
    <cellStyle name="Input 66 2 10" xfId="29213" xr:uid="{00000000-0005-0000-0000-000010720000}"/>
    <cellStyle name="Input 66 2 2" xfId="29214" xr:uid="{00000000-0005-0000-0000-000011720000}"/>
    <cellStyle name="Input 66 2 2 2" xfId="29215" xr:uid="{00000000-0005-0000-0000-000012720000}"/>
    <cellStyle name="Input 66 2 3" xfId="29216" xr:uid="{00000000-0005-0000-0000-000013720000}"/>
    <cellStyle name="Input 66 2 3 2" xfId="29217" xr:uid="{00000000-0005-0000-0000-000014720000}"/>
    <cellStyle name="Input 66 2 4" xfId="29218" xr:uid="{00000000-0005-0000-0000-000015720000}"/>
    <cellStyle name="Input 66 2 4 2" xfId="29219" xr:uid="{00000000-0005-0000-0000-000016720000}"/>
    <cellStyle name="Input 66 2 5" xfId="29220" xr:uid="{00000000-0005-0000-0000-000017720000}"/>
    <cellStyle name="Input 66 2 5 2" xfId="29221" xr:uid="{00000000-0005-0000-0000-000018720000}"/>
    <cellStyle name="Input 66 2 5 3" xfId="29222" xr:uid="{00000000-0005-0000-0000-000019720000}"/>
    <cellStyle name="Input 66 2 5 4" xfId="29223" xr:uid="{00000000-0005-0000-0000-00001A720000}"/>
    <cellStyle name="Input 66 2 6" xfId="29224" xr:uid="{00000000-0005-0000-0000-00001B720000}"/>
    <cellStyle name="Input 66 2 6 2" xfId="29225" xr:uid="{00000000-0005-0000-0000-00001C720000}"/>
    <cellStyle name="Input 66 2 6 3" xfId="29226" xr:uid="{00000000-0005-0000-0000-00001D720000}"/>
    <cellStyle name="Input 66 2 6 4" xfId="29227" xr:uid="{00000000-0005-0000-0000-00001E720000}"/>
    <cellStyle name="Input 66 2 7" xfId="29228" xr:uid="{00000000-0005-0000-0000-00001F720000}"/>
    <cellStyle name="Input 66 2 7 2" xfId="29229" xr:uid="{00000000-0005-0000-0000-000020720000}"/>
    <cellStyle name="Input 66 2 7 3" xfId="29230" xr:uid="{00000000-0005-0000-0000-000021720000}"/>
    <cellStyle name="Input 66 2 7 4" xfId="29231" xr:uid="{00000000-0005-0000-0000-000022720000}"/>
    <cellStyle name="Input 66 2 8" xfId="29232" xr:uid="{00000000-0005-0000-0000-000023720000}"/>
    <cellStyle name="Input 66 2 8 2" xfId="29233" xr:uid="{00000000-0005-0000-0000-000024720000}"/>
    <cellStyle name="Input 66 2 8 3" xfId="29234" xr:uid="{00000000-0005-0000-0000-000025720000}"/>
    <cellStyle name="Input 66 2 8 4" xfId="29235" xr:uid="{00000000-0005-0000-0000-000026720000}"/>
    <cellStyle name="Input 66 2 9" xfId="29236" xr:uid="{00000000-0005-0000-0000-000027720000}"/>
    <cellStyle name="Input 66 2 9 2" xfId="29237" xr:uid="{00000000-0005-0000-0000-000028720000}"/>
    <cellStyle name="Input 66 2 9 3" xfId="29238" xr:uid="{00000000-0005-0000-0000-000029720000}"/>
    <cellStyle name="Input 66 2 9 4" xfId="29239" xr:uid="{00000000-0005-0000-0000-00002A720000}"/>
    <cellStyle name="Input 66 3" xfId="29240" xr:uid="{00000000-0005-0000-0000-00002B720000}"/>
    <cellStyle name="Input 66 3 2" xfId="29241" xr:uid="{00000000-0005-0000-0000-00002C720000}"/>
    <cellStyle name="Input 66 3 2 2" xfId="29242" xr:uid="{00000000-0005-0000-0000-00002D720000}"/>
    <cellStyle name="Input 66 3 3" xfId="29243" xr:uid="{00000000-0005-0000-0000-00002E720000}"/>
    <cellStyle name="Input 66 3 3 2" xfId="29244" xr:uid="{00000000-0005-0000-0000-00002F720000}"/>
    <cellStyle name="Input 66 3 4" xfId="29245" xr:uid="{00000000-0005-0000-0000-000030720000}"/>
    <cellStyle name="Input 66 3 4 2" xfId="29246" xr:uid="{00000000-0005-0000-0000-000031720000}"/>
    <cellStyle name="Input 66 3 5" xfId="29247" xr:uid="{00000000-0005-0000-0000-000032720000}"/>
    <cellStyle name="Input 66 3 5 2" xfId="29248" xr:uid="{00000000-0005-0000-0000-000033720000}"/>
    <cellStyle name="Input 66 3 5 3" xfId="29249" xr:uid="{00000000-0005-0000-0000-000034720000}"/>
    <cellStyle name="Input 66 3 5 4" xfId="29250" xr:uid="{00000000-0005-0000-0000-000035720000}"/>
    <cellStyle name="Input 66 3 6" xfId="29251" xr:uid="{00000000-0005-0000-0000-000036720000}"/>
    <cellStyle name="Input 66 3 6 2" xfId="29252" xr:uid="{00000000-0005-0000-0000-000037720000}"/>
    <cellStyle name="Input 66 3 6 3" xfId="29253" xr:uid="{00000000-0005-0000-0000-000038720000}"/>
    <cellStyle name="Input 66 3 6 4" xfId="29254" xr:uid="{00000000-0005-0000-0000-000039720000}"/>
    <cellStyle name="Input 66 3 7" xfId="29255" xr:uid="{00000000-0005-0000-0000-00003A720000}"/>
    <cellStyle name="Input 66 3 7 2" xfId="29256" xr:uid="{00000000-0005-0000-0000-00003B720000}"/>
    <cellStyle name="Input 66 3 7 3" xfId="29257" xr:uid="{00000000-0005-0000-0000-00003C720000}"/>
    <cellStyle name="Input 66 3 7 4" xfId="29258" xr:uid="{00000000-0005-0000-0000-00003D720000}"/>
    <cellStyle name="Input 66 3 8" xfId="29259" xr:uid="{00000000-0005-0000-0000-00003E720000}"/>
    <cellStyle name="Input 66 3 8 2" xfId="29260" xr:uid="{00000000-0005-0000-0000-00003F720000}"/>
    <cellStyle name="Input 66 3 8 3" xfId="29261" xr:uid="{00000000-0005-0000-0000-000040720000}"/>
    <cellStyle name="Input 66 3 8 4" xfId="29262" xr:uid="{00000000-0005-0000-0000-000041720000}"/>
    <cellStyle name="Input 66 3 9" xfId="29263" xr:uid="{00000000-0005-0000-0000-000042720000}"/>
    <cellStyle name="Input 66 4" xfId="29264" xr:uid="{00000000-0005-0000-0000-000043720000}"/>
    <cellStyle name="Input 66 4 2" xfId="29265" xr:uid="{00000000-0005-0000-0000-000044720000}"/>
    <cellStyle name="Input 66 4 2 2" xfId="29266" xr:uid="{00000000-0005-0000-0000-000045720000}"/>
    <cellStyle name="Input 66 4 3" xfId="29267" xr:uid="{00000000-0005-0000-0000-000046720000}"/>
    <cellStyle name="Input 66 4 3 2" xfId="29268" xr:uid="{00000000-0005-0000-0000-000047720000}"/>
    <cellStyle name="Input 66 4 4" xfId="29269" xr:uid="{00000000-0005-0000-0000-000048720000}"/>
    <cellStyle name="Input 66 4 4 2" xfId="29270" xr:uid="{00000000-0005-0000-0000-000049720000}"/>
    <cellStyle name="Input 66 4 4 3" xfId="29271" xr:uid="{00000000-0005-0000-0000-00004A720000}"/>
    <cellStyle name="Input 66 4 4 4" xfId="29272" xr:uid="{00000000-0005-0000-0000-00004B720000}"/>
    <cellStyle name="Input 66 4 5" xfId="29273" xr:uid="{00000000-0005-0000-0000-00004C720000}"/>
    <cellStyle name="Input 66 4 5 2" xfId="29274" xr:uid="{00000000-0005-0000-0000-00004D720000}"/>
    <cellStyle name="Input 66 4 5 3" xfId="29275" xr:uid="{00000000-0005-0000-0000-00004E720000}"/>
    <cellStyle name="Input 66 4 5 4" xfId="29276" xr:uid="{00000000-0005-0000-0000-00004F720000}"/>
    <cellStyle name="Input 66 4 6" xfId="29277" xr:uid="{00000000-0005-0000-0000-000050720000}"/>
    <cellStyle name="Input 66 4 6 2" xfId="29278" xr:uid="{00000000-0005-0000-0000-000051720000}"/>
    <cellStyle name="Input 66 4 6 3" xfId="29279" xr:uid="{00000000-0005-0000-0000-000052720000}"/>
    <cellStyle name="Input 66 4 6 4" xfId="29280" xr:uid="{00000000-0005-0000-0000-000053720000}"/>
    <cellStyle name="Input 66 4 7" xfId="29281" xr:uid="{00000000-0005-0000-0000-000054720000}"/>
    <cellStyle name="Input 66 4 7 2" xfId="29282" xr:uid="{00000000-0005-0000-0000-000055720000}"/>
    <cellStyle name="Input 66 4 7 3" xfId="29283" xr:uid="{00000000-0005-0000-0000-000056720000}"/>
    <cellStyle name="Input 66 4 7 4" xfId="29284" xr:uid="{00000000-0005-0000-0000-000057720000}"/>
    <cellStyle name="Input 66 4 8" xfId="29285" xr:uid="{00000000-0005-0000-0000-000058720000}"/>
    <cellStyle name="Input 66 5" xfId="29286" xr:uid="{00000000-0005-0000-0000-000059720000}"/>
    <cellStyle name="Input 66 5 2" xfId="29287" xr:uid="{00000000-0005-0000-0000-00005A720000}"/>
    <cellStyle name="Input 66 6" xfId="29288" xr:uid="{00000000-0005-0000-0000-00005B720000}"/>
    <cellStyle name="Input 66 6 2" xfId="29289" xr:uid="{00000000-0005-0000-0000-00005C720000}"/>
    <cellStyle name="Input 66 6 3" xfId="29290" xr:uid="{00000000-0005-0000-0000-00005D720000}"/>
    <cellStyle name="Input 66 6 4" xfId="29291" xr:uid="{00000000-0005-0000-0000-00005E720000}"/>
    <cellStyle name="Input 66 7" xfId="29292" xr:uid="{00000000-0005-0000-0000-00005F720000}"/>
    <cellStyle name="Input 66 7 2" xfId="29293" xr:uid="{00000000-0005-0000-0000-000060720000}"/>
    <cellStyle name="Input 66 7 3" xfId="29294" xr:uid="{00000000-0005-0000-0000-000061720000}"/>
    <cellStyle name="Input 66 7 4" xfId="29295" xr:uid="{00000000-0005-0000-0000-000062720000}"/>
    <cellStyle name="Input 66 8" xfId="29296" xr:uid="{00000000-0005-0000-0000-000063720000}"/>
    <cellStyle name="Input 66 8 2" xfId="29297" xr:uid="{00000000-0005-0000-0000-000064720000}"/>
    <cellStyle name="Input 66 8 3" xfId="29298" xr:uid="{00000000-0005-0000-0000-000065720000}"/>
    <cellStyle name="Input 66 8 4" xfId="29299" xr:uid="{00000000-0005-0000-0000-000066720000}"/>
    <cellStyle name="Input 66 9" xfId="29300" xr:uid="{00000000-0005-0000-0000-000067720000}"/>
    <cellStyle name="Input 66 9 2" xfId="29301" xr:uid="{00000000-0005-0000-0000-000068720000}"/>
    <cellStyle name="Input 66 9 3" xfId="29302" xr:uid="{00000000-0005-0000-0000-000069720000}"/>
    <cellStyle name="Input 66 9 4" xfId="29303" xr:uid="{00000000-0005-0000-0000-00006A720000}"/>
    <cellStyle name="Input 67" xfId="29304" xr:uid="{00000000-0005-0000-0000-00006B720000}"/>
    <cellStyle name="Input 67 10" xfId="29305" xr:uid="{00000000-0005-0000-0000-00006C720000}"/>
    <cellStyle name="Input 67 2" xfId="29306" xr:uid="{00000000-0005-0000-0000-00006D720000}"/>
    <cellStyle name="Input 67 2 10" xfId="29307" xr:uid="{00000000-0005-0000-0000-00006E720000}"/>
    <cellStyle name="Input 67 2 2" xfId="29308" xr:uid="{00000000-0005-0000-0000-00006F720000}"/>
    <cellStyle name="Input 67 2 2 2" xfId="29309" xr:uid="{00000000-0005-0000-0000-000070720000}"/>
    <cellStyle name="Input 67 2 3" xfId="29310" xr:uid="{00000000-0005-0000-0000-000071720000}"/>
    <cellStyle name="Input 67 2 3 2" xfId="29311" xr:uid="{00000000-0005-0000-0000-000072720000}"/>
    <cellStyle name="Input 67 2 4" xfId="29312" xr:uid="{00000000-0005-0000-0000-000073720000}"/>
    <cellStyle name="Input 67 2 4 2" xfId="29313" xr:uid="{00000000-0005-0000-0000-000074720000}"/>
    <cellStyle name="Input 67 2 5" xfId="29314" xr:uid="{00000000-0005-0000-0000-000075720000}"/>
    <cellStyle name="Input 67 2 5 2" xfId="29315" xr:uid="{00000000-0005-0000-0000-000076720000}"/>
    <cellStyle name="Input 67 2 5 3" xfId="29316" xr:uid="{00000000-0005-0000-0000-000077720000}"/>
    <cellStyle name="Input 67 2 5 4" xfId="29317" xr:uid="{00000000-0005-0000-0000-000078720000}"/>
    <cellStyle name="Input 67 2 6" xfId="29318" xr:uid="{00000000-0005-0000-0000-000079720000}"/>
    <cellStyle name="Input 67 2 6 2" xfId="29319" xr:uid="{00000000-0005-0000-0000-00007A720000}"/>
    <cellStyle name="Input 67 2 6 3" xfId="29320" xr:uid="{00000000-0005-0000-0000-00007B720000}"/>
    <cellStyle name="Input 67 2 6 4" xfId="29321" xr:uid="{00000000-0005-0000-0000-00007C720000}"/>
    <cellStyle name="Input 67 2 7" xfId="29322" xr:uid="{00000000-0005-0000-0000-00007D720000}"/>
    <cellStyle name="Input 67 2 7 2" xfId="29323" xr:uid="{00000000-0005-0000-0000-00007E720000}"/>
    <cellStyle name="Input 67 2 7 3" xfId="29324" xr:uid="{00000000-0005-0000-0000-00007F720000}"/>
    <cellStyle name="Input 67 2 7 4" xfId="29325" xr:uid="{00000000-0005-0000-0000-000080720000}"/>
    <cellStyle name="Input 67 2 8" xfId="29326" xr:uid="{00000000-0005-0000-0000-000081720000}"/>
    <cellStyle name="Input 67 2 8 2" xfId="29327" xr:uid="{00000000-0005-0000-0000-000082720000}"/>
    <cellStyle name="Input 67 2 8 3" xfId="29328" xr:uid="{00000000-0005-0000-0000-000083720000}"/>
    <cellStyle name="Input 67 2 8 4" xfId="29329" xr:uid="{00000000-0005-0000-0000-000084720000}"/>
    <cellStyle name="Input 67 2 9" xfId="29330" xr:uid="{00000000-0005-0000-0000-000085720000}"/>
    <cellStyle name="Input 67 2 9 2" xfId="29331" xr:uid="{00000000-0005-0000-0000-000086720000}"/>
    <cellStyle name="Input 67 2 9 3" xfId="29332" xr:uid="{00000000-0005-0000-0000-000087720000}"/>
    <cellStyle name="Input 67 2 9 4" xfId="29333" xr:uid="{00000000-0005-0000-0000-000088720000}"/>
    <cellStyle name="Input 67 3" xfId="29334" xr:uid="{00000000-0005-0000-0000-000089720000}"/>
    <cellStyle name="Input 67 3 2" xfId="29335" xr:uid="{00000000-0005-0000-0000-00008A720000}"/>
    <cellStyle name="Input 67 3 2 2" xfId="29336" xr:uid="{00000000-0005-0000-0000-00008B720000}"/>
    <cellStyle name="Input 67 3 3" xfId="29337" xr:uid="{00000000-0005-0000-0000-00008C720000}"/>
    <cellStyle name="Input 67 3 3 2" xfId="29338" xr:uid="{00000000-0005-0000-0000-00008D720000}"/>
    <cellStyle name="Input 67 3 4" xfId="29339" xr:uid="{00000000-0005-0000-0000-00008E720000}"/>
    <cellStyle name="Input 67 3 4 2" xfId="29340" xr:uid="{00000000-0005-0000-0000-00008F720000}"/>
    <cellStyle name="Input 67 3 5" xfId="29341" xr:uid="{00000000-0005-0000-0000-000090720000}"/>
    <cellStyle name="Input 67 3 5 2" xfId="29342" xr:uid="{00000000-0005-0000-0000-000091720000}"/>
    <cellStyle name="Input 67 3 5 3" xfId="29343" xr:uid="{00000000-0005-0000-0000-000092720000}"/>
    <cellStyle name="Input 67 3 5 4" xfId="29344" xr:uid="{00000000-0005-0000-0000-000093720000}"/>
    <cellStyle name="Input 67 3 6" xfId="29345" xr:uid="{00000000-0005-0000-0000-000094720000}"/>
    <cellStyle name="Input 67 3 6 2" xfId="29346" xr:uid="{00000000-0005-0000-0000-000095720000}"/>
    <cellStyle name="Input 67 3 6 3" xfId="29347" xr:uid="{00000000-0005-0000-0000-000096720000}"/>
    <cellStyle name="Input 67 3 6 4" xfId="29348" xr:uid="{00000000-0005-0000-0000-000097720000}"/>
    <cellStyle name="Input 67 3 7" xfId="29349" xr:uid="{00000000-0005-0000-0000-000098720000}"/>
    <cellStyle name="Input 67 3 7 2" xfId="29350" xr:uid="{00000000-0005-0000-0000-000099720000}"/>
    <cellStyle name="Input 67 3 7 3" xfId="29351" xr:uid="{00000000-0005-0000-0000-00009A720000}"/>
    <cellStyle name="Input 67 3 7 4" xfId="29352" xr:uid="{00000000-0005-0000-0000-00009B720000}"/>
    <cellStyle name="Input 67 3 8" xfId="29353" xr:uid="{00000000-0005-0000-0000-00009C720000}"/>
    <cellStyle name="Input 67 3 8 2" xfId="29354" xr:uid="{00000000-0005-0000-0000-00009D720000}"/>
    <cellStyle name="Input 67 3 8 3" xfId="29355" xr:uid="{00000000-0005-0000-0000-00009E720000}"/>
    <cellStyle name="Input 67 3 8 4" xfId="29356" xr:uid="{00000000-0005-0000-0000-00009F720000}"/>
    <cellStyle name="Input 67 3 9" xfId="29357" xr:uid="{00000000-0005-0000-0000-0000A0720000}"/>
    <cellStyle name="Input 67 4" xfId="29358" xr:uid="{00000000-0005-0000-0000-0000A1720000}"/>
    <cellStyle name="Input 67 4 2" xfId="29359" xr:uid="{00000000-0005-0000-0000-0000A2720000}"/>
    <cellStyle name="Input 67 4 2 2" xfId="29360" xr:uid="{00000000-0005-0000-0000-0000A3720000}"/>
    <cellStyle name="Input 67 4 3" xfId="29361" xr:uid="{00000000-0005-0000-0000-0000A4720000}"/>
    <cellStyle name="Input 67 4 3 2" xfId="29362" xr:uid="{00000000-0005-0000-0000-0000A5720000}"/>
    <cellStyle name="Input 67 4 4" xfId="29363" xr:uid="{00000000-0005-0000-0000-0000A6720000}"/>
    <cellStyle name="Input 67 4 4 2" xfId="29364" xr:uid="{00000000-0005-0000-0000-0000A7720000}"/>
    <cellStyle name="Input 67 4 4 3" xfId="29365" xr:uid="{00000000-0005-0000-0000-0000A8720000}"/>
    <cellStyle name="Input 67 4 4 4" xfId="29366" xr:uid="{00000000-0005-0000-0000-0000A9720000}"/>
    <cellStyle name="Input 67 4 5" xfId="29367" xr:uid="{00000000-0005-0000-0000-0000AA720000}"/>
    <cellStyle name="Input 67 4 5 2" xfId="29368" xr:uid="{00000000-0005-0000-0000-0000AB720000}"/>
    <cellStyle name="Input 67 4 5 3" xfId="29369" xr:uid="{00000000-0005-0000-0000-0000AC720000}"/>
    <cellStyle name="Input 67 4 5 4" xfId="29370" xr:uid="{00000000-0005-0000-0000-0000AD720000}"/>
    <cellStyle name="Input 67 4 6" xfId="29371" xr:uid="{00000000-0005-0000-0000-0000AE720000}"/>
    <cellStyle name="Input 67 4 6 2" xfId="29372" xr:uid="{00000000-0005-0000-0000-0000AF720000}"/>
    <cellStyle name="Input 67 4 6 3" xfId="29373" xr:uid="{00000000-0005-0000-0000-0000B0720000}"/>
    <cellStyle name="Input 67 4 6 4" xfId="29374" xr:uid="{00000000-0005-0000-0000-0000B1720000}"/>
    <cellStyle name="Input 67 4 7" xfId="29375" xr:uid="{00000000-0005-0000-0000-0000B2720000}"/>
    <cellStyle name="Input 67 4 7 2" xfId="29376" xr:uid="{00000000-0005-0000-0000-0000B3720000}"/>
    <cellStyle name="Input 67 4 7 3" xfId="29377" xr:uid="{00000000-0005-0000-0000-0000B4720000}"/>
    <cellStyle name="Input 67 4 7 4" xfId="29378" xr:uid="{00000000-0005-0000-0000-0000B5720000}"/>
    <cellStyle name="Input 67 4 8" xfId="29379" xr:uid="{00000000-0005-0000-0000-0000B6720000}"/>
    <cellStyle name="Input 67 5" xfId="29380" xr:uid="{00000000-0005-0000-0000-0000B7720000}"/>
    <cellStyle name="Input 67 5 2" xfId="29381" xr:uid="{00000000-0005-0000-0000-0000B8720000}"/>
    <cellStyle name="Input 67 6" xfId="29382" xr:uid="{00000000-0005-0000-0000-0000B9720000}"/>
    <cellStyle name="Input 67 6 2" xfId="29383" xr:uid="{00000000-0005-0000-0000-0000BA720000}"/>
    <cellStyle name="Input 67 6 3" xfId="29384" xr:uid="{00000000-0005-0000-0000-0000BB720000}"/>
    <cellStyle name="Input 67 6 4" xfId="29385" xr:uid="{00000000-0005-0000-0000-0000BC720000}"/>
    <cellStyle name="Input 67 7" xfId="29386" xr:uid="{00000000-0005-0000-0000-0000BD720000}"/>
    <cellStyle name="Input 67 7 2" xfId="29387" xr:uid="{00000000-0005-0000-0000-0000BE720000}"/>
    <cellStyle name="Input 67 7 3" xfId="29388" xr:uid="{00000000-0005-0000-0000-0000BF720000}"/>
    <cellStyle name="Input 67 7 4" xfId="29389" xr:uid="{00000000-0005-0000-0000-0000C0720000}"/>
    <cellStyle name="Input 67 8" xfId="29390" xr:uid="{00000000-0005-0000-0000-0000C1720000}"/>
    <cellStyle name="Input 67 8 2" xfId="29391" xr:uid="{00000000-0005-0000-0000-0000C2720000}"/>
    <cellStyle name="Input 67 8 3" xfId="29392" xr:uid="{00000000-0005-0000-0000-0000C3720000}"/>
    <cellStyle name="Input 67 8 4" xfId="29393" xr:uid="{00000000-0005-0000-0000-0000C4720000}"/>
    <cellStyle name="Input 67 9" xfId="29394" xr:uid="{00000000-0005-0000-0000-0000C5720000}"/>
    <cellStyle name="Input 67 9 2" xfId="29395" xr:uid="{00000000-0005-0000-0000-0000C6720000}"/>
    <cellStyle name="Input 67 9 3" xfId="29396" xr:uid="{00000000-0005-0000-0000-0000C7720000}"/>
    <cellStyle name="Input 67 9 4" xfId="29397" xr:uid="{00000000-0005-0000-0000-0000C8720000}"/>
    <cellStyle name="Input 68" xfId="29398" xr:uid="{00000000-0005-0000-0000-0000C9720000}"/>
    <cellStyle name="Input 68 10" xfId="29399" xr:uid="{00000000-0005-0000-0000-0000CA720000}"/>
    <cellStyle name="Input 68 2" xfId="29400" xr:uid="{00000000-0005-0000-0000-0000CB720000}"/>
    <cellStyle name="Input 68 2 10" xfId="29401" xr:uid="{00000000-0005-0000-0000-0000CC720000}"/>
    <cellStyle name="Input 68 2 2" xfId="29402" xr:uid="{00000000-0005-0000-0000-0000CD720000}"/>
    <cellStyle name="Input 68 2 2 2" xfId="29403" xr:uid="{00000000-0005-0000-0000-0000CE720000}"/>
    <cellStyle name="Input 68 2 3" xfId="29404" xr:uid="{00000000-0005-0000-0000-0000CF720000}"/>
    <cellStyle name="Input 68 2 3 2" xfId="29405" xr:uid="{00000000-0005-0000-0000-0000D0720000}"/>
    <cellStyle name="Input 68 2 4" xfId="29406" xr:uid="{00000000-0005-0000-0000-0000D1720000}"/>
    <cellStyle name="Input 68 2 4 2" xfId="29407" xr:uid="{00000000-0005-0000-0000-0000D2720000}"/>
    <cellStyle name="Input 68 2 5" xfId="29408" xr:uid="{00000000-0005-0000-0000-0000D3720000}"/>
    <cellStyle name="Input 68 2 5 2" xfId="29409" xr:uid="{00000000-0005-0000-0000-0000D4720000}"/>
    <cellStyle name="Input 68 2 5 3" xfId="29410" xr:uid="{00000000-0005-0000-0000-0000D5720000}"/>
    <cellStyle name="Input 68 2 5 4" xfId="29411" xr:uid="{00000000-0005-0000-0000-0000D6720000}"/>
    <cellStyle name="Input 68 2 6" xfId="29412" xr:uid="{00000000-0005-0000-0000-0000D7720000}"/>
    <cellStyle name="Input 68 2 6 2" xfId="29413" xr:uid="{00000000-0005-0000-0000-0000D8720000}"/>
    <cellStyle name="Input 68 2 6 3" xfId="29414" xr:uid="{00000000-0005-0000-0000-0000D9720000}"/>
    <cellStyle name="Input 68 2 6 4" xfId="29415" xr:uid="{00000000-0005-0000-0000-0000DA720000}"/>
    <cellStyle name="Input 68 2 7" xfId="29416" xr:uid="{00000000-0005-0000-0000-0000DB720000}"/>
    <cellStyle name="Input 68 2 7 2" xfId="29417" xr:uid="{00000000-0005-0000-0000-0000DC720000}"/>
    <cellStyle name="Input 68 2 7 3" xfId="29418" xr:uid="{00000000-0005-0000-0000-0000DD720000}"/>
    <cellStyle name="Input 68 2 7 4" xfId="29419" xr:uid="{00000000-0005-0000-0000-0000DE720000}"/>
    <cellStyle name="Input 68 2 8" xfId="29420" xr:uid="{00000000-0005-0000-0000-0000DF720000}"/>
    <cellStyle name="Input 68 2 8 2" xfId="29421" xr:uid="{00000000-0005-0000-0000-0000E0720000}"/>
    <cellStyle name="Input 68 2 8 3" xfId="29422" xr:uid="{00000000-0005-0000-0000-0000E1720000}"/>
    <cellStyle name="Input 68 2 8 4" xfId="29423" xr:uid="{00000000-0005-0000-0000-0000E2720000}"/>
    <cellStyle name="Input 68 2 9" xfId="29424" xr:uid="{00000000-0005-0000-0000-0000E3720000}"/>
    <cellStyle name="Input 68 2 9 2" xfId="29425" xr:uid="{00000000-0005-0000-0000-0000E4720000}"/>
    <cellStyle name="Input 68 2 9 3" xfId="29426" xr:uid="{00000000-0005-0000-0000-0000E5720000}"/>
    <cellStyle name="Input 68 2 9 4" xfId="29427" xr:uid="{00000000-0005-0000-0000-0000E6720000}"/>
    <cellStyle name="Input 68 3" xfId="29428" xr:uid="{00000000-0005-0000-0000-0000E7720000}"/>
    <cellStyle name="Input 68 3 2" xfId="29429" xr:uid="{00000000-0005-0000-0000-0000E8720000}"/>
    <cellStyle name="Input 68 3 2 2" xfId="29430" xr:uid="{00000000-0005-0000-0000-0000E9720000}"/>
    <cellStyle name="Input 68 3 3" xfId="29431" xr:uid="{00000000-0005-0000-0000-0000EA720000}"/>
    <cellStyle name="Input 68 3 3 2" xfId="29432" xr:uid="{00000000-0005-0000-0000-0000EB720000}"/>
    <cellStyle name="Input 68 3 4" xfId="29433" xr:uid="{00000000-0005-0000-0000-0000EC720000}"/>
    <cellStyle name="Input 68 3 4 2" xfId="29434" xr:uid="{00000000-0005-0000-0000-0000ED720000}"/>
    <cellStyle name="Input 68 3 5" xfId="29435" xr:uid="{00000000-0005-0000-0000-0000EE720000}"/>
    <cellStyle name="Input 68 3 5 2" xfId="29436" xr:uid="{00000000-0005-0000-0000-0000EF720000}"/>
    <cellStyle name="Input 68 3 5 3" xfId="29437" xr:uid="{00000000-0005-0000-0000-0000F0720000}"/>
    <cellStyle name="Input 68 3 5 4" xfId="29438" xr:uid="{00000000-0005-0000-0000-0000F1720000}"/>
    <cellStyle name="Input 68 3 6" xfId="29439" xr:uid="{00000000-0005-0000-0000-0000F2720000}"/>
    <cellStyle name="Input 68 3 6 2" xfId="29440" xr:uid="{00000000-0005-0000-0000-0000F3720000}"/>
    <cellStyle name="Input 68 3 6 3" xfId="29441" xr:uid="{00000000-0005-0000-0000-0000F4720000}"/>
    <cellStyle name="Input 68 3 6 4" xfId="29442" xr:uid="{00000000-0005-0000-0000-0000F5720000}"/>
    <cellStyle name="Input 68 3 7" xfId="29443" xr:uid="{00000000-0005-0000-0000-0000F6720000}"/>
    <cellStyle name="Input 68 3 7 2" xfId="29444" xr:uid="{00000000-0005-0000-0000-0000F7720000}"/>
    <cellStyle name="Input 68 3 7 3" xfId="29445" xr:uid="{00000000-0005-0000-0000-0000F8720000}"/>
    <cellStyle name="Input 68 3 7 4" xfId="29446" xr:uid="{00000000-0005-0000-0000-0000F9720000}"/>
    <cellStyle name="Input 68 3 8" xfId="29447" xr:uid="{00000000-0005-0000-0000-0000FA720000}"/>
    <cellStyle name="Input 68 3 8 2" xfId="29448" xr:uid="{00000000-0005-0000-0000-0000FB720000}"/>
    <cellStyle name="Input 68 3 8 3" xfId="29449" xr:uid="{00000000-0005-0000-0000-0000FC720000}"/>
    <cellStyle name="Input 68 3 8 4" xfId="29450" xr:uid="{00000000-0005-0000-0000-0000FD720000}"/>
    <cellStyle name="Input 68 3 9" xfId="29451" xr:uid="{00000000-0005-0000-0000-0000FE720000}"/>
    <cellStyle name="Input 68 4" xfId="29452" xr:uid="{00000000-0005-0000-0000-0000FF720000}"/>
    <cellStyle name="Input 68 4 2" xfId="29453" xr:uid="{00000000-0005-0000-0000-000000730000}"/>
    <cellStyle name="Input 68 4 2 2" xfId="29454" xr:uid="{00000000-0005-0000-0000-000001730000}"/>
    <cellStyle name="Input 68 4 3" xfId="29455" xr:uid="{00000000-0005-0000-0000-000002730000}"/>
    <cellStyle name="Input 68 4 3 2" xfId="29456" xr:uid="{00000000-0005-0000-0000-000003730000}"/>
    <cellStyle name="Input 68 4 4" xfId="29457" xr:uid="{00000000-0005-0000-0000-000004730000}"/>
    <cellStyle name="Input 68 4 4 2" xfId="29458" xr:uid="{00000000-0005-0000-0000-000005730000}"/>
    <cellStyle name="Input 68 4 4 3" xfId="29459" xr:uid="{00000000-0005-0000-0000-000006730000}"/>
    <cellStyle name="Input 68 4 4 4" xfId="29460" xr:uid="{00000000-0005-0000-0000-000007730000}"/>
    <cellStyle name="Input 68 4 5" xfId="29461" xr:uid="{00000000-0005-0000-0000-000008730000}"/>
    <cellStyle name="Input 68 4 5 2" xfId="29462" xr:uid="{00000000-0005-0000-0000-000009730000}"/>
    <cellStyle name="Input 68 4 5 3" xfId="29463" xr:uid="{00000000-0005-0000-0000-00000A730000}"/>
    <cellStyle name="Input 68 4 5 4" xfId="29464" xr:uid="{00000000-0005-0000-0000-00000B730000}"/>
    <cellStyle name="Input 68 4 6" xfId="29465" xr:uid="{00000000-0005-0000-0000-00000C730000}"/>
    <cellStyle name="Input 68 4 6 2" xfId="29466" xr:uid="{00000000-0005-0000-0000-00000D730000}"/>
    <cellStyle name="Input 68 4 6 3" xfId="29467" xr:uid="{00000000-0005-0000-0000-00000E730000}"/>
    <cellStyle name="Input 68 4 6 4" xfId="29468" xr:uid="{00000000-0005-0000-0000-00000F730000}"/>
    <cellStyle name="Input 68 4 7" xfId="29469" xr:uid="{00000000-0005-0000-0000-000010730000}"/>
    <cellStyle name="Input 68 4 7 2" xfId="29470" xr:uid="{00000000-0005-0000-0000-000011730000}"/>
    <cellStyle name="Input 68 4 7 3" xfId="29471" xr:uid="{00000000-0005-0000-0000-000012730000}"/>
    <cellStyle name="Input 68 4 7 4" xfId="29472" xr:uid="{00000000-0005-0000-0000-000013730000}"/>
    <cellStyle name="Input 68 4 8" xfId="29473" xr:uid="{00000000-0005-0000-0000-000014730000}"/>
    <cellStyle name="Input 68 5" xfId="29474" xr:uid="{00000000-0005-0000-0000-000015730000}"/>
    <cellStyle name="Input 68 5 2" xfId="29475" xr:uid="{00000000-0005-0000-0000-000016730000}"/>
    <cellStyle name="Input 68 6" xfId="29476" xr:uid="{00000000-0005-0000-0000-000017730000}"/>
    <cellStyle name="Input 68 6 2" xfId="29477" xr:uid="{00000000-0005-0000-0000-000018730000}"/>
    <cellStyle name="Input 68 6 3" xfId="29478" xr:uid="{00000000-0005-0000-0000-000019730000}"/>
    <cellStyle name="Input 68 6 4" xfId="29479" xr:uid="{00000000-0005-0000-0000-00001A730000}"/>
    <cellStyle name="Input 68 7" xfId="29480" xr:uid="{00000000-0005-0000-0000-00001B730000}"/>
    <cellStyle name="Input 68 7 2" xfId="29481" xr:uid="{00000000-0005-0000-0000-00001C730000}"/>
    <cellStyle name="Input 68 7 3" xfId="29482" xr:uid="{00000000-0005-0000-0000-00001D730000}"/>
    <cellStyle name="Input 68 7 4" xfId="29483" xr:uid="{00000000-0005-0000-0000-00001E730000}"/>
    <cellStyle name="Input 68 8" xfId="29484" xr:uid="{00000000-0005-0000-0000-00001F730000}"/>
    <cellStyle name="Input 68 8 2" xfId="29485" xr:uid="{00000000-0005-0000-0000-000020730000}"/>
    <cellStyle name="Input 68 8 3" xfId="29486" xr:uid="{00000000-0005-0000-0000-000021730000}"/>
    <cellStyle name="Input 68 8 4" xfId="29487" xr:uid="{00000000-0005-0000-0000-000022730000}"/>
    <cellStyle name="Input 68 9" xfId="29488" xr:uid="{00000000-0005-0000-0000-000023730000}"/>
    <cellStyle name="Input 68 9 2" xfId="29489" xr:uid="{00000000-0005-0000-0000-000024730000}"/>
    <cellStyle name="Input 68 9 3" xfId="29490" xr:uid="{00000000-0005-0000-0000-000025730000}"/>
    <cellStyle name="Input 68 9 4" xfId="29491" xr:uid="{00000000-0005-0000-0000-000026730000}"/>
    <cellStyle name="Input 69" xfId="29492" xr:uid="{00000000-0005-0000-0000-000027730000}"/>
    <cellStyle name="Input 69 10" xfId="29493" xr:uid="{00000000-0005-0000-0000-000028730000}"/>
    <cellStyle name="Input 69 2" xfId="29494" xr:uid="{00000000-0005-0000-0000-000029730000}"/>
    <cellStyle name="Input 69 2 10" xfId="29495" xr:uid="{00000000-0005-0000-0000-00002A730000}"/>
    <cellStyle name="Input 69 2 2" xfId="29496" xr:uid="{00000000-0005-0000-0000-00002B730000}"/>
    <cellStyle name="Input 69 2 2 2" xfId="29497" xr:uid="{00000000-0005-0000-0000-00002C730000}"/>
    <cellStyle name="Input 69 2 3" xfId="29498" xr:uid="{00000000-0005-0000-0000-00002D730000}"/>
    <cellStyle name="Input 69 2 3 2" xfId="29499" xr:uid="{00000000-0005-0000-0000-00002E730000}"/>
    <cellStyle name="Input 69 2 4" xfId="29500" xr:uid="{00000000-0005-0000-0000-00002F730000}"/>
    <cellStyle name="Input 69 2 4 2" xfId="29501" xr:uid="{00000000-0005-0000-0000-000030730000}"/>
    <cellStyle name="Input 69 2 5" xfId="29502" xr:uid="{00000000-0005-0000-0000-000031730000}"/>
    <cellStyle name="Input 69 2 5 2" xfId="29503" xr:uid="{00000000-0005-0000-0000-000032730000}"/>
    <cellStyle name="Input 69 2 5 3" xfId="29504" xr:uid="{00000000-0005-0000-0000-000033730000}"/>
    <cellStyle name="Input 69 2 5 4" xfId="29505" xr:uid="{00000000-0005-0000-0000-000034730000}"/>
    <cellStyle name="Input 69 2 6" xfId="29506" xr:uid="{00000000-0005-0000-0000-000035730000}"/>
    <cellStyle name="Input 69 2 6 2" xfId="29507" xr:uid="{00000000-0005-0000-0000-000036730000}"/>
    <cellStyle name="Input 69 2 6 3" xfId="29508" xr:uid="{00000000-0005-0000-0000-000037730000}"/>
    <cellStyle name="Input 69 2 6 4" xfId="29509" xr:uid="{00000000-0005-0000-0000-000038730000}"/>
    <cellStyle name="Input 69 2 7" xfId="29510" xr:uid="{00000000-0005-0000-0000-000039730000}"/>
    <cellStyle name="Input 69 2 7 2" xfId="29511" xr:uid="{00000000-0005-0000-0000-00003A730000}"/>
    <cellStyle name="Input 69 2 7 3" xfId="29512" xr:uid="{00000000-0005-0000-0000-00003B730000}"/>
    <cellStyle name="Input 69 2 7 4" xfId="29513" xr:uid="{00000000-0005-0000-0000-00003C730000}"/>
    <cellStyle name="Input 69 2 8" xfId="29514" xr:uid="{00000000-0005-0000-0000-00003D730000}"/>
    <cellStyle name="Input 69 2 8 2" xfId="29515" xr:uid="{00000000-0005-0000-0000-00003E730000}"/>
    <cellStyle name="Input 69 2 8 3" xfId="29516" xr:uid="{00000000-0005-0000-0000-00003F730000}"/>
    <cellStyle name="Input 69 2 8 4" xfId="29517" xr:uid="{00000000-0005-0000-0000-000040730000}"/>
    <cellStyle name="Input 69 2 9" xfId="29518" xr:uid="{00000000-0005-0000-0000-000041730000}"/>
    <cellStyle name="Input 69 2 9 2" xfId="29519" xr:uid="{00000000-0005-0000-0000-000042730000}"/>
    <cellStyle name="Input 69 2 9 3" xfId="29520" xr:uid="{00000000-0005-0000-0000-000043730000}"/>
    <cellStyle name="Input 69 2 9 4" xfId="29521" xr:uid="{00000000-0005-0000-0000-000044730000}"/>
    <cellStyle name="Input 69 3" xfId="29522" xr:uid="{00000000-0005-0000-0000-000045730000}"/>
    <cellStyle name="Input 69 3 2" xfId="29523" xr:uid="{00000000-0005-0000-0000-000046730000}"/>
    <cellStyle name="Input 69 3 2 2" xfId="29524" xr:uid="{00000000-0005-0000-0000-000047730000}"/>
    <cellStyle name="Input 69 3 3" xfId="29525" xr:uid="{00000000-0005-0000-0000-000048730000}"/>
    <cellStyle name="Input 69 3 3 2" xfId="29526" xr:uid="{00000000-0005-0000-0000-000049730000}"/>
    <cellStyle name="Input 69 3 4" xfId="29527" xr:uid="{00000000-0005-0000-0000-00004A730000}"/>
    <cellStyle name="Input 69 3 4 2" xfId="29528" xr:uid="{00000000-0005-0000-0000-00004B730000}"/>
    <cellStyle name="Input 69 3 5" xfId="29529" xr:uid="{00000000-0005-0000-0000-00004C730000}"/>
    <cellStyle name="Input 69 3 5 2" xfId="29530" xr:uid="{00000000-0005-0000-0000-00004D730000}"/>
    <cellStyle name="Input 69 3 5 3" xfId="29531" xr:uid="{00000000-0005-0000-0000-00004E730000}"/>
    <cellStyle name="Input 69 3 5 4" xfId="29532" xr:uid="{00000000-0005-0000-0000-00004F730000}"/>
    <cellStyle name="Input 69 3 6" xfId="29533" xr:uid="{00000000-0005-0000-0000-000050730000}"/>
    <cellStyle name="Input 69 3 6 2" xfId="29534" xr:uid="{00000000-0005-0000-0000-000051730000}"/>
    <cellStyle name="Input 69 3 6 3" xfId="29535" xr:uid="{00000000-0005-0000-0000-000052730000}"/>
    <cellStyle name="Input 69 3 6 4" xfId="29536" xr:uid="{00000000-0005-0000-0000-000053730000}"/>
    <cellStyle name="Input 69 3 7" xfId="29537" xr:uid="{00000000-0005-0000-0000-000054730000}"/>
    <cellStyle name="Input 69 3 7 2" xfId="29538" xr:uid="{00000000-0005-0000-0000-000055730000}"/>
    <cellStyle name="Input 69 3 7 3" xfId="29539" xr:uid="{00000000-0005-0000-0000-000056730000}"/>
    <cellStyle name="Input 69 3 7 4" xfId="29540" xr:uid="{00000000-0005-0000-0000-000057730000}"/>
    <cellStyle name="Input 69 3 8" xfId="29541" xr:uid="{00000000-0005-0000-0000-000058730000}"/>
    <cellStyle name="Input 69 3 8 2" xfId="29542" xr:uid="{00000000-0005-0000-0000-000059730000}"/>
    <cellStyle name="Input 69 3 8 3" xfId="29543" xr:uid="{00000000-0005-0000-0000-00005A730000}"/>
    <cellStyle name="Input 69 3 8 4" xfId="29544" xr:uid="{00000000-0005-0000-0000-00005B730000}"/>
    <cellStyle name="Input 69 3 9" xfId="29545" xr:uid="{00000000-0005-0000-0000-00005C730000}"/>
    <cellStyle name="Input 69 4" xfId="29546" xr:uid="{00000000-0005-0000-0000-00005D730000}"/>
    <cellStyle name="Input 69 4 2" xfId="29547" xr:uid="{00000000-0005-0000-0000-00005E730000}"/>
    <cellStyle name="Input 69 4 2 2" xfId="29548" xr:uid="{00000000-0005-0000-0000-00005F730000}"/>
    <cellStyle name="Input 69 4 3" xfId="29549" xr:uid="{00000000-0005-0000-0000-000060730000}"/>
    <cellStyle name="Input 69 4 3 2" xfId="29550" xr:uid="{00000000-0005-0000-0000-000061730000}"/>
    <cellStyle name="Input 69 4 4" xfId="29551" xr:uid="{00000000-0005-0000-0000-000062730000}"/>
    <cellStyle name="Input 69 4 4 2" xfId="29552" xr:uid="{00000000-0005-0000-0000-000063730000}"/>
    <cellStyle name="Input 69 4 4 3" xfId="29553" xr:uid="{00000000-0005-0000-0000-000064730000}"/>
    <cellStyle name="Input 69 4 4 4" xfId="29554" xr:uid="{00000000-0005-0000-0000-000065730000}"/>
    <cellStyle name="Input 69 4 5" xfId="29555" xr:uid="{00000000-0005-0000-0000-000066730000}"/>
    <cellStyle name="Input 69 4 5 2" xfId="29556" xr:uid="{00000000-0005-0000-0000-000067730000}"/>
    <cellStyle name="Input 69 4 5 3" xfId="29557" xr:uid="{00000000-0005-0000-0000-000068730000}"/>
    <cellStyle name="Input 69 4 5 4" xfId="29558" xr:uid="{00000000-0005-0000-0000-000069730000}"/>
    <cellStyle name="Input 69 4 6" xfId="29559" xr:uid="{00000000-0005-0000-0000-00006A730000}"/>
    <cellStyle name="Input 69 4 6 2" xfId="29560" xr:uid="{00000000-0005-0000-0000-00006B730000}"/>
    <cellStyle name="Input 69 4 6 3" xfId="29561" xr:uid="{00000000-0005-0000-0000-00006C730000}"/>
    <cellStyle name="Input 69 4 6 4" xfId="29562" xr:uid="{00000000-0005-0000-0000-00006D730000}"/>
    <cellStyle name="Input 69 4 7" xfId="29563" xr:uid="{00000000-0005-0000-0000-00006E730000}"/>
    <cellStyle name="Input 69 4 7 2" xfId="29564" xr:uid="{00000000-0005-0000-0000-00006F730000}"/>
    <cellStyle name="Input 69 4 7 3" xfId="29565" xr:uid="{00000000-0005-0000-0000-000070730000}"/>
    <cellStyle name="Input 69 4 7 4" xfId="29566" xr:uid="{00000000-0005-0000-0000-000071730000}"/>
    <cellStyle name="Input 69 4 8" xfId="29567" xr:uid="{00000000-0005-0000-0000-000072730000}"/>
    <cellStyle name="Input 69 5" xfId="29568" xr:uid="{00000000-0005-0000-0000-000073730000}"/>
    <cellStyle name="Input 69 5 2" xfId="29569" xr:uid="{00000000-0005-0000-0000-000074730000}"/>
    <cellStyle name="Input 69 6" xfId="29570" xr:uid="{00000000-0005-0000-0000-000075730000}"/>
    <cellStyle name="Input 69 6 2" xfId="29571" xr:uid="{00000000-0005-0000-0000-000076730000}"/>
    <cellStyle name="Input 69 6 3" xfId="29572" xr:uid="{00000000-0005-0000-0000-000077730000}"/>
    <cellStyle name="Input 69 6 4" xfId="29573" xr:uid="{00000000-0005-0000-0000-000078730000}"/>
    <cellStyle name="Input 69 7" xfId="29574" xr:uid="{00000000-0005-0000-0000-000079730000}"/>
    <cellStyle name="Input 69 7 2" xfId="29575" xr:uid="{00000000-0005-0000-0000-00007A730000}"/>
    <cellStyle name="Input 69 7 3" xfId="29576" xr:uid="{00000000-0005-0000-0000-00007B730000}"/>
    <cellStyle name="Input 69 7 4" xfId="29577" xr:uid="{00000000-0005-0000-0000-00007C730000}"/>
    <cellStyle name="Input 69 8" xfId="29578" xr:uid="{00000000-0005-0000-0000-00007D730000}"/>
    <cellStyle name="Input 69 8 2" xfId="29579" xr:uid="{00000000-0005-0000-0000-00007E730000}"/>
    <cellStyle name="Input 69 8 3" xfId="29580" xr:uid="{00000000-0005-0000-0000-00007F730000}"/>
    <cellStyle name="Input 69 8 4" xfId="29581" xr:uid="{00000000-0005-0000-0000-000080730000}"/>
    <cellStyle name="Input 69 9" xfId="29582" xr:uid="{00000000-0005-0000-0000-000081730000}"/>
    <cellStyle name="Input 69 9 2" xfId="29583" xr:uid="{00000000-0005-0000-0000-000082730000}"/>
    <cellStyle name="Input 69 9 3" xfId="29584" xr:uid="{00000000-0005-0000-0000-000083730000}"/>
    <cellStyle name="Input 69 9 4" xfId="29585" xr:uid="{00000000-0005-0000-0000-000084730000}"/>
    <cellStyle name="Input 7" xfId="29586" xr:uid="{00000000-0005-0000-0000-000085730000}"/>
    <cellStyle name="Input 7 10" xfId="29587" xr:uid="{00000000-0005-0000-0000-000086730000}"/>
    <cellStyle name="Input 7 2" xfId="29588" xr:uid="{00000000-0005-0000-0000-000087730000}"/>
    <cellStyle name="Input 7 2 10" xfId="29589" xr:uid="{00000000-0005-0000-0000-000088730000}"/>
    <cellStyle name="Input 7 2 2" xfId="29590" xr:uid="{00000000-0005-0000-0000-000089730000}"/>
    <cellStyle name="Input 7 2 2 2" xfId="29591" xr:uid="{00000000-0005-0000-0000-00008A730000}"/>
    <cellStyle name="Input 7 2 3" xfId="29592" xr:uid="{00000000-0005-0000-0000-00008B730000}"/>
    <cellStyle name="Input 7 2 3 2" xfId="29593" xr:uid="{00000000-0005-0000-0000-00008C730000}"/>
    <cellStyle name="Input 7 2 4" xfId="29594" xr:uid="{00000000-0005-0000-0000-00008D730000}"/>
    <cellStyle name="Input 7 2 4 2" xfId="29595" xr:uid="{00000000-0005-0000-0000-00008E730000}"/>
    <cellStyle name="Input 7 2 5" xfId="29596" xr:uid="{00000000-0005-0000-0000-00008F730000}"/>
    <cellStyle name="Input 7 2 5 2" xfId="29597" xr:uid="{00000000-0005-0000-0000-000090730000}"/>
    <cellStyle name="Input 7 2 5 3" xfId="29598" xr:uid="{00000000-0005-0000-0000-000091730000}"/>
    <cellStyle name="Input 7 2 5 4" xfId="29599" xr:uid="{00000000-0005-0000-0000-000092730000}"/>
    <cellStyle name="Input 7 2 6" xfId="29600" xr:uid="{00000000-0005-0000-0000-000093730000}"/>
    <cellStyle name="Input 7 2 6 2" xfId="29601" xr:uid="{00000000-0005-0000-0000-000094730000}"/>
    <cellStyle name="Input 7 2 6 3" xfId="29602" xr:uid="{00000000-0005-0000-0000-000095730000}"/>
    <cellStyle name="Input 7 2 6 4" xfId="29603" xr:uid="{00000000-0005-0000-0000-000096730000}"/>
    <cellStyle name="Input 7 2 7" xfId="29604" xr:uid="{00000000-0005-0000-0000-000097730000}"/>
    <cellStyle name="Input 7 2 7 2" xfId="29605" xr:uid="{00000000-0005-0000-0000-000098730000}"/>
    <cellStyle name="Input 7 2 7 3" xfId="29606" xr:uid="{00000000-0005-0000-0000-000099730000}"/>
    <cellStyle name="Input 7 2 7 4" xfId="29607" xr:uid="{00000000-0005-0000-0000-00009A730000}"/>
    <cellStyle name="Input 7 2 8" xfId="29608" xr:uid="{00000000-0005-0000-0000-00009B730000}"/>
    <cellStyle name="Input 7 2 8 2" xfId="29609" xr:uid="{00000000-0005-0000-0000-00009C730000}"/>
    <cellStyle name="Input 7 2 8 3" xfId="29610" xr:uid="{00000000-0005-0000-0000-00009D730000}"/>
    <cellStyle name="Input 7 2 8 4" xfId="29611" xr:uid="{00000000-0005-0000-0000-00009E730000}"/>
    <cellStyle name="Input 7 2 9" xfId="29612" xr:uid="{00000000-0005-0000-0000-00009F730000}"/>
    <cellStyle name="Input 7 2 9 2" xfId="29613" xr:uid="{00000000-0005-0000-0000-0000A0730000}"/>
    <cellStyle name="Input 7 2 9 3" xfId="29614" xr:uid="{00000000-0005-0000-0000-0000A1730000}"/>
    <cellStyle name="Input 7 2 9 4" xfId="29615" xr:uid="{00000000-0005-0000-0000-0000A2730000}"/>
    <cellStyle name="Input 7 3" xfId="29616" xr:uid="{00000000-0005-0000-0000-0000A3730000}"/>
    <cellStyle name="Input 7 3 2" xfId="29617" xr:uid="{00000000-0005-0000-0000-0000A4730000}"/>
    <cellStyle name="Input 7 3 2 2" xfId="29618" xr:uid="{00000000-0005-0000-0000-0000A5730000}"/>
    <cellStyle name="Input 7 3 3" xfId="29619" xr:uid="{00000000-0005-0000-0000-0000A6730000}"/>
    <cellStyle name="Input 7 3 3 2" xfId="29620" xr:uid="{00000000-0005-0000-0000-0000A7730000}"/>
    <cellStyle name="Input 7 3 4" xfId="29621" xr:uid="{00000000-0005-0000-0000-0000A8730000}"/>
    <cellStyle name="Input 7 3 4 2" xfId="29622" xr:uid="{00000000-0005-0000-0000-0000A9730000}"/>
    <cellStyle name="Input 7 3 5" xfId="29623" xr:uid="{00000000-0005-0000-0000-0000AA730000}"/>
    <cellStyle name="Input 7 3 5 2" xfId="29624" xr:uid="{00000000-0005-0000-0000-0000AB730000}"/>
    <cellStyle name="Input 7 3 5 3" xfId="29625" xr:uid="{00000000-0005-0000-0000-0000AC730000}"/>
    <cellStyle name="Input 7 3 5 4" xfId="29626" xr:uid="{00000000-0005-0000-0000-0000AD730000}"/>
    <cellStyle name="Input 7 3 6" xfId="29627" xr:uid="{00000000-0005-0000-0000-0000AE730000}"/>
    <cellStyle name="Input 7 3 6 2" xfId="29628" xr:uid="{00000000-0005-0000-0000-0000AF730000}"/>
    <cellStyle name="Input 7 3 6 3" xfId="29629" xr:uid="{00000000-0005-0000-0000-0000B0730000}"/>
    <cellStyle name="Input 7 3 6 4" xfId="29630" xr:uid="{00000000-0005-0000-0000-0000B1730000}"/>
    <cellStyle name="Input 7 3 7" xfId="29631" xr:uid="{00000000-0005-0000-0000-0000B2730000}"/>
    <cellStyle name="Input 7 3 7 2" xfId="29632" xr:uid="{00000000-0005-0000-0000-0000B3730000}"/>
    <cellStyle name="Input 7 3 7 3" xfId="29633" xr:uid="{00000000-0005-0000-0000-0000B4730000}"/>
    <cellStyle name="Input 7 3 7 4" xfId="29634" xr:uid="{00000000-0005-0000-0000-0000B5730000}"/>
    <cellStyle name="Input 7 3 8" xfId="29635" xr:uid="{00000000-0005-0000-0000-0000B6730000}"/>
    <cellStyle name="Input 7 3 8 2" xfId="29636" xr:uid="{00000000-0005-0000-0000-0000B7730000}"/>
    <cellStyle name="Input 7 3 8 3" xfId="29637" xr:uid="{00000000-0005-0000-0000-0000B8730000}"/>
    <cellStyle name="Input 7 3 8 4" xfId="29638" xr:uid="{00000000-0005-0000-0000-0000B9730000}"/>
    <cellStyle name="Input 7 3 9" xfId="29639" xr:uid="{00000000-0005-0000-0000-0000BA730000}"/>
    <cellStyle name="Input 7 4" xfId="29640" xr:uid="{00000000-0005-0000-0000-0000BB730000}"/>
    <cellStyle name="Input 7 4 2" xfId="29641" xr:uid="{00000000-0005-0000-0000-0000BC730000}"/>
    <cellStyle name="Input 7 4 2 2" xfId="29642" xr:uid="{00000000-0005-0000-0000-0000BD730000}"/>
    <cellStyle name="Input 7 4 3" xfId="29643" xr:uid="{00000000-0005-0000-0000-0000BE730000}"/>
    <cellStyle name="Input 7 4 3 2" xfId="29644" xr:uid="{00000000-0005-0000-0000-0000BF730000}"/>
    <cellStyle name="Input 7 4 4" xfId="29645" xr:uid="{00000000-0005-0000-0000-0000C0730000}"/>
    <cellStyle name="Input 7 4 4 2" xfId="29646" xr:uid="{00000000-0005-0000-0000-0000C1730000}"/>
    <cellStyle name="Input 7 4 4 3" xfId="29647" xr:uid="{00000000-0005-0000-0000-0000C2730000}"/>
    <cellStyle name="Input 7 4 4 4" xfId="29648" xr:uid="{00000000-0005-0000-0000-0000C3730000}"/>
    <cellStyle name="Input 7 4 5" xfId="29649" xr:uid="{00000000-0005-0000-0000-0000C4730000}"/>
    <cellStyle name="Input 7 4 5 2" xfId="29650" xr:uid="{00000000-0005-0000-0000-0000C5730000}"/>
    <cellStyle name="Input 7 4 5 3" xfId="29651" xr:uid="{00000000-0005-0000-0000-0000C6730000}"/>
    <cellStyle name="Input 7 4 5 4" xfId="29652" xr:uid="{00000000-0005-0000-0000-0000C7730000}"/>
    <cellStyle name="Input 7 4 6" xfId="29653" xr:uid="{00000000-0005-0000-0000-0000C8730000}"/>
    <cellStyle name="Input 7 4 6 2" xfId="29654" xr:uid="{00000000-0005-0000-0000-0000C9730000}"/>
    <cellStyle name="Input 7 4 6 3" xfId="29655" xr:uid="{00000000-0005-0000-0000-0000CA730000}"/>
    <cellStyle name="Input 7 4 6 4" xfId="29656" xr:uid="{00000000-0005-0000-0000-0000CB730000}"/>
    <cellStyle name="Input 7 4 7" xfId="29657" xr:uid="{00000000-0005-0000-0000-0000CC730000}"/>
    <cellStyle name="Input 7 4 7 2" xfId="29658" xr:uid="{00000000-0005-0000-0000-0000CD730000}"/>
    <cellStyle name="Input 7 4 7 3" xfId="29659" xr:uid="{00000000-0005-0000-0000-0000CE730000}"/>
    <cellStyle name="Input 7 4 7 4" xfId="29660" xr:uid="{00000000-0005-0000-0000-0000CF730000}"/>
    <cellStyle name="Input 7 4 8" xfId="29661" xr:uid="{00000000-0005-0000-0000-0000D0730000}"/>
    <cellStyle name="Input 7 5" xfId="29662" xr:uid="{00000000-0005-0000-0000-0000D1730000}"/>
    <cellStyle name="Input 7 5 2" xfId="29663" xr:uid="{00000000-0005-0000-0000-0000D2730000}"/>
    <cellStyle name="Input 7 6" xfId="29664" xr:uid="{00000000-0005-0000-0000-0000D3730000}"/>
    <cellStyle name="Input 7 6 2" xfId="29665" xr:uid="{00000000-0005-0000-0000-0000D4730000}"/>
    <cellStyle name="Input 7 6 3" xfId="29666" xr:uid="{00000000-0005-0000-0000-0000D5730000}"/>
    <cellStyle name="Input 7 6 4" xfId="29667" xr:uid="{00000000-0005-0000-0000-0000D6730000}"/>
    <cellStyle name="Input 7 7" xfId="29668" xr:uid="{00000000-0005-0000-0000-0000D7730000}"/>
    <cellStyle name="Input 7 7 2" xfId="29669" xr:uid="{00000000-0005-0000-0000-0000D8730000}"/>
    <cellStyle name="Input 7 7 3" xfId="29670" xr:uid="{00000000-0005-0000-0000-0000D9730000}"/>
    <cellStyle name="Input 7 7 4" xfId="29671" xr:uid="{00000000-0005-0000-0000-0000DA730000}"/>
    <cellStyle name="Input 7 8" xfId="29672" xr:uid="{00000000-0005-0000-0000-0000DB730000}"/>
    <cellStyle name="Input 7 8 2" xfId="29673" xr:uid="{00000000-0005-0000-0000-0000DC730000}"/>
    <cellStyle name="Input 7 8 3" xfId="29674" xr:uid="{00000000-0005-0000-0000-0000DD730000}"/>
    <cellStyle name="Input 7 8 4" xfId="29675" xr:uid="{00000000-0005-0000-0000-0000DE730000}"/>
    <cellStyle name="Input 7 9" xfId="29676" xr:uid="{00000000-0005-0000-0000-0000DF730000}"/>
    <cellStyle name="Input 7 9 2" xfId="29677" xr:uid="{00000000-0005-0000-0000-0000E0730000}"/>
    <cellStyle name="Input 7 9 3" xfId="29678" xr:uid="{00000000-0005-0000-0000-0000E1730000}"/>
    <cellStyle name="Input 7 9 4" xfId="29679" xr:uid="{00000000-0005-0000-0000-0000E2730000}"/>
    <cellStyle name="Input 70" xfId="29680" xr:uid="{00000000-0005-0000-0000-0000E3730000}"/>
    <cellStyle name="Input 70 10" xfId="29681" xr:uid="{00000000-0005-0000-0000-0000E4730000}"/>
    <cellStyle name="Input 70 2" xfId="29682" xr:uid="{00000000-0005-0000-0000-0000E5730000}"/>
    <cellStyle name="Input 70 2 10" xfId="29683" xr:uid="{00000000-0005-0000-0000-0000E6730000}"/>
    <cellStyle name="Input 70 2 2" xfId="29684" xr:uid="{00000000-0005-0000-0000-0000E7730000}"/>
    <cellStyle name="Input 70 2 2 2" xfId="29685" xr:uid="{00000000-0005-0000-0000-0000E8730000}"/>
    <cellStyle name="Input 70 2 3" xfId="29686" xr:uid="{00000000-0005-0000-0000-0000E9730000}"/>
    <cellStyle name="Input 70 2 3 2" xfId="29687" xr:uid="{00000000-0005-0000-0000-0000EA730000}"/>
    <cellStyle name="Input 70 2 4" xfId="29688" xr:uid="{00000000-0005-0000-0000-0000EB730000}"/>
    <cellStyle name="Input 70 2 4 2" xfId="29689" xr:uid="{00000000-0005-0000-0000-0000EC730000}"/>
    <cellStyle name="Input 70 2 5" xfId="29690" xr:uid="{00000000-0005-0000-0000-0000ED730000}"/>
    <cellStyle name="Input 70 2 5 2" xfId="29691" xr:uid="{00000000-0005-0000-0000-0000EE730000}"/>
    <cellStyle name="Input 70 2 5 3" xfId="29692" xr:uid="{00000000-0005-0000-0000-0000EF730000}"/>
    <cellStyle name="Input 70 2 5 4" xfId="29693" xr:uid="{00000000-0005-0000-0000-0000F0730000}"/>
    <cellStyle name="Input 70 2 6" xfId="29694" xr:uid="{00000000-0005-0000-0000-0000F1730000}"/>
    <cellStyle name="Input 70 2 6 2" xfId="29695" xr:uid="{00000000-0005-0000-0000-0000F2730000}"/>
    <cellStyle name="Input 70 2 6 3" xfId="29696" xr:uid="{00000000-0005-0000-0000-0000F3730000}"/>
    <cellStyle name="Input 70 2 6 4" xfId="29697" xr:uid="{00000000-0005-0000-0000-0000F4730000}"/>
    <cellStyle name="Input 70 2 7" xfId="29698" xr:uid="{00000000-0005-0000-0000-0000F5730000}"/>
    <cellStyle name="Input 70 2 7 2" xfId="29699" xr:uid="{00000000-0005-0000-0000-0000F6730000}"/>
    <cellStyle name="Input 70 2 7 3" xfId="29700" xr:uid="{00000000-0005-0000-0000-0000F7730000}"/>
    <cellStyle name="Input 70 2 7 4" xfId="29701" xr:uid="{00000000-0005-0000-0000-0000F8730000}"/>
    <cellStyle name="Input 70 2 8" xfId="29702" xr:uid="{00000000-0005-0000-0000-0000F9730000}"/>
    <cellStyle name="Input 70 2 8 2" xfId="29703" xr:uid="{00000000-0005-0000-0000-0000FA730000}"/>
    <cellStyle name="Input 70 2 8 3" xfId="29704" xr:uid="{00000000-0005-0000-0000-0000FB730000}"/>
    <cellStyle name="Input 70 2 8 4" xfId="29705" xr:uid="{00000000-0005-0000-0000-0000FC730000}"/>
    <cellStyle name="Input 70 2 9" xfId="29706" xr:uid="{00000000-0005-0000-0000-0000FD730000}"/>
    <cellStyle name="Input 70 2 9 2" xfId="29707" xr:uid="{00000000-0005-0000-0000-0000FE730000}"/>
    <cellStyle name="Input 70 2 9 3" xfId="29708" xr:uid="{00000000-0005-0000-0000-0000FF730000}"/>
    <cellStyle name="Input 70 2 9 4" xfId="29709" xr:uid="{00000000-0005-0000-0000-000000740000}"/>
    <cellStyle name="Input 70 3" xfId="29710" xr:uid="{00000000-0005-0000-0000-000001740000}"/>
    <cellStyle name="Input 70 3 2" xfId="29711" xr:uid="{00000000-0005-0000-0000-000002740000}"/>
    <cellStyle name="Input 70 3 2 2" xfId="29712" xr:uid="{00000000-0005-0000-0000-000003740000}"/>
    <cellStyle name="Input 70 3 3" xfId="29713" xr:uid="{00000000-0005-0000-0000-000004740000}"/>
    <cellStyle name="Input 70 3 3 2" xfId="29714" xr:uid="{00000000-0005-0000-0000-000005740000}"/>
    <cellStyle name="Input 70 3 4" xfId="29715" xr:uid="{00000000-0005-0000-0000-000006740000}"/>
    <cellStyle name="Input 70 3 4 2" xfId="29716" xr:uid="{00000000-0005-0000-0000-000007740000}"/>
    <cellStyle name="Input 70 3 5" xfId="29717" xr:uid="{00000000-0005-0000-0000-000008740000}"/>
    <cellStyle name="Input 70 3 5 2" xfId="29718" xr:uid="{00000000-0005-0000-0000-000009740000}"/>
    <cellStyle name="Input 70 3 5 3" xfId="29719" xr:uid="{00000000-0005-0000-0000-00000A740000}"/>
    <cellStyle name="Input 70 3 5 4" xfId="29720" xr:uid="{00000000-0005-0000-0000-00000B740000}"/>
    <cellStyle name="Input 70 3 6" xfId="29721" xr:uid="{00000000-0005-0000-0000-00000C740000}"/>
    <cellStyle name="Input 70 3 6 2" xfId="29722" xr:uid="{00000000-0005-0000-0000-00000D740000}"/>
    <cellStyle name="Input 70 3 6 3" xfId="29723" xr:uid="{00000000-0005-0000-0000-00000E740000}"/>
    <cellStyle name="Input 70 3 6 4" xfId="29724" xr:uid="{00000000-0005-0000-0000-00000F740000}"/>
    <cellStyle name="Input 70 3 7" xfId="29725" xr:uid="{00000000-0005-0000-0000-000010740000}"/>
    <cellStyle name="Input 70 3 7 2" xfId="29726" xr:uid="{00000000-0005-0000-0000-000011740000}"/>
    <cellStyle name="Input 70 3 7 3" xfId="29727" xr:uid="{00000000-0005-0000-0000-000012740000}"/>
    <cellStyle name="Input 70 3 7 4" xfId="29728" xr:uid="{00000000-0005-0000-0000-000013740000}"/>
    <cellStyle name="Input 70 3 8" xfId="29729" xr:uid="{00000000-0005-0000-0000-000014740000}"/>
    <cellStyle name="Input 70 3 8 2" xfId="29730" xr:uid="{00000000-0005-0000-0000-000015740000}"/>
    <cellStyle name="Input 70 3 8 3" xfId="29731" xr:uid="{00000000-0005-0000-0000-000016740000}"/>
    <cellStyle name="Input 70 3 8 4" xfId="29732" xr:uid="{00000000-0005-0000-0000-000017740000}"/>
    <cellStyle name="Input 70 3 9" xfId="29733" xr:uid="{00000000-0005-0000-0000-000018740000}"/>
    <cellStyle name="Input 70 4" xfId="29734" xr:uid="{00000000-0005-0000-0000-000019740000}"/>
    <cellStyle name="Input 70 4 2" xfId="29735" xr:uid="{00000000-0005-0000-0000-00001A740000}"/>
    <cellStyle name="Input 70 4 2 2" xfId="29736" xr:uid="{00000000-0005-0000-0000-00001B740000}"/>
    <cellStyle name="Input 70 4 3" xfId="29737" xr:uid="{00000000-0005-0000-0000-00001C740000}"/>
    <cellStyle name="Input 70 4 3 2" xfId="29738" xr:uid="{00000000-0005-0000-0000-00001D740000}"/>
    <cellStyle name="Input 70 4 4" xfId="29739" xr:uid="{00000000-0005-0000-0000-00001E740000}"/>
    <cellStyle name="Input 70 4 4 2" xfId="29740" xr:uid="{00000000-0005-0000-0000-00001F740000}"/>
    <cellStyle name="Input 70 4 4 3" xfId="29741" xr:uid="{00000000-0005-0000-0000-000020740000}"/>
    <cellStyle name="Input 70 4 4 4" xfId="29742" xr:uid="{00000000-0005-0000-0000-000021740000}"/>
    <cellStyle name="Input 70 4 5" xfId="29743" xr:uid="{00000000-0005-0000-0000-000022740000}"/>
    <cellStyle name="Input 70 4 5 2" xfId="29744" xr:uid="{00000000-0005-0000-0000-000023740000}"/>
    <cellStyle name="Input 70 4 5 3" xfId="29745" xr:uid="{00000000-0005-0000-0000-000024740000}"/>
    <cellStyle name="Input 70 4 5 4" xfId="29746" xr:uid="{00000000-0005-0000-0000-000025740000}"/>
    <cellStyle name="Input 70 4 6" xfId="29747" xr:uid="{00000000-0005-0000-0000-000026740000}"/>
    <cellStyle name="Input 70 4 6 2" xfId="29748" xr:uid="{00000000-0005-0000-0000-000027740000}"/>
    <cellStyle name="Input 70 4 6 3" xfId="29749" xr:uid="{00000000-0005-0000-0000-000028740000}"/>
    <cellStyle name="Input 70 4 6 4" xfId="29750" xr:uid="{00000000-0005-0000-0000-000029740000}"/>
    <cellStyle name="Input 70 4 7" xfId="29751" xr:uid="{00000000-0005-0000-0000-00002A740000}"/>
    <cellStyle name="Input 70 4 7 2" xfId="29752" xr:uid="{00000000-0005-0000-0000-00002B740000}"/>
    <cellStyle name="Input 70 4 7 3" xfId="29753" xr:uid="{00000000-0005-0000-0000-00002C740000}"/>
    <cellStyle name="Input 70 4 7 4" xfId="29754" xr:uid="{00000000-0005-0000-0000-00002D740000}"/>
    <cellStyle name="Input 70 4 8" xfId="29755" xr:uid="{00000000-0005-0000-0000-00002E740000}"/>
    <cellStyle name="Input 70 5" xfId="29756" xr:uid="{00000000-0005-0000-0000-00002F740000}"/>
    <cellStyle name="Input 70 5 2" xfId="29757" xr:uid="{00000000-0005-0000-0000-000030740000}"/>
    <cellStyle name="Input 70 6" xfId="29758" xr:uid="{00000000-0005-0000-0000-000031740000}"/>
    <cellStyle name="Input 70 6 2" xfId="29759" xr:uid="{00000000-0005-0000-0000-000032740000}"/>
    <cellStyle name="Input 70 6 3" xfId="29760" xr:uid="{00000000-0005-0000-0000-000033740000}"/>
    <cellStyle name="Input 70 6 4" xfId="29761" xr:uid="{00000000-0005-0000-0000-000034740000}"/>
    <cellStyle name="Input 70 7" xfId="29762" xr:uid="{00000000-0005-0000-0000-000035740000}"/>
    <cellStyle name="Input 70 7 2" xfId="29763" xr:uid="{00000000-0005-0000-0000-000036740000}"/>
    <cellStyle name="Input 70 7 3" xfId="29764" xr:uid="{00000000-0005-0000-0000-000037740000}"/>
    <cellStyle name="Input 70 7 4" xfId="29765" xr:uid="{00000000-0005-0000-0000-000038740000}"/>
    <cellStyle name="Input 70 8" xfId="29766" xr:uid="{00000000-0005-0000-0000-000039740000}"/>
    <cellStyle name="Input 70 8 2" xfId="29767" xr:uid="{00000000-0005-0000-0000-00003A740000}"/>
    <cellStyle name="Input 70 8 3" xfId="29768" xr:uid="{00000000-0005-0000-0000-00003B740000}"/>
    <cellStyle name="Input 70 8 4" xfId="29769" xr:uid="{00000000-0005-0000-0000-00003C740000}"/>
    <cellStyle name="Input 70 9" xfId="29770" xr:uid="{00000000-0005-0000-0000-00003D740000}"/>
    <cellStyle name="Input 70 9 2" xfId="29771" xr:uid="{00000000-0005-0000-0000-00003E740000}"/>
    <cellStyle name="Input 70 9 3" xfId="29772" xr:uid="{00000000-0005-0000-0000-00003F740000}"/>
    <cellStyle name="Input 70 9 4" xfId="29773" xr:uid="{00000000-0005-0000-0000-000040740000}"/>
    <cellStyle name="Input 71" xfId="29774" xr:uid="{00000000-0005-0000-0000-000041740000}"/>
    <cellStyle name="Input 71 10" xfId="29775" xr:uid="{00000000-0005-0000-0000-000042740000}"/>
    <cellStyle name="Input 71 2" xfId="29776" xr:uid="{00000000-0005-0000-0000-000043740000}"/>
    <cellStyle name="Input 71 2 10" xfId="29777" xr:uid="{00000000-0005-0000-0000-000044740000}"/>
    <cellStyle name="Input 71 2 2" xfId="29778" xr:uid="{00000000-0005-0000-0000-000045740000}"/>
    <cellStyle name="Input 71 2 2 2" xfId="29779" xr:uid="{00000000-0005-0000-0000-000046740000}"/>
    <cellStyle name="Input 71 2 3" xfId="29780" xr:uid="{00000000-0005-0000-0000-000047740000}"/>
    <cellStyle name="Input 71 2 3 2" xfId="29781" xr:uid="{00000000-0005-0000-0000-000048740000}"/>
    <cellStyle name="Input 71 2 4" xfId="29782" xr:uid="{00000000-0005-0000-0000-000049740000}"/>
    <cellStyle name="Input 71 2 4 2" xfId="29783" xr:uid="{00000000-0005-0000-0000-00004A740000}"/>
    <cellStyle name="Input 71 2 5" xfId="29784" xr:uid="{00000000-0005-0000-0000-00004B740000}"/>
    <cellStyle name="Input 71 2 5 2" xfId="29785" xr:uid="{00000000-0005-0000-0000-00004C740000}"/>
    <cellStyle name="Input 71 2 5 3" xfId="29786" xr:uid="{00000000-0005-0000-0000-00004D740000}"/>
    <cellStyle name="Input 71 2 5 4" xfId="29787" xr:uid="{00000000-0005-0000-0000-00004E740000}"/>
    <cellStyle name="Input 71 2 6" xfId="29788" xr:uid="{00000000-0005-0000-0000-00004F740000}"/>
    <cellStyle name="Input 71 2 6 2" xfId="29789" xr:uid="{00000000-0005-0000-0000-000050740000}"/>
    <cellStyle name="Input 71 2 6 3" xfId="29790" xr:uid="{00000000-0005-0000-0000-000051740000}"/>
    <cellStyle name="Input 71 2 6 4" xfId="29791" xr:uid="{00000000-0005-0000-0000-000052740000}"/>
    <cellStyle name="Input 71 2 7" xfId="29792" xr:uid="{00000000-0005-0000-0000-000053740000}"/>
    <cellStyle name="Input 71 2 7 2" xfId="29793" xr:uid="{00000000-0005-0000-0000-000054740000}"/>
    <cellStyle name="Input 71 2 7 3" xfId="29794" xr:uid="{00000000-0005-0000-0000-000055740000}"/>
    <cellStyle name="Input 71 2 7 4" xfId="29795" xr:uid="{00000000-0005-0000-0000-000056740000}"/>
    <cellStyle name="Input 71 2 8" xfId="29796" xr:uid="{00000000-0005-0000-0000-000057740000}"/>
    <cellStyle name="Input 71 2 8 2" xfId="29797" xr:uid="{00000000-0005-0000-0000-000058740000}"/>
    <cellStyle name="Input 71 2 8 3" xfId="29798" xr:uid="{00000000-0005-0000-0000-000059740000}"/>
    <cellStyle name="Input 71 2 8 4" xfId="29799" xr:uid="{00000000-0005-0000-0000-00005A740000}"/>
    <cellStyle name="Input 71 2 9" xfId="29800" xr:uid="{00000000-0005-0000-0000-00005B740000}"/>
    <cellStyle name="Input 71 2 9 2" xfId="29801" xr:uid="{00000000-0005-0000-0000-00005C740000}"/>
    <cellStyle name="Input 71 2 9 3" xfId="29802" xr:uid="{00000000-0005-0000-0000-00005D740000}"/>
    <cellStyle name="Input 71 2 9 4" xfId="29803" xr:uid="{00000000-0005-0000-0000-00005E740000}"/>
    <cellStyle name="Input 71 3" xfId="29804" xr:uid="{00000000-0005-0000-0000-00005F740000}"/>
    <cellStyle name="Input 71 3 2" xfId="29805" xr:uid="{00000000-0005-0000-0000-000060740000}"/>
    <cellStyle name="Input 71 3 2 2" xfId="29806" xr:uid="{00000000-0005-0000-0000-000061740000}"/>
    <cellStyle name="Input 71 3 3" xfId="29807" xr:uid="{00000000-0005-0000-0000-000062740000}"/>
    <cellStyle name="Input 71 3 3 2" xfId="29808" xr:uid="{00000000-0005-0000-0000-000063740000}"/>
    <cellStyle name="Input 71 3 4" xfId="29809" xr:uid="{00000000-0005-0000-0000-000064740000}"/>
    <cellStyle name="Input 71 3 4 2" xfId="29810" xr:uid="{00000000-0005-0000-0000-000065740000}"/>
    <cellStyle name="Input 71 3 5" xfId="29811" xr:uid="{00000000-0005-0000-0000-000066740000}"/>
    <cellStyle name="Input 71 3 5 2" xfId="29812" xr:uid="{00000000-0005-0000-0000-000067740000}"/>
    <cellStyle name="Input 71 3 5 3" xfId="29813" xr:uid="{00000000-0005-0000-0000-000068740000}"/>
    <cellStyle name="Input 71 3 5 4" xfId="29814" xr:uid="{00000000-0005-0000-0000-000069740000}"/>
    <cellStyle name="Input 71 3 6" xfId="29815" xr:uid="{00000000-0005-0000-0000-00006A740000}"/>
    <cellStyle name="Input 71 3 6 2" xfId="29816" xr:uid="{00000000-0005-0000-0000-00006B740000}"/>
    <cellStyle name="Input 71 3 6 3" xfId="29817" xr:uid="{00000000-0005-0000-0000-00006C740000}"/>
    <cellStyle name="Input 71 3 6 4" xfId="29818" xr:uid="{00000000-0005-0000-0000-00006D740000}"/>
    <cellStyle name="Input 71 3 7" xfId="29819" xr:uid="{00000000-0005-0000-0000-00006E740000}"/>
    <cellStyle name="Input 71 3 7 2" xfId="29820" xr:uid="{00000000-0005-0000-0000-00006F740000}"/>
    <cellStyle name="Input 71 3 7 3" xfId="29821" xr:uid="{00000000-0005-0000-0000-000070740000}"/>
    <cellStyle name="Input 71 3 7 4" xfId="29822" xr:uid="{00000000-0005-0000-0000-000071740000}"/>
    <cellStyle name="Input 71 3 8" xfId="29823" xr:uid="{00000000-0005-0000-0000-000072740000}"/>
    <cellStyle name="Input 71 3 8 2" xfId="29824" xr:uid="{00000000-0005-0000-0000-000073740000}"/>
    <cellStyle name="Input 71 3 8 3" xfId="29825" xr:uid="{00000000-0005-0000-0000-000074740000}"/>
    <cellStyle name="Input 71 3 8 4" xfId="29826" xr:uid="{00000000-0005-0000-0000-000075740000}"/>
    <cellStyle name="Input 71 3 9" xfId="29827" xr:uid="{00000000-0005-0000-0000-000076740000}"/>
    <cellStyle name="Input 71 4" xfId="29828" xr:uid="{00000000-0005-0000-0000-000077740000}"/>
    <cellStyle name="Input 71 4 2" xfId="29829" xr:uid="{00000000-0005-0000-0000-000078740000}"/>
    <cellStyle name="Input 71 4 2 2" xfId="29830" xr:uid="{00000000-0005-0000-0000-000079740000}"/>
    <cellStyle name="Input 71 4 3" xfId="29831" xr:uid="{00000000-0005-0000-0000-00007A740000}"/>
    <cellStyle name="Input 71 4 3 2" xfId="29832" xr:uid="{00000000-0005-0000-0000-00007B740000}"/>
    <cellStyle name="Input 71 4 4" xfId="29833" xr:uid="{00000000-0005-0000-0000-00007C740000}"/>
    <cellStyle name="Input 71 4 4 2" xfId="29834" xr:uid="{00000000-0005-0000-0000-00007D740000}"/>
    <cellStyle name="Input 71 4 4 3" xfId="29835" xr:uid="{00000000-0005-0000-0000-00007E740000}"/>
    <cellStyle name="Input 71 4 4 4" xfId="29836" xr:uid="{00000000-0005-0000-0000-00007F740000}"/>
    <cellStyle name="Input 71 4 5" xfId="29837" xr:uid="{00000000-0005-0000-0000-000080740000}"/>
    <cellStyle name="Input 71 4 5 2" xfId="29838" xr:uid="{00000000-0005-0000-0000-000081740000}"/>
    <cellStyle name="Input 71 4 5 3" xfId="29839" xr:uid="{00000000-0005-0000-0000-000082740000}"/>
    <cellStyle name="Input 71 4 5 4" xfId="29840" xr:uid="{00000000-0005-0000-0000-000083740000}"/>
    <cellStyle name="Input 71 4 6" xfId="29841" xr:uid="{00000000-0005-0000-0000-000084740000}"/>
    <cellStyle name="Input 71 4 6 2" xfId="29842" xr:uid="{00000000-0005-0000-0000-000085740000}"/>
    <cellStyle name="Input 71 4 6 3" xfId="29843" xr:uid="{00000000-0005-0000-0000-000086740000}"/>
    <cellStyle name="Input 71 4 6 4" xfId="29844" xr:uid="{00000000-0005-0000-0000-000087740000}"/>
    <cellStyle name="Input 71 4 7" xfId="29845" xr:uid="{00000000-0005-0000-0000-000088740000}"/>
    <cellStyle name="Input 71 4 7 2" xfId="29846" xr:uid="{00000000-0005-0000-0000-000089740000}"/>
    <cellStyle name="Input 71 4 7 3" xfId="29847" xr:uid="{00000000-0005-0000-0000-00008A740000}"/>
    <cellStyle name="Input 71 4 7 4" xfId="29848" xr:uid="{00000000-0005-0000-0000-00008B740000}"/>
    <cellStyle name="Input 71 4 8" xfId="29849" xr:uid="{00000000-0005-0000-0000-00008C740000}"/>
    <cellStyle name="Input 71 5" xfId="29850" xr:uid="{00000000-0005-0000-0000-00008D740000}"/>
    <cellStyle name="Input 71 5 2" xfId="29851" xr:uid="{00000000-0005-0000-0000-00008E740000}"/>
    <cellStyle name="Input 71 6" xfId="29852" xr:uid="{00000000-0005-0000-0000-00008F740000}"/>
    <cellStyle name="Input 71 6 2" xfId="29853" xr:uid="{00000000-0005-0000-0000-000090740000}"/>
    <cellStyle name="Input 71 6 3" xfId="29854" xr:uid="{00000000-0005-0000-0000-000091740000}"/>
    <cellStyle name="Input 71 6 4" xfId="29855" xr:uid="{00000000-0005-0000-0000-000092740000}"/>
    <cellStyle name="Input 71 7" xfId="29856" xr:uid="{00000000-0005-0000-0000-000093740000}"/>
    <cellStyle name="Input 71 7 2" xfId="29857" xr:uid="{00000000-0005-0000-0000-000094740000}"/>
    <cellStyle name="Input 71 7 3" xfId="29858" xr:uid="{00000000-0005-0000-0000-000095740000}"/>
    <cellStyle name="Input 71 7 4" xfId="29859" xr:uid="{00000000-0005-0000-0000-000096740000}"/>
    <cellStyle name="Input 71 8" xfId="29860" xr:uid="{00000000-0005-0000-0000-000097740000}"/>
    <cellStyle name="Input 71 8 2" xfId="29861" xr:uid="{00000000-0005-0000-0000-000098740000}"/>
    <cellStyle name="Input 71 8 3" xfId="29862" xr:uid="{00000000-0005-0000-0000-000099740000}"/>
    <cellStyle name="Input 71 8 4" xfId="29863" xr:uid="{00000000-0005-0000-0000-00009A740000}"/>
    <cellStyle name="Input 71 9" xfId="29864" xr:uid="{00000000-0005-0000-0000-00009B740000}"/>
    <cellStyle name="Input 71 9 2" xfId="29865" xr:uid="{00000000-0005-0000-0000-00009C740000}"/>
    <cellStyle name="Input 71 9 3" xfId="29866" xr:uid="{00000000-0005-0000-0000-00009D740000}"/>
    <cellStyle name="Input 71 9 4" xfId="29867" xr:uid="{00000000-0005-0000-0000-00009E740000}"/>
    <cellStyle name="Input 72" xfId="29868" xr:uid="{00000000-0005-0000-0000-00009F740000}"/>
    <cellStyle name="Input 72 10" xfId="29869" xr:uid="{00000000-0005-0000-0000-0000A0740000}"/>
    <cellStyle name="Input 72 2" xfId="29870" xr:uid="{00000000-0005-0000-0000-0000A1740000}"/>
    <cellStyle name="Input 72 2 10" xfId="29871" xr:uid="{00000000-0005-0000-0000-0000A2740000}"/>
    <cellStyle name="Input 72 2 2" xfId="29872" xr:uid="{00000000-0005-0000-0000-0000A3740000}"/>
    <cellStyle name="Input 72 2 2 2" xfId="29873" xr:uid="{00000000-0005-0000-0000-0000A4740000}"/>
    <cellStyle name="Input 72 2 3" xfId="29874" xr:uid="{00000000-0005-0000-0000-0000A5740000}"/>
    <cellStyle name="Input 72 2 3 2" xfId="29875" xr:uid="{00000000-0005-0000-0000-0000A6740000}"/>
    <cellStyle name="Input 72 2 4" xfId="29876" xr:uid="{00000000-0005-0000-0000-0000A7740000}"/>
    <cellStyle name="Input 72 2 4 2" xfId="29877" xr:uid="{00000000-0005-0000-0000-0000A8740000}"/>
    <cellStyle name="Input 72 2 5" xfId="29878" xr:uid="{00000000-0005-0000-0000-0000A9740000}"/>
    <cellStyle name="Input 72 2 5 2" xfId="29879" xr:uid="{00000000-0005-0000-0000-0000AA740000}"/>
    <cellStyle name="Input 72 2 5 3" xfId="29880" xr:uid="{00000000-0005-0000-0000-0000AB740000}"/>
    <cellStyle name="Input 72 2 5 4" xfId="29881" xr:uid="{00000000-0005-0000-0000-0000AC740000}"/>
    <cellStyle name="Input 72 2 6" xfId="29882" xr:uid="{00000000-0005-0000-0000-0000AD740000}"/>
    <cellStyle name="Input 72 2 6 2" xfId="29883" xr:uid="{00000000-0005-0000-0000-0000AE740000}"/>
    <cellStyle name="Input 72 2 6 3" xfId="29884" xr:uid="{00000000-0005-0000-0000-0000AF740000}"/>
    <cellStyle name="Input 72 2 6 4" xfId="29885" xr:uid="{00000000-0005-0000-0000-0000B0740000}"/>
    <cellStyle name="Input 72 2 7" xfId="29886" xr:uid="{00000000-0005-0000-0000-0000B1740000}"/>
    <cellStyle name="Input 72 2 7 2" xfId="29887" xr:uid="{00000000-0005-0000-0000-0000B2740000}"/>
    <cellStyle name="Input 72 2 7 3" xfId="29888" xr:uid="{00000000-0005-0000-0000-0000B3740000}"/>
    <cellStyle name="Input 72 2 7 4" xfId="29889" xr:uid="{00000000-0005-0000-0000-0000B4740000}"/>
    <cellStyle name="Input 72 2 8" xfId="29890" xr:uid="{00000000-0005-0000-0000-0000B5740000}"/>
    <cellStyle name="Input 72 2 8 2" xfId="29891" xr:uid="{00000000-0005-0000-0000-0000B6740000}"/>
    <cellStyle name="Input 72 2 8 3" xfId="29892" xr:uid="{00000000-0005-0000-0000-0000B7740000}"/>
    <cellStyle name="Input 72 2 8 4" xfId="29893" xr:uid="{00000000-0005-0000-0000-0000B8740000}"/>
    <cellStyle name="Input 72 2 9" xfId="29894" xr:uid="{00000000-0005-0000-0000-0000B9740000}"/>
    <cellStyle name="Input 72 2 9 2" xfId="29895" xr:uid="{00000000-0005-0000-0000-0000BA740000}"/>
    <cellStyle name="Input 72 2 9 3" xfId="29896" xr:uid="{00000000-0005-0000-0000-0000BB740000}"/>
    <cellStyle name="Input 72 2 9 4" xfId="29897" xr:uid="{00000000-0005-0000-0000-0000BC740000}"/>
    <cellStyle name="Input 72 3" xfId="29898" xr:uid="{00000000-0005-0000-0000-0000BD740000}"/>
    <cellStyle name="Input 72 3 2" xfId="29899" xr:uid="{00000000-0005-0000-0000-0000BE740000}"/>
    <cellStyle name="Input 72 3 2 2" xfId="29900" xr:uid="{00000000-0005-0000-0000-0000BF740000}"/>
    <cellStyle name="Input 72 3 3" xfId="29901" xr:uid="{00000000-0005-0000-0000-0000C0740000}"/>
    <cellStyle name="Input 72 3 3 2" xfId="29902" xr:uid="{00000000-0005-0000-0000-0000C1740000}"/>
    <cellStyle name="Input 72 3 4" xfId="29903" xr:uid="{00000000-0005-0000-0000-0000C2740000}"/>
    <cellStyle name="Input 72 3 4 2" xfId="29904" xr:uid="{00000000-0005-0000-0000-0000C3740000}"/>
    <cellStyle name="Input 72 3 5" xfId="29905" xr:uid="{00000000-0005-0000-0000-0000C4740000}"/>
    <cellStyle name="Input 72 3 5 2" xfId="29906" xr:uid="{00000000-0005-0000-0000-0000C5740000}"/>
    <cellStyle name="Input 72 3 5 3" xfId="29907" xr:uid="{00000000-0005-0000-0000-0000C6740000}"/>
    <cellStyle name="Input 72 3 5 4" xfId="29908" xr:uid="{00000000-0005-0000-0000-0000C7740000}"/>
    <cellStyle name="Input 72 3 6" xfId="29909" xr:uid="{00000000-0005-0000-0000-0000C8740000}"/>
    <cellStyle name="Input 72 3 6 2" xfId="29910" xr:uid="{00000000-0005-0000-0000-0000C9740000}"/>
    <cellStyle name="Input 72 3 6 3" xfId="29911" xr:uid="{00000000-0005-0000-0000-0000CA740000}"/>
    <cellStyle name="Input 72 3 6 4" xfId="29912" xr:uid="{00000000-0005-0000-0000-0000CB740000}"/>
    <cellStyle name="Input 72 3 7" xfId="29913" xr:uid="{00000000-0005-0000-0000-0000CC740000}"/>
    <cellStyle name="Input 72 3 7 2" xfId="29914" xr:uid="{00000000-0005-0000-0000-0000CD740000}"/>
    <cellStyle name="Input 72 3 7 3" xfId="29915" xr:uid="{00000000-0005-0000-0000-0000CE740000}"/>
    <cellStyle name="Input 72 3 7 4" xfId="29916" xr:uid="{00000000-0005-0000-0000-0000CF740000}"/>
    <cellStyle name="Input 72 3 8" xfId="29917" xr:uid="{00000000-0005-0000-0000-0000D0740000}"/>
    <cellStyle name="Input 72 3 8 2" xfId="29918" xr:uid="{00000000-0005-0000-0000-0000D1740000}"/>
    <cellStyle name="Input 72 3 8 3" xfId="29919" xr:uid="{00000000-0005-0000-0000-0000D2740000}"/>
    <cellStyle name="Input 72 3 8 4" xfId="29920" xr:uid="{00000000-0005-0000-0000-0000D3740000}"/>
    <cellStyle name="Input 72 3 9" xfId="29921" xr:uid="{00000000-0005-0000-0000-0000D4740000}"/>
    <cellStyle name="Input 72 4" xfId="29922" xr:uid="{00000000-0005-0000-0000-0000D5740000}"/>
    <cellStyle name="Input 72 4 2" xfId="29923" xr:uid="{00000000-0005-0000-0000-0000D6740000}"/>
    <cellStyle name="Input 72 4 2 2" xfId="29924" xr:uid="{00000000-0005-0000-0000-0000D7740000}"/>
    <cellStyle name="Input 72 4 3" xfId="29925" xr:uid="{00000000-0005-0000-0000-0000D8740000}"/>
    <cellStyle name="Input 72 4 3 2" xfId="29926" xr:uid="{00000000-0005-0000-0000-0000D9740000}"/>
    <cellStyle name="Input 72 4 4" xfId="29927" xr:uid="{00000000-0005-0000-0000-0000DA740000}"/>
    <cellStyle name="Input 72 4 4 2" xfId="29928" xr:uid="{00000000-0005-0000-0000-0000DB740000}"/>
    <cellStyle name="Input 72 4 4 3" xfId="29929" xr:uid="{00000000-0005-0000-0000-0000DC740000}"/>
    <cellStyle name="Input 72 4 4 4" xfId="29930" xr:uid="{00000000-0005-0000-0000-0000DD740000}"/>
    <cellStyle name="Input 72 4 5" xfId="29931" xr:uid="{00000000-0005-0000-0000-0000DE740000}"/>
    <cellStyle name="Input 72 4 5 2" xfId="29932" xr:uid="{00000000-0005-0000-0000-0000DF740000}"/>
    <cellStyle name="Input 72 4 5 3" xfId="29933" xr:uid="{00000000-0005-0000-0000-0000E0740000}"/>
    <cellStyle name="Input 72 4 5 4" xfId="29934" xr:uid="{00000000-0005-0000-0000-0000E1740000}"/>
    <cellStyle name="Input 72 4 6" xfId="29935" xr:uid="{00000000-0005-0000-0000-0000E2740000}"/>
    <cellStyle name="Input 72 4 6 2" xfId="29936" xr:uid="{00000000-0005-0000-0000-0000E3740000}"/>
    <cellStyle name="Input 72 4 6 3" xfId="29937" xr:uid="{00000000-0005-0000-0000-0000E4740000}"/>
    <cellStyle name="Input 72 4 6 4" xfId="29938" xr:uid="{00000000-0005-0000-0000-0000E5740000}"/>
    <cellStyle name="Input 72 4 7" xfId="29939" xr:uid="{00000000-0005-0000-0000-0000E6740000}"/>
    <cellStyle name="Input 72 4 7 2" xfId="29940" xr:uid="{00000000-0005-0000-0000-0000E7740000}"/>
    <cellStyle name="Input 72 4 7 3" xfId="29941" xr:uid="{00000000-0005-0000-0000-0000E8740000}"/>
    <cellStyle name="Input 72 4 7 4" xfId="29942" xr:uid="{00000000-0005-0000-0000-0000E9740000}"/>
    <cellStyle name="Input 72 4 8" xfId="29943" xr:uid="{00000000-0005-0000-0000-0000EA740000}"/>
    <cellStyle name="Input 72 5" xfId="29944" xr:uid="{00000000-0005-0000-0000-0000EB740000}"/>
    <cellStyle name="Input 72 5 2" xfId="29945" xr:uid="{00000000-0005-0000-0000-0000EC740000}"/>
    <cellStyle name="Input 72 6" xfId="29946" xr:uid="{00000000-0005-0000-0000-0000ED740000}"/>
    <cellStyle name="Input 72 6 2" xfId="29947" xr:uid="{00000000-0005-0000-0000-0000EE740000}"/>
    <cellStyle name="Input 72 6 3" xfId="29948" xr:uid="{00000000-0005-0000-0000-0000EF740000}"/>
    <cellStyle name="Input 72 6 4" xfId="29949" xr:uid="{00000000-0005-0000-0000-0000F0740000}"/>
    <cellStyle name="Input 72 7" xfId="29950" xr:uid="{00000000-0005-0000-0000-0000F1740000}"/>
    <cellStyle name="Input 72 7 2" xfId="29951" xr:uid="{00000000-0005-0000-0000-0000F2740000}"/>
    <cellStyle name="Input 72 7 3" xfId="29952" xr:uid="{00000000-0005-0000-0000-0000F3740000}"/>
    <cellStyle name="Input 72 7 4" xfId="29953" xr:uid="{00000000-0005-0000-0000-0000F4740000}"/>
    <cellStyle name="Input 72 8" xfId="29954" xr:uid="{00000000-0005-0000-0000-0000F5740000}"/>
    <cellStyle name="Input 72 8 2" xfId="29955" xr:uid="{00000000-0005-0000-0000-0000F6740000}"/>
    <cellStyle name="Input 72 8 3" xfId="29956" xr:uid="{00000000-0005-0000-0000-0000F7740000}"/>
    <cellStyle name="Input 72 8 4" xfId="29957" xr:uid="{00000000-0005-0000-0000-0000F8740000}"/>
    <cellStyle name="Input 72 9" xfId="29958" xr:uid="{00000000-0005-0000-0000-0000F9740000}"/>
    <cellStyle name="Input 72 9 2" xfId="29959" xr:uid="{00000000-0005-0000-0000-0000FA740000}"/>
    <cellStyle name="Input 72 9 3" xfId="29960" xr:uid="{00000000-0005-0000-0000-0000FB740000}"/>
    <cellStyle name="Input 72 9 4" xfId="29961" xr:uid="{00000000-0005-0000-0000-0000FC740000}"/>
    <cellStyle name="Input 73" xfId="29962" xr:uid="{00000000-0005-0000-0000-0000FD740000}"/>
    <cellStyle name="Input 73 10" xfId="29963" xr:uid="{00000000-0005-0000-0000-0000FE740000}"/>
    <cellStyle name="Input 73 2" xfId="29964" xr:uid="{00000000-0005-0000-0000-0000FF740000}"/>
    <cellStyle name="Input 73 2 10" xfId="29965" xr:uid="{00000000-0005-0000-0000-000000750000}"/>
    <cellStyle name="Input 73 2 2" xfId="29966" xr:uid="{00000000-0005-0000-0000-000001750000}"/>
    <cellStyle name="Input 73 2 2 2" xfId="29967" xr:uid="{00000000-0005-0000-0000-000002750000}"/>
    <cellStyle name="Input 73 2 3" xfId="29968" xr:uid="{00000000-0005-0000-0000-000003750000}"/>
    <cellStyle name="Input 73 2 3 2" xfId="29969" xr:uid="{00000000-0005-0000-0000-000004750000}"/>
    <cellStyle name="Input 73 2 4" xfId="29970" xr:uid="{00000000-0005-0000-0000-000005750000}"/>
    <cellStyle name="Input 73 2 4 2" xfId="29971" xr:uid="{00000000-0005-0000-0000-000006750000}"/>
    <cellStyle name="Input 73 2 5" xfId="29972" xr:uid="{00000000-0005-0000-0000-000007750000}"/>
    <cellStyle name="Input 73 2 5 2" xfId="29973" xr:uid="{00000000-0005-0000-0000-000008750000}"/>
    <cellStyle name="Input 73 2 5 3" xfId="29974" xr:uid="{00000000-0005-0000-0000-000009750000}"/>
    <cellStyle name="Input 73 2 5 4" xfId="29975" xr:uid="{00000000-0005-0000-0000-00000A750000}"/>
    <cellStyle name="Input 73 2 6" xfId="29976" xr:uid="{00000000-0005-0000-0000-00000B750000}"/>
    <cellStyle name="Input 73 2 6 2" xfId="29977" xr:uid="{00000000-0005-0000-0000-00000C750000}"/>
    <cellStyle name="Input 73 2 6 3" xfId="29978" xr:uid="{00000000-0005-0000-0000-00000D750000}"/>
    <cellStyle name="Input 73 2 6 4" xfId="29979" xr:uid="{00000000-0005-0000-0000-00000E750000}"/>
    <cellStyle name="Input 73 2 7" xfId="29980" xr:uid="{00000000-0005-0000-0000-00000F750000}"/>
    <cellStyle name="Input 73 2 7 2" xfId="29981" xr:uid="{00000000-0005-0000-0000-000010750000}"/>
    <cellStyle name="Input 73 2 7 3" xfId="29982" xr:uid="{00000000-0005-0000-0000-000011750000}"/>
    <cellStyle name="Input 73 2 7 4" xfId="29983" xr:uid="{00000000-0005-0000-0000-000012750000}"/>
    <cellStyle name="Input 73 2 8" xfId="29984" xr:uid="{00000000-0005-0000-0000-000013750000}"/>
    <cellStyle name="Input 73 2 8 2" xfId="29985" xr:uid="{00000000-0005-0000-0000-000014750000}"/>
    <cellStyle name="Input 73 2 8 3" xfId="29986" xr:uid="{00000000-0005-0000-0000-000015750000}"/>
    <cellStyle name="Input 73 2 8 4" xfId="29987" xr:uid="{00000000-0005-0000-0000-000016750000}"/>
    <cellStyle name="Input 73 2 9" xfId="29988" xr:uid="{00000000-0005-0000-0000-000017750000}"/>
    <cellStyle name="Input 73 2 9 2" xfId="29989" xr:uid="{00000000-0005-0000-0000-000018750000}"/>
    <cellStyle name="Input 73 2 9 3" xfId="29990" xr:uid="{00000000-0005-0000-0000-000019750000}"/>
    <cellStyle name="Input 73 2 9 4" xfId="29991" xr:uid="{00000000-0005-0000-0000-00001A750000}"/>
    <cellStyle name="Input 73 3" xfId="29992" xr:uid="{00000000-0005-0000-0000-00001B750000}"/>
    <cellStyle name="Input 73 3 2" xfId="29993" xr:uid="{00000000-0005-0000-0000-00001C750000}"/>
    <cellStyle name="Input 73 3 2 2" xfId="29994" xr:uid="{00000000-0005-0000-0000-00001D750000}"/>
    <cellStyle name="Input 73 3 3" xfId="29995" xr:uid="{00000000-0005-0000-0000-00001E750000}"/>
    <cellStyle name="Input 73 3 3 2" xfId="29996" xr:uid="{00000000-0005-0000-0000-00001F750000}"/>
    <cellStyle name="Input 73 3 4" xfId="29997" xr:uid="{00000000-0005-0000-0000-000020750000}"/>
    <cellStyle name="Input 73 3 4 2" xfId="29998" xr:uid="{00000000-0005-0000-0000-000021750000}"/>
    <cellStyle name="Input 73 3 5" xfId="29999" xr:uid="{00000000-0005-0000-0000-000022750000}"/>
    <cellStyle name="Input 73 3 5 2" xfId="30000" xr:uid="{00000000-0005-0000-0000-000023750000}"/>
    <cellStyle name="Input 73 3 5 3" xfId="30001" xr:uid="{00000000-0005-0000-0000-000024750000}"/>
    <cellStyle name="Input 73 3 5 4" xfId="30002" xr:uid="{00000000-0005-0000-0000-000025750000}"/>
    <cellStyle name="Input 73 3 6" xfId="30003" xr:uid="{00000000-0005-0000-0000-000026750000}"/>
    <cellStyle name="Input 73 3 6 2" xfId="30004" xr:uid="{00000000-0005-0000-0000-000027750000}"/>
    <cellStyle name="Input 73 3 6 3" xfId="30005" xr:uid="{00000000-0005-0000-0000-000028750000}"/>
    <cellStyle name="Input 73 3 6 4" xfId="30006" xr:uid="{00000000-0005-0000-0000-000029750000}"/>
    <cellStyle name="Input 73 3 7" xfId="30007" xr:uid="{00000000-0005-0000-0000-00002A750000}"/>
    <cellStyle name="Input 73 3 7 2" xfId="30008" xr:uid="{00000000-0005-0000-0000-00002B750000}"/>
    <cellStyle name="Input 73 3 7 3" xfId="30009" xr:uid="{00000000-0005-0000-0000-00002C750000}"/>
    <cellStyle name="Input 73 3 7 4" xfId="30010" xr:uid="{00000000-0005-0000-0000-00002D750000}"/>
    <cellStyle name="Input 73 3 8" xfId="30011" xr:uid="{00000000-0005-0000-0000-00002E750000}"/>
    <cellStyle name="Input 73 3 8 2" xfId="30012" xr:uid="{00000000-0005-0000-0000-00002F750000}"/>
    <cellStyle name="Input 73 3 8 3" xfId="30013" xr:uid="{00000000-0005-0000-0000-000030750000}"/>
    <cellStyle name="Input 73 3 8 4" xfId="30014" xr:uid="{00000000-0005-0000-0000-000031750000}"/>
    <cellStyle name="Input 73 3 9" xfId="30015" xr:uid="{00000000-0005-0000-0000-000032750000}"/>
    <cellStyle name="Input 73 4" xfId="30016" xr:uid="{00000000-0005-0000-0000-000033750000}"/>
    <cellStyle name="Input 73 4 2" xfId="30017" xr:uid="{00000000-0005-0000-0000-000034750000}"/>
    <cellStyle name="Input 73 4 2 2" xfId="30018" xr:uid="{00000000-0005-0000-0000-000035750000}"/>
    <cellStyle name="Input 73 4 3" xfId="30019" xr:uid="{00000000-0005-0000-0000-000036750000}"/>
    <cellStyle name="Input 73 4 3 2" xfId="30020" xr:uid="{00000000-0005-0000-0000-000037750000}"/>
    <cellStyle name="Input 73 4 4" xfId="30021" xr:uid="{00000000-0005-0000-0000-000038750000}"/>
    <cellStyle name="Input 73 4 4 2" xfId="30022" xr:uid="{00000000-0005-0000-0000-000039750000}"/>
    <cellStyle name="Input 73 4 4 3" xfId="30023" xr:uid="{00000000-0005-0000-0000-00003A750000}"/>
    <cellStyle name="Input 73 4 4 4" xfId="30024" xr:uid="{00000000-0005-0000-0000-00003B750000}"/>
    <cellStyle name="Input 73 4 5" xfId="30025" xr:uid="{00000000-0005-0000-0000-00003C750000}"/>
    <cellStyle name="Input 73 4 5 2" xfId="30026" xr:uid="{00000000-0005-0000-0000-00003D750000}"/>
    <cellStyle name="Input 73 4 5 3" xfId="30027" xr:uid="{00000000-0005-0000-0000-00003E750000}"/>
    <cellStyle name="Input 73 4 5 4" xfId="30028" xr:uid="{00000000-0005-0000-0000-00003F750000}"/>
    <cellStyle name="Input 73 4 6" xfId="30029" xr:uid="{00000000-0005-0000-0000-000040750000}"/>
    <cellStyle name="Input 73 4 6 2" xfId="30030" xr:uid="{00000000-0005-0000-0000-000041750000}"/>
    <cellStyle name="Input 73 4 6 3" xfId="30031" xr:uid="{00000000-0005-0000-0000-000042750000}"/>
    <cellStyle name="Input 73 4 6 4" xfId="30032" xr:uid="{00000000-0005-0000-0000-000043750000}"/>
    <cellStyle name="Input 73 4 7" xfId="30033" xr:uid="{00000000-0005-0000-0000-000044750000}"/>
    <cellStyle name="Input 73 4 7 2" xfId="30034" xr:uid="{00000000-0005-0000-0000-000045750000}"/>
    <cellStyle name="Input 73 4 7 3" xfId="30035" xr:uid="{00000000-0005-0000-0000-000046750000}"/>
    <cellStyle name="Input 73 4 7 4" xfId="30036" xr:uid="{00000000-0005-0000-0000-000047750000}"/>
    <cellStyle name="Input 73 4 8" xfId="30037" xr:uid="{00000000-0005-0000-0000-000048750000}"/>
    <cellStyle name="Input 73 5" xfId="30038" xr:uid="{00000000-0005-0000-0000-000049750000}"/>
    <cellStyle name="Input 73 5 2" xfId="30039" xr:uid="{00000000-0005-0000-0000-00004A750000}"/>
    <cellStyle name="Input 73 6" xfId="30040" xr:uid="{00000000-0005-0000-0000-00004B750000}"/>
    <cellStyle name="Input 73 6 2" xfId="30041" xr:uid="{00000000-0005-0000-0000-00004C750000}"/>
    <cellStyle name="Input 73 6 3" xfId="30042" xr:uid="{00000000-0005-0000-0000-00004D750000}"/>
    <cellStyle name="Input 73 6 4" xfId="30043" xr:uid="{00000000-0005-0000-0000-00004E750000}"/>
    <cellStyle name="Input 73 7" xfId="30044" xr:uid="{00000000-0005-0000-0000-00004F750000}"/>
    <cellStyle name="Input 73 7 2" xfId="30045" xr:uid="{00000000-0005-0000-0000-000050750000}"/>
    <cellStyle name="Input 73 7 3" xfId="30046" xr:uid="{00000000-0005-0000-0000-000051750000}"/>
    <cellStyle name="Input 73 7 4" xfId="30047" xr:uid="{00000000-0005-0000-0000-000052750000}"/>
    <cellStyle name="Input 73 8" xfId="30048" xr:uid="{00000000-0005-0000-0000-000053750000}"/>
    <cellStyle name="Input 73 8 2" xfId="30049" xr:uid="{00000000-0005-0000-0000-000054750000}"/>
    <cellStyle name="Input 73 8 3" xfId="30050" xr:uid="{00000000-0005-0000-0000-000055750000}"/>
    <cellStyle name="Input 73 8 4" xfId="30051" xr:uid="{00000000-0005-0000-0000-000056750000}"/>
    <cellStyle name="Input 73 9" xfId="30052" xr:uid="{00000000-0005-0000-0000-000057750000}"/>
    <cellStyle name="Input 73 9 2" xfId="30053" xr:uid="{00000000-0005-0000-0000-000058750000}"/>
    <cellStyle name="Input 73 9 3" xfId="30054" xr:uid="{00000000-0005-0000-0000-000059750000}"/>
    <cellStyle name="Input 73 9 4" xfId="30055" xr:uid="{00000000-0005-0000-0000-00005A750000}"/>
    <cellStyle name="Input 74" xfId="30056" xr:uid="{00000000-0005-0000-0000-00005B750000}"/>
    <cellStyle name="Input 74 10" xfId="30057" xr:uid="{00000000-0005-0000-0000-00005C750000}"/>
    <cellStyle name="Input 74 2" xfId="30058" xr:uid="{00000000-0005-0000-0000-00005D750000}"/>
    <cellStyle name="Input 74 2 10" xfId="30059" xr:uid="{00000000-0005-0000-0000-00005E750000}"/>
    <cellStyle name="Input 74 2 2" xfId="30060" xr:uid="{00000000-0005-0000-0000-00005F750000}"/>
    <cellStyle name="Input 74 2 2 2" xfId="30061" xr:uid="{00000000-0005-0000-0000-000060750000}"/>
    <cellStyle name="Input 74 2 3" xfId="30062" xr:uid="{00000000-0005-0000-0000-000061750000}"/>
    <cellStyle name="Input 74 2 3 2" xfId="30063" xr:uid="{00000000-0005-0000-0000-000062750000}"/>
    <cellStyle name="Input 74 2 4" xfId="30064" xr:uid="{00000000-0005-0000-0000-000063750000}"/>
    <cellStyle name="Input 74 2 4 2" xfId="30065" xr:uid="{00000000-0005-0000-0000-000064750000}"/>
    <cellStyle name="Input 74 2 5" xfId="30066" xr:uid="{00000000-0005-0000-0000-000065750000}"/>
    <cellStyle name="Input 74 2 5 2" xfId="30067" xr:uid="{00000000-0005-0000-0000-000066750000}"/>
    <cellStyle name="Input 74 2 5 3" xfId="30068" xr:uid="{00000000-0005-0000-0000-000067750000}"/>
    <cellStyle name="Input 74 2 5 4" xfId="30069" xr:uid="{00000000-0005-0000-0000-000068750000}"/>
    <cellStyle name="Input 74 2 6" xfId="30070" xr:uid="{00000000-0005-0000-0000-000069750000}"/>
    <cellStyle name="Input 74 2 6 2" xfId="30071" xr:uid="{00000000-0005-0000-0000-00006A750000}"/>
    <cellStyle name="Input 74 2 6 3" xfId="30072" xr:uid="{00000000-0005-0000-0000-00006B750000}"/>
    <cellStyle name="Input 74 2 6 4" xfId="30073" xr:uid="{00000000-0005-0000-0000-00006C750000}"/>
    <cellStyle name="Input 74 2 7" xfId="30074" xr:uid="{00000000-0005-0000-0000-00006D750000}"/>
    <cellStyle name="Input 74 2 7 2" xfId="30075" xr:uid="{00000000-0005-0000-0000-00006E750000}"/>
    <cellStyle name="Input 74 2 7 3" xfId="30076" xr:uid="{00000000-0005-0000-0000-00006F750000}"/>
    <cellStyle name="Input 74 2 7 4" xfId="30077" xr:uid="{00000000-0005-0000-0000-000070750000}"/>
    <cellStyle name="Input 74 2 8" xfId="30078" xr:uid="{00000000-0005-0000-0000-000071750000}"/>
    <cellStyle name="Input 74 2 8 2" xfId="30079" xr:uid="{00000000-0005-0000-0000-000072750000}"/>
    <cellStyle name="Input 74 2 8 3" xfId="30080" xr:uid="{00000000-0005-0000-0000-000073750000}"/>
    <cellStyle name="Input 74 2 8 4" xfId="30081" xr:uid="{00000000-0005-0000-0000-000074750000}"/>
    <cellStyle name="Input 74 2 9" xfId="30082" xr:uid="{00000000-0005-0000-0000-000075750000}"/>
    <cellStyle name="Input 74 2 9 2" xfId="30083" xr:uid="{00000000-0005-0000-0000-000076750000}"/>
    <cellStyle name="Input 74 2 9 3" xfId="30084" xr:uid="{00000000-0005-0000-0000-000077750000}"/>
    <cellStyle name="Input 74 2 9 4" xfId="30085" xr:uid="{00000000-0005-0000-0000-000078750000}"/>
    <cellStyle name="Input 74 3" xfId="30086" xr:uid="{00000000-0005-0000-0000-000079750000}"/>
    <cellStyle name="Input 74 3 2" xfId="30087" xr:uid="{00000000-0005-0000-0000-00007A750000}"/>
    <cellStyle name="Input 74 3 2 2" xfId="30088" xr:uid="{00000000-0005-0000-0000-00007B750000}"/>
    <cellStyle name="Input 74 3 3" xfId="30089" xr:uid="{00000000-0005-0000-0000-00007C750000}"/>
    <cellStyle name="Input 74 3 3 2" xfId="30090" xr:uid="{00000000-0005-0000-0000-00007D750000}"/>
    <cellStyle name="Input 74 3 4" xfId="30091" xr:uid="{00000000-0005-0000-0000-00007E750000}"/>
    <cellStyle name="Input 74 3 4 2" xfId="30092" xr:uid="{00000000-0005-0000-0000-00007F750000}"/>
    <cellStyle name="Input 74 3 5" xfId="30093" xr:uid="{00000000-0005-0000-0000-000080750000}"/>
    <cellStyle name="Input 74 3 5 2" xfId="30094" xr:uid="{00000000-0005-0000-0000-000081750000}"/>
    <cellStyle name="Input 74 3 5 3" xfId="30095" xr:uid="{00000000-0005-0000-0000-000082750000}"/>
    <cellStyle name="Input 74 3 5 4" xfId="30096" xr:uid="{00000000-0005-0000-0000-000083750000}"/>
    <cellStyle name="Input 74 3 6" xfId="30097" xr:uid="{00000000-0005-0000-0000-000084750000}"/>
    <cellStyle name="Input 74 3 6 2" xfId="30098" xr:uid="{00000000-0005-0000-0000-000085750000}"/>
    <cellStyle name="Input 74 3 6 3" xfId="30099" xr:uid="{00000000-0005-0000-0000-000086750000}"/>
    <cellStyle name="Input 74 3 6 4" xfId="30100" xr:uid="{00000000-0005-0000-0000-000087750000}"/>
    <cellStyle name="Input 74 3 7" xfId="30101" xr:uid="{00000000-0005-0000-0000-000088750000}"/>
    <cellStyle name="Input 74 3 7 2" xfId="30102" xr:uid="{00000000-0005-0000-0000-000089750000}"/>
    <cellStyle name="Input 74 3 7 3" xfId="30103" xr:uid="{00000000-0005-0000-0000-00008A750000}"/>
    <cellStyle name="Input 74 3 7 4" xfId="30104" xr:uid="{00000000-0005-0000-0000-00008B750000}"/>
    <cellStyle name="Input 74 3 8" xfId="30105" xr:uid="{00000000-0005-0000-0000-00008C750000}"/>
    <cellStyle name="Input 74 3 8 2" xfId="30106" xr:uid="{00000000-0005-0000-0000-00008D750000}"/>
    <cellStyle name="Input 74 3 8 3" xfId="30107" xr:uid="{00000000-0005-0000-0000-00008E750000}"/>
    <cellStyle name="Input 74 3 8 4" xfId="30108" xr:uid="{00000000-0005-0000-0000-00008F750000}"/>
    <cellStyle name="Input 74 3 9" xfId="30109" xr:uid="{00000000-0005-0000-0000-000090750000}"/>
    <cellStyle name="Input 74 4" xfId="30110" xr:uid="{00000000-0005-0000-0000-000091750000}"/>
    <cellStyle name="Input 74 4 2" xfId="30111" xr:uid="{00000000-0005-0000-0000-000092750000}"/>
    <cellStyle name="Input 74 4 2 2" xfId="30112" xr:uid="{00000000-0005-0000-0000-000093750000}"/>
    <cellStyle name="Input 74 4 3" xfId="30113" xr:uid="{00000000-0005-0000-0000-000094750000}"/>
    <cellStyle name="Input 74 4 3 2" xfId="30114" xr:uid="{00000000-0005-0000-0000-000095750000}"/>
    <cellStyle name="Input 74 4 4" xfId="30115" xr:uid="{00000000-0005-0000-0000-000096750000}"/>
    <cellStyle name="Input 74 4 4 2" xfId="30116" xr:uid="{00000000-0005-0000-0000-000097750000}"/>
    <cellStyle name="Input 74 4 4 3" xfId="30117" xr:uid="{00000000-0005-0000-0000-000098750000}"/>
    <cellStyle name="Input 74 4 4 4" xfId="30118" xr:uid="{00000000-0005-0000-0000-000099750000}"/>
    <cellStyle name="Input 74 4 5" xfId="30119" xr:uid="{00000000-0005-0000-0000-00009A750000}"/>
    <cellStyle name="Input 74 4 5 2" xfId="30120" xr:uid="{00000000-0005-0000-0000-00009B750000}"/>
    <cellStyle name="Input 74 4 5 3" xfId="30121" xr:uid="{00000000-0005-0000-0000-00009C750000}"/>
    <cellStyle name="Input 74 4 5 4" xfId="30122" xr:uid="{00000000-0005-0000-0000-00009D750000}"/>
    <cellStyle name="Input 74 4 6" xfId="30123" xr:uid="{00000000-0005-0000-0000-00009E750000}"/>
    <cellStyle name="Input 74 4 6 2" xfId="30124" xr:uid="{00000000-0005-0000-0000-00009F750000}"/>
    <cellStyle name="Input 74 4 6 3" xfId="30125" xr:uid="{00000000-0005-0000-0000-0000A0750000}"/>
    <cellStyle name="Input 74 4 6 4" xfId="30126" xr:uid="{00000000-0005-0000-0000-0000A1750000}"/>
    <cellStyle name="Input 74 4 7" xfId="30127" xr:uid="{00000000-0005-0000-0000-0000A2750000}"/>
    <cellStyle name="Input 74 4 7 2" xfId="30128" xr:uid="{00000000-0005-0000-0000-0000A3750000}"/>
    <cellStyle name="Input 74 4 7 3" xfId="30129" xr:uid="{00000000-0005-0000-0000-0000A4750000}"/>
    <cellStyle name="Input 74 4 7 4" xfId="30130" xr:uid="{00000000-0005-0000-0000-0000A5750000}"/>
    <cellStyle name="Input 74 4 8" xfId="30131" xr:uid="{00000000-0005-0000-0000-0000A6750000}"/>
    <cellStyle name="Input 74 5" xfId="30132" xr:uid="{00000000-0005-0000-0000-0000A7750000}"/>
    <cellStyle name="Input 74 5 2" xfId="30133" xr:uid="{00000000-0005-0000-0000-0000A8750000}"/>
    <cellStyle name="Input 74 6" xfId="30134" xr:uid="{00000000-0005-0000-0000-0000A9750000}"/>
    <cellStyle name="Input 74 6 2" xfId="30135" xr:uid="{00000000-0005-0000-0000-0000AA750000}"/>
    <cellStyle name="Input 74 6 3" xfId="30136" xr:uid="{00000000-0005-0000-0000-0000AB750000}"/>
    <cellStyle name="Input 74 6 4" xfId="30137" xr:uid="{00000000-0005-0000-0000-0000AC750000}"/>
    <cellStyle name="Input 74 7" xfId="30138" xr:uid="{00000000-0005-0000-0000-0000AD750000}"/>
    <cellStyle name="Input 74 7 2" xfId="30139" xr:uid="{00000000-0005-0000-0000-0000AE750000}"/>
    <cellStyle name="Input 74 7 3" xfId="30140" xr:uid="{00000000-0005-0000-0000-0000AF750000}"/>
    <cellStyle name="Input 74 7 4" xfId="30141" xr:uid="{00000000-0005-0000-0000-0000B0750000}"/>
    <cellStyle name="Input 74 8" xfId="30142" xr:uid="{00000000-0005-0000-0000-0000B1750000}"/>
    <cellStyle name="Input 74 8 2" xfId="30143" xr:uid="{00000000-0005-0000-0000-0000B2750000}"/>
    <cellStyle name="Input 74 8 3" xfId="30144" xr:uid="{00000000-0005-0000-0000-0000B3750000}"/>
    <cellStyle name="Input 74 8 4" xfId="30145" xr:uid="{00000000-0005-0000-0000-0000B4750000}"/>
    <cellStyle name="Input 74 9" xfId="30146" xr:uid="{00000000-0005-0000-0000-0000B5750000}"/>
    <cellStyle name="Input 74 9 2" xfId="30147" xr:uid="{00000000-0005-0000-0000-0000B6750000}"/>
    <cellStyle name="Input 74 9 3" xfId="30148" xr:uid="{00000000-0005-0000-0000-0000B7750000}"/>
    <cellStyle name="Input 74 9 4" xfId="30149" xr:uid="{00000000-0005-0000-0000-0000B8750000}"/>
    <cellStyle name="Input 75" xfId="30150" xr:uid="{00000000-0005-0000-0000-0000B9750000}"/>
    <cellStyle name="Input 75 10" xfId="30151" xr:uid="{00000000-0005-0000-0000-0000BA750000}"/>
    <cellStyle name="Input 75 2" xfId="30152" xr:uid="{00000000-0005-0000-0000-0000BB750000}"/>
    <cellStyle name="Input 75 2 10" xfId="30153" xr:uid="{00000000-0005-0000-0000-0000BC750000}"/>
    <cellStyle name="Input 75 2 2" xfId="30154" xr:uid="{00000000-0005-0000-0000-0000BD750000}"/>
    <cellStyle name="Input 75 2 2 2" xfId="30155" xr:uid="{00000000-0005-0000-0000-0000BE750000}"/>
    <cellStyle name="Input 75 2 3" xfId="30156" xr:uid="{00000000-0005-0000-0000-0000BF750000}"/>
    <cellStyle name="Input 75 2 3 2" xfId="30157" xr:uid="{00000000-0005-0000-0000-0000C0750000}"/>
    <cellStyle name="Input 75 2 4" xfId="30158" xr:uid="{00000000-0005-0000-0000-0000C1750000}"/>
    <cellStyle name="Input 75 2 4 2" xfId="30159" xr:uid="{00000000-0005-0000-0000-0000C2750000}"/>
    <cellStyle name="Input 75 2 5" xfId="30160" xr:uid="{00000000-0005-0000-0000-0000C3750000}"/>
    <cellStyle name="Input 75 2 5 2" xfId="30161" xr:uid="{00000000-0005-0000-0000-0000C4750000}"/>
    <cellStyle name="Input 75 2 5 3" xfId="30162" xr:uid="{00000000-0005-0000-0000-0000C5750000}"/>
    <cellStyle name="Input 75 2 5 4" xfId="30163" xr:uid="{00000000-0005-0000-0000-0000C6750000}"/>
    <cellStyle name="Input 75 2 6" xfId="30164" xr:uid="{00000000-0005-0000-0000-0000C7750000}"/>
    <cellStyle name="Input 75 2 6 2" xfId="30165" xr:uid="{00000000-0005-0000-0000-0000C8750000}"/>
    <cellStyle name="Input 75 2 6 3" xfId="30166" xr:uid="{00000000-0005-0000-0000-0000C9750000}"/>
    <cellStyle name="Input 75 2 6 4" xfId="30167" xr:uid="{00000000-0005-0000-0000-0000CA750000}"/>
    <cellStyle name="Input 75 2 7" xfId="30168" xr:uid="{00000000-0005-0000-0000-0000CB750000}"/>
    <cellStyle name="Input 75 2 7 2" xfId="30169" xr:uid="{00000000-0005-0000-0000-0000CC750000}"/>
    <cellStyle name="Input 75 2 7 3" xfId="30170" xr:uid="{00000000-0005-0000-0000-0000CD750000}"/>
    <cellStyle name="Input 75 2 7 4" xfId="30171" xr:uid="{00000000-0005-0000-0000-0000CE750000}"/>
    <cellStyle name="Input 75 2 8" xfId="30172" xr:uid="{00000000-0005-0000-0000-0000CF750000}"/>
    <cellStyle name="Input 75 2 8 2" xfId="30173" xr:uid="{00000000-0005-0000-0000-0000D0750000}"/>
    <cellStyle name="Input 75 2 8 3" xfId="30174" xr:uid="{00000000-0005-0000-0000-0000D1750000}"/>
    <cellStyle name="Input 75 2 8 4" xfId="30175" xr:uid="{00000000-0005-0000-0000-0000D2750000}"/>
    <cellStyle name="Input 75 2 9" xfId="30176" xr:uid="{00000000-0005-0000-0000-0000D3750000}"/>
    <cellStyle name="Input 75 2 9 2" xfId="30177" xr:uid="{00000000-0005-0000-0000-0000D4750000}"/>
    <cellStyle name="Input 75 2 9 3" xfId="30178" xr:uid="{00000000-0005-0000-0000-0000D5750000}"/>
    <cellStyle name="Input 75 2 9 4" xfId="30179" xr:uid="{00000000-0005-0000-0000-0000D6750000}"/>
    <cellStyle name="Input 75 3" xfId="30180" xr:uid="{00000000-0005-0000-0000-0000D7750000}"/>
    <cellStyle name="Input 75 3 2" xfId="30181" xr:uid="{00000000-0005-0000-0000-0000D8750000}"/>
    <cellStyle name="Input 75 3 2 2" xfId="30182" xr:uid="{00000000-0005-0000-0000-0000D9750000}"/>
    <cellStyle name="Input 75 3 3" xfId="30183" xr:uid="{00000000-0005-0000-0000-0000DA750000}"/>
    <cellStyle name="Input 75 3 3 2" xfId="30184" xr:uid="{00000000-0005-0000-0000-0000DB750000}"/>
    <cellStyle name="Input 75 3 4" xfId="30185" xr:uid="{00000000-0005-0000-0000-0000DC750000}"/>
    <cellStyle name="Input 75 3 4 2" xfId="30186" xr:uid="{00000000-0005-0000-0000-0000DD750000}"/>
    <cellStyle name="Input 75 3 5" xfId="30187" xr:uid="{00000000-0005-0000-0000-0000DE750000}"/>
    <cellStyle name="Input 75 3 5 2" xfId="30188" xr:uid="{00000000-0005-0000-0000-0000DF750000}"/>
    <cellStyle name="Input 75 3 5 3" xfId="30189" xr:uid="{00000000-0005-0000-0000-0000E0750000}"/>
    <cellStyle name="Input 75 3 5 4" xfId="30190" xr:uid="{00000000-0005-0000-0000-0000E1750000}"/>
    <cellStyle name="Input 75 3 6" xfId="30191" xr:uid="{00000000-0005-0000-0000-0000E2750000}"/>
    <cellStyle name="Input 75 3 6 2" xfId="30192" xr:uid="{00000000-0005-0000-0000-0000E3750000}"/>
    <cellStyle name="Input 75 3 6 3" xfId="30193" xr:uid="{00000000-0005-0000-0000-0000E4750000}"/>
    <cellStyle name="Input 75 3 6 4" xfId="30194" xr:uid="{00000000-0005-0000-0000-0000E5750000}"/>
    <cellStyle name="Input 75 3 7" xfId="30195" xr:uid="{00000000-0005-0000-0000-0000E6750000}"/>
    <cellStyle name="Input 75 3 7 2" xfId="30196" xr:uid="{00000000-0005-0000-0000-0000E7750000}"/>
    <cellStyle name="Input 75 3 7 3" xfId="30197" xr:uid="{00000000-0005-0000-0000-0000E8750000}"/>
    <cellStyle name="Input 75 3 7 4" xfId="30198" xr:uid="{00000000-0005-0000-0000-0000E9750000}"/>
    <cellStyle name="Input 75 3 8" xfId="30199" xr:uid="{00000000-0005-0000-0000-0000EA750000}"/>
    <cellStyle name="Input 75 3 8 2" xfId="30200" xr:uid="{00000000-0005-0000-0000-0000EB750000}"/>
    <cellStyle name="Input 75 3 8 3" xfId="30201" xr:uid="{00000000-0005-0000-0000-0000EC750000}"/>
    <cellStyle name="Input 75 3 8 4" xfId="30202" xr:uid="{00000000-0005-0000-0000-0000ED750000}"/>
    <cellStyle name="Input 75 3 9" xfId="30203" xr:uid="{00000000-0005-0000-0000-0000EE750000}"/>
    <cellStyle name="Input 75 4" xfId="30204" xr:uid="{00000000-0005-0000-0000-0000EF750000}"/>
    <cellStyle name="Input 75 4 2" xfId="30205" xr:uid="{00000000-0005-0000-0000-0000F0750000}"/>
    <cellStyle name="Input 75 4 2 2" xfId="30206" xr:uid="{00000000-0005-0000-0000-0000F1750000}"/>
    <cellStyle name="Input 75 4 3" xfId="30207" xr:uid="{00000000-0005-0000-0000-0000F2750000}"/>
    <cellStyle name="Input 75 4 3 2" xfId="30208" xr:uid="{00000000-0005-0000-0000-0000F3750000}"/>
    <cellStyle name="Input 75 4 4" xfId="30209" xr:uid="{00000000-0005-0000-0000-0000F4750000}"/>
    <cellStyle name="Input 75 4 4 2" xfId="30210" xr:uid="{00000000-0005-0000-0000-0000F5750000}"/>
    <cellStyle name="Input 75 4 4 3" xfId="30211" xr:uid="{00000000-0005-0000-0000-0000F6750000}"/>
    <cellStyle name="Input 75 4 4 4" xfId="30212" xr:uid="{00000000-0005-0000-0000-0000F7750000}"/>
    <cellStyle name="Input 75 4 5" xfId="30213" xr:uid="{00000000-0005-0000-0000-0000F8750000}"/>
    <cellStyle name="Input 75 4 5 2" xfId="30214" xr:uid="{00000000-0005-0000-0000-0000F9750000}"/>
    <cellStyle name="Input 75 4 5 3" xfId="30215" xr:uid="{00000000-0005-0000-0000-0000FA750000}"/>
    <cellStyle name="Input 75 4 5 4" xfId="30216" xr:uid="{00000000-0005-0000-0000-0000FB750000}"/>
    <cellStyle name="Input 75 4 6" xfId="30217" xr:uid="{00000000-0005-0000-0000-0000FC750000}"/>
    <cellStyle name="Input 75 4 6 2" xfId="30218" xr:uid="{00000000-0005-0000-0000-0000FD750000}"/>
    <cellStyle name="Input 75 4 6 3" xfId="30219" xr:uid="{00000000-0005-0000-0000-0000FE750000}"/>
    <cellStyle name="Input 75 4 6 4" xfId="30220" xr:uid="{00000000-0005-0000-0000-0000FF750000}"/>
    <cellStyle name="Input 75 4 7" xfId="30221" xr:uid="{00000000-0005-0000-0000-000000760000}"/>
    <cellStyle name="Input 75 4 7 2" xfId="30222" xr:uid="{00000000-0005-0000-0000-000001760000}"/>
    <cellStyle name="Input 75 4 7 3" xfId="30223" xr:uid="{00000000-0005-0000-0000-000002760000}"/>
    <cellStyle name="Input 75 4 7 4" xfId="30224" xr:uid="{00000000-0005-0000-0000-000003760000}"/>
    <cellStyle name="Input 75 4 8" xfId="30225" xr:uid="{00000000-0005-0000-0000-000004760000}"/>
    <cellStyle name="Input 75 5" xfId="30226" xr:uid="{00000000-0005-0000-0000-000005760000}"/>
    <cellStyle name="Input 75 5 2" xfId="30227" xr:uid="{00000000-0005-0000-0000-000006760000}"/>
    <cellStyle name="Input 75 6" xfId="30228" xr:uid="{00000000-0005-0000-0000-000007760000}"/>
    <cellStyle name="Input 75 6 2" xfId="30229" xr:uid="{00000000-0005-0000-0000-000008760000}"/>
    <cellStyle name="Input 75 6 3" xfId="30230" xr:uid="{00000000-0005-0000-0000-000009760000}"/>
    <cellStyle name="Input 75 6 4" xfId="30231" xr:uid="{00000000-0005-0000-0000-00000A760000}"/>
    <cellStyle name="Input 75 7" xfId="30232" xr:uid="{00000000-0005-0000-0000-00000B760000}"/>
    <cellStyle name="Input 75 7 2" xfId="30233" xr:uid="{00000000-0005-0000-0000-00000C760000}"/>
    <cellStyle name="Input 75 7 3" xfId="30234" xr:uid="{00000000-0005-0000-0000-00000D760000}"/>
    <cellStyle name="Input 75 7 4" xfId="30235" xr:uid="{00000000-0005-0000-0000-00000E760000}"/>
    <cellStyle name="Input 75 8" xfId="30236" xr:uid="{00000000-0005-0000-0000-00000F760000}"/>
    <cellStyle name="Input 75 8 2" xfId="30237" xr:uid="{00000000-0005-0000-0000-000010760000}"/>
    <cellStyle name="Input 75 8 3" xfId="30238" xr:uid="{00000000-0005-0000-0000-000011760000}"/>
    <cellStyle name="Input 75 8 4" xfId="30239" xr:uid="{00000000-0005-0000-0000-000012760000}"/>
    <cellStyle name="Input 75 9" xfId="30240" xr:uid="{00000000-0005-0000-0000-000013760000}"/>
    <cellStyle name="Input 75 9 2" xfId="30241" xr:uid="{00000000-0005-0000-0000-000014760000}"/>
    <cellStyle name="Input 75 9 3" xfId="30242" xr:uid="{00000000-0005-0000-0000-000015760000}"/>
    <cellStyle name="Input 75 9 4" xfId="30243" xr:uid="{00000000-0005-0000-0000-000016760000}"/>
    <cellStyle name="Input 76" xfId="30244" xr:uid="{00000000-0005-0000-0000-000017760000}"/>
    <cellStyle name="Input 76 10" xfId="30245" xr:uid="{00000000-0005-0000-0000-000018760000}"/>
    <cellStyle name="Input 76 2" xfId="30246" xr:uid="{00000000-0005-0000-0000-000019760000}"/>
    <cellStyle name="Input 76 2 10" xfId="30247" xr:uid="{00000000-0005-0000-0000-00001A760000}"/>
    <cellStyle name="Input 76 2 2" xfId="30248" xr:uid="{00000000-0005-0000-0000-00001B760000}"/>
    <cellStyle name="Input 76 2 2 2" xfId="30249" xr:uid="{00000000-0005-0000-0000-00001C760000}"/>
    <cellStyle name="Input 76 2 3" xfId="30250" xr:uid="{00000000-0005-0000-0000-00001D760000}"/>
    <cellStyle name="Input 76 2 3 2" xfId="30251" xr:uid="{00000000-0005-0000-0000-00001E760000}"/>
    <cellStyle name="Input 76 2 4" xfId="30252" xr:uid="{00000000-0005-0000-0000-00001F760000}"/>
    <cellStyle name="Input 76 2 4 2" xfId="30253" xr:uid="{00000000-0005-0000-0000-000020760000}"/>
    <cellStyle name="Input 76 2 5" xfId="30254" xr:uid="{00000000-0005-0000-0000-000021760000}"/>
    <cellStyle name="Input 76 2 5 2" xfId="30255" xr:uid="{00000000-0005-0000-0000-000022760000}"/>
    <cellStyle name="Input 76 2 5 3" xfId="30256" xr:uid="{00000000-0005-0000-0000-000023760000}"/>
    <cellStyle name="Input 76 2 5 4" xfId="30257" xr:uid="{00000000-0005-0000-0000-000024760000}"/>
    <cellStyle name="Input 76 2 6" xfId="30258" xr:uid="{00000000-0005-0000-0000-000025760000}"/>
    <cellStyle name="Input 76 2 6 2" xfId="30259" xr:uid="{00000000-0005-0000-0000-000026760000}"/>
    <cellStyle name="Input 76 2 6 3" xfId="30260" xr:uid="{00000000-0005-0000-0000-000027760000}"/>
    <cellStyle name="Input 76 2 6 4" xfId="30261" xr:uid="{00000000-0005-0000-0000-000028760000}"/>
    <cellStyle name="Input 76 2 7" xfId="30262" xr:uid="{00000000-0005-0000-0000-000029760000}"/>
    <cellStyle name="Input 76 2 7 2" xfId="30263" xr:uid="{00000000-0005-0000-0000-00002A760000}"/>
    <cellStyle name="Input 76 2 7 3" xfId="30264" xr:uid="{00000000-0005-0000-0000-00002B760000}"/>
    <cellStyle name="Input 76 2 7 4" xfId="30265" xr:uid="{00000000-0005-0000-0000-00002C760000}"/>
    <cellStyle name="Input 76 2 8" xfId="30266" xr:uid="{00000000-0005-0000-0000-00002D760000}"/>
    <cellStyle name="Input 76 2 8 2" xfId="30267" xr:uid="{00000000-0005-0000-0000-00002E760000}"/>
    <cellStyle name="Input 76 2 8 3" xfId="30268" xr:uid="{00000000-0005-0000-0000-00002F760000}"/>
    <cellStyle name="Input 76 2 8 4" xfId="30269" xr:uid="{00000000-0005-0000-0000-000030760000}"/>
    <cellStyle name="Input 76 2 9" xfId="30270" xr:uid="{00000000-0005-0000-0000-000031760000}"/>
    <cellStyle name="Input 76 2 9 2" xfId="30271" xr:uid="{00000000-0005-0000-0000-000032760000}"/>
    <cellStyle name="Input 76 2 9 3" xfId="30272" xr:uid="{00000000-0005-0000-0000-000033760000}"/>
    <cellStyle name="Input 76 2 9 4" xfId="30273" xr:uid="{00000000-0005-0000-0000-000034760000}"/>
    <cellStyle name="Input 76 3" xfId="30274" xr:uid="{00000000-0005-0000-0000-000035760000}"/>
    <cellStyle name="Input 76 3 2" xfId="30275" xr:uid="{00000000-0005-0000-0000-000036760000}"/>
    <cellStyle name="Input 76 3 2 2" xfId="30276" xr:uid="{00000000-0005-0000-0000-000037760000}"/>
    <cellStyle name="Input 76 3 3" xfId="30277" xr:uid="{00000000-0005-0000-0000-000038760000}"/>
    <cellStyle name="Input 76 3 3 2" xfId="30278" xr:uid="{00000000-0005-0000-0000-000039760000}"/>
    <cellStyle name="Input 76 3 4" xfId="30279" xr:uid="{00000000-0005-0000-0000-00003A760000}"/>
    <cellStyle name="Input 76 3 4 2" xfId="30280" xr:uid="{00000000-0005-0000-0000-00003B760000}"/>
    <cellStyle name="Input 76 3 5" xfId="30281" xr:uid="{00000000-0005-0000-0000-00003C760000}"/>
    <cellStyle name="Input 76 3 5 2" xfId="30282" xr:uid="{00000000-0005-0000-0000-00003D760000}"/>
    <cellStyle name="Input 76 3 5 3" xfId="30283" xr:uid="{00000000-0005-0000-0000-00003E760000}"/>
    <cellStyle name="Input 76 3 5 4" xfId="30284" xr:uid="{00000000-0005-0000-0000-00003F760000}"/>
    <cellStyle name="Input 76 3 6" xfId="30285" xr:uid="{00000000-0005-0000-0000-000040760000}"/>
    <cellStyle name="Input 76 3 6 2" xfId="30286" xr:uid="{00000000-0005-0000-0000-000041760000}"/>
    <cellStyle name="Input 76 3 6 3" xfId="30287" xr:uid="{00000000-0005-0000-0000-000042760000}"/>
    <cellStyle name="Input 76 3 6 4" xfId="30288" xr:uid="{00000000-0005-0000-0000-000043760000}"/>
    <cellStyle name="Input 76 3 7" xfId="30289" xr:uid="{00000000-0005-0000-0000-000044760000}"/>
    <cellStyle name="Input 76 3 7 2" xfId="30290" xr:uid="{00000000-0005-0000-0000-000045760000}"/>
    <cellStyle name="Input 76 3 7 3" xfId="30291" xr:uid="{00000000-0005-0000-0000-000046760000}"/>
    <cellStyle name="Input 76 3 7 4" xfId="30292" xr:uid="{00000000-0005-0000-0000-000047760000}"/>
    <cellStyle name="Input 76 3 8" xfId="30293" xr:uid="{00000000-0005-0000-0000-000048760000}"/>
    <cellStyle name="Input 76 3 8 2" xfId="30294" xr:uid="{00000000-0005-0000-0000-000049760000}"/>
    <cellStyle name="Input 76 3 8 3" xfId="30295" xr:uid="{00000000-0005-0000-0000-00004A760000}"/>
    <cellStyle name="Input 76 3 8 4" xfId="30296" xr:uid="{00000000-0005-0000-0000-00004B760000}"/>
    <cellStyle name="Input 76 3 9" xfId="30297" xr:uid="{00000000-0005-0000-0000-00004C760000}"/>
    <cellStyle name="Input 76 4" xfId="30298" xr:uid="{00000000-0005-0000-0000-00004D760000}"/>
    <cellStyle name="Input 76 4 2" xfId="30299" xr:uid="{00000000-0005-0000-0000-00004E760000}"/>
    <cellStyle name="Input 76 4 2 2" xfId="30300" xr:uid="{00000000-0005-0000-0000-00004F760000}"/>
    <cellStyle name="Input 76 4 3" xfId="30301" xr:uid="{00000000-0005-0000-0000-000050760000}"/>
    <cellStyle name="Input 76 4 3 2" xfId="30302" xr:uid="{00000000-0005-0000-0000-000051760000}"/>
    <cellStyle name="Input 76 4 4" xfId="30303" xr:uid="{00000000-0005-0000-0000-000052760000}"/>
    <cellStyle name="Input 76 4 4 2" xfId="30304" xr:uid="{00000000-0005-0000-0000-000053760000}"/>
    <cellStyle name="Input 76 4 4 3" xfId="30305" xr:uid="{00000000-0005-0000-0000-000054760000}"/>
    <cellStyle name="Input 76 4 4 4" xfId="30306" xr:uid="{00000000-0005-0000-0000-000055760000}"/>
    <cellStyle name="Input 76 4 5" xfId="30307" xr:uid="{00000000-0005-0000-0000-000056760000}"/>
    <cellStyle name="Input 76 4 5 2" xfId="30308" xr:uid="{00000000-0005-0000-0000-000057760000}"/>
    <cellStyle name="Input 76 4 5 3" xfId="30309" xr:uid="{00000000-0005-0000-0000-000058760000}"/>
    <cellStyle name="Input 76 4 5 4" xfId="30310" xr:uid="{00000000-0005-0000-0000-000059760000}"/>
    <cellStyle name="Input 76 4 6" xfId="30311" xr:uid="{00000000-0005-0000-0000-00005A760000}"/>
    <cellStyle name="Input 76 4 6 2" xfId="30312" xr:uid="{00000000-0005-0000-0000-00005B760000}"/>
    <cellStyle name="Input 76 4 6 3" xfId="30313" xr:uid="{00000000-0005-0000-0000-00005C760000}"/>
    <cellStyle name="Input 76 4 6 4" xfId="30314" xr:uid="{00000000-0005-0000-0000-00005D760000}"/>
    <cellStyle name="Input 76 4 7" xfId="30315" xr:uid="{00000000-0005-0000-0000-00005E760000}"/>
    <cellStyle name="Input 76 4 7 2" xfId="30316" xr:uid="{00000000-0005-0000-0000-00005F760000}"/>
    <cellStyle name="Input 76 4 7 3" xfId="30317" xr:uid="{00000000-0005-0000-0000-000060760000}"/>
    <cellStyle name="Input 76 4 7 4" xfId="30318" xr:uid="{00000000-0005-0000-0000-000061760000}"/>
    <cellStyle name="Input 76 4 8" xfId="30319" xr:uid="{00000000-0005-0000-0000-000062760000}"/>
    <cellStyle name="Input 76 5" xfId="30320" xr:uid="{00000000-0005-0000-0000-000063760000}"/>
    <cellStyle name="Input 76 5 2" xfId="30321" xr:uid="{00000000-0005-0000-0000-000064760000}"/>
    <cellStyle name="Input 76 6" xfId="30322" xr:uid="{00000000-0005-0000-0000-000065760000}"/>
    <cellStyle name="Input 76 6 2" xfId="30323" xr:uid="{00000000-0005-0000-0000-000066760000}"/>
    <cellStyle name="Input 76 6 3" xfId="30324" xr:uid="{00000000-0005-0000-0000-000067760000}"/>
    <cellStyle name="Input 76 6 4" xfId="30325" xr:uid="{00000000-0005-0000-0000-000068760000}"/>
    <cellStyle name="Input 76 7" xfId="30326" xr:uid="{00000000-0005-0000-0000-000069760000}"/>
    <cellStyle name="Input 76 7 2" xfId="30327" xr:uid="{00000000-0005-0000-0000-00006A760000}"/>
    <cellStyle name="Input 76 7 3" xfId="30328" xr:uid="{00000000-0005-0000-0000-00006B760000}"/>
    <cellStyle name="Input 76 7 4" xfId="30329" xr:uid="{00000000-0005-0000-0000-00006C760000}"/>
    <cellStyle name="Input 76 8" xfId="30330" xr:uid="{00000000-0005-0000-0000-00006D760000}"/>
    <cellStyle name="Input 76 8 2" xfId="30331" xr:uid="{00000000-0005-0000-0000-00006E760000}"/>
    <cellStyle name="Input 76 8 3" xfId="30332" xr:uid="{00000000-0005-0000-0000-00006F760000}"/>
    <cellStyle name="Input 76 8 4" xfId="30333" xr:uid="{00000000-0005-0000-0000-000070760000}"/>
    <cellStyle name="Input 76 9" xfId="30334" xr:uid="{00000000-0005-0000-0000-000071760000}"/>
    <cellStyle name="Input 76 9 2" xfId="30335" xr:uid="{00000000-0005-0000-0000-000072760000}"/>
    <cellStyle name="Input 76 9 3" xfId="30336" xr:uid="{00000000-0005-0000-0000-000073760000}"/>
    <cellStyle name="Input 76 9 4" xfId="30337" xr:uid="{00000000-0005-0000-0000-000074760000}"/>
    <cellStyle name="Input 77" xfId="30338" xr:uid="{00000000-0005-0000-0000-000075760000}"/>
    <cellStyle name="Input 77 10" xfId="30339" xr:uid="{00000000-0005-0000-0000-000076760000}"/>
    <cellStyle name="Input 77 2" xfId="30340" xr:uid="{00000000-0005-0000-0000-000077760000}"/>
    <cellStyle name="Input 77 2 10" xfId="30341" xr:uid="{00000000-0005-0000-0000-000078760000}"/>
    <cellStyle name="Input 77 2 2" xfId="30342" xr:uid="{00000000-0005-0000-0000-000079760000}"/>
    <cellStyle name="Input 77 2 2 2" xfId="30343" xr:uid="{00000000-0005-0000-0000-00007A760000}"/>
    <cellStyle name="Input 77 2 3" xfId="30344" xr:uid="{00000000-0005-0000-0000-00007B760000}"/>
    <cellStyle name="Input 77 2 3 2" xfId="30345" xr:uid="{00000000-0005-0000-0000-00007C760000}"/>
    <cellStyle name="Input 77 2 4" xfId="30346" xr:uid="{00000000-0005-0000-0000-00007D760000}"/>
    <cellStyle name="Input 77 2 4 2" xfId="30347" xr:uid="{00000000-0005-0000-0000-00007E760000}"/>
    <cellStyle name="Input 77 2 5" xfId="30348" xr:uid="{00000000-0005-0000-0000-00007F760000}"/>
    <cellStyle name="Input 77 2 5 2" xfId="30349" xr:uid="{00000000-0005-0000-0000-000080760000}"/>
    <cellStyle name="Input 77 2 5 3" xfId="30350" xr:uid="{00000000-0005-0000-0000-000081760000}"/>
    <cellStyle name="Input 77 2 5 4" xfId="30351" xr:uid="{00000000-0005-0000-0000-000082760000}"/>
    <cellStyle name="Input 77 2 6" xfId="30352" xr:uid="{00000000-0005-0000-0000-000083760000}"/>
    <cellStyle name="Input 77 2 6 2" xfId="30353" xr:uid="{00000000-0005-0000-0000-000084760000}"/>
    <cellStyle name="Input 77 2 6 3" xfId="30354" xr:uid="{00000000-0005-0000-0000-000085760000}"/>
    <cellStyle name="Input 77 2 6 4" xfId="30355" xr:uid="{00000000-0005-0000-0000-000086760000}"/>
    <cellStyle name="Input 77 2 7" xfId="30356" xr:uid="{00000000-0005-0000-0000-000087760000}"/>
    <cellStyle name="Input 77 2 7 2" xfId="30357" xr:uid="{00000000-0005-0000-0000-000088760000}"/>
    <cellStyle name="Input 77 2 7 3" xfId="30358" xr:uid="{00000000-0005-0000-0000-000089760000}"/>
    <cellStyle name="Input 77 2 7 4" xfId="30359" xr:uid="{00000000-0005-0000-0000-00008A760000}"/>
    <cellStyle name="Input 77 2 8" xfId="30360" xr:uid="{00000000-0005-0000-0000-00008B760000}"/>
    <cellStyle name="Input 77 2 8 2" xfId="30361" xr:uid="{00000000-0005-0000-0000-00008C760000}"/>
    <cellStyle name="Input 77 2 8 3" xfId="30362" xr:uid="{00000000-0005-0000-0000-00008D760000}"/>
    <cellStyle name="Input 77 2 8 4" xfId="30363" xr:uid="{00000000-0005-0000-0000-00008E760000}"/>
    <cellStyle name="Input 77 2 9" xfId="30364" xr:uid="{00000000-0005-0000-0000-00008F760000}"/>
    <cellStyle name="Input 77 2 9 2" xfId="30365" xr:uid="{00000000-0005-0000-0000-000090760000}"/>
    <cellStyle name="Input 77 2 9 3" xfId="30366" xr:uid="{00000000-0005-0000-0000-000091760000}"/>
    <cellStyle name="Input 77 2 9 4" xfId="30367" xr:uid="{00000000-0005-0000-0000-000092760000}"/>
    <cellStyle name="Input 77 3" xfId="30368" xr:uid="{00000000-0005-0000-0000-000093760000}"/>
    <cellStyle name="Input 77 3 2" xfId="30369" xr:uid="{00000000-0005-0000-0000-000094760000}"/>
    <cellStyle name="Input 77 3 2 2" xfId="30370" xr:uid="{00000000-0005-0000-0000-000095760000}"/>
    <cellStyle name="Input 77 3 3" xfId="30371" xr:uid="{00000000-0005-0000-0000-000096760000}"/>
    <cellStyle name="Input 77 3 3 2" xfId="30372" xr:uid="{00000000-0005-0000-0000-000097760000}"/>
    <cellStyle name="Input 77 3 4" xfId="30373" xr:uid="{00000000-0005-0000-0000-000098760000}"/>
    <cellStyle name="Input 77 3 4 2" xfId="30374" xr:uid="{00000000-0005-0000-0000-000099760000}"/>
    <cellStyle name="Input 77 3 5" xfId="30375" xr:uid="{00000000-0005-0000-0000-00009A760000}"/>
    <cellStyle name="Input 77 3 5 2" xfId="30376" xr:uid="{00000000-0005-0000-0000-00009B760000}"/>
    <cellStyle name="Input 77 3 5 3" xfId="30377" xr:uid="{00000000-0005-0000-0000-00009C760000}"/>
    <cellStyle name="Input 77 3 5 4" xfId="30378" xr:uid="{00000000-0005-0000-0000-00009D760000}"/>
    <cellStyle name="Input 77 3 6" xfId="30379" xr:uid="{00000000-0005-0000-0000-00009E760000}"/>
    <cellStyle name="Input 77 3 6 2" xfId="30380" xr:uid="{00000000-0005-0000-0000-00009F760000}"/>
    <cellStyle name="Input 77 3 6 3" xfId="30381" xr:uid="{00000000-0005-0000-0000-0000A0760000}"/>
    <cellStyle name="Input 77 3 6 4" xfId="30382" xr:uid="{00000000-0005-0000-0000-0000A1760000}"/>
    <cellStyle name="Input 77 3 7" xfId="30383" xr:uid="{00000000-0005-0000-0000-0000A2760000}"/>
    <cellStyle name="Input 77 3 7 2" xfId="30384" xr:uid="{00000000-0005-0000-0000-0000A3760000}"/>
    <cellStyle name="Input 77 3 7 3" xfId="30385" xr:uid="{00000000-0005-0000-0000-0000A4760000}"/>
    <cellStyle name="Input 77 3 7 4" xfId="30386" xr:uid="{00000000-0005-0000-0000-0000A5760000}"/>
    <cellStyle name="Input 77 3 8" xfId="30387" xr:uid="{00000000-0005-0000-0000-0000A6760000}"/>
    <cellStyle name="Input 77 3 8 2" xfId="30388" xr:uid="{00000000-0005-0000-0000-0000A7760000}"/>
    <cellStyle name="Input 77 3 8 3" xfId="30389" xr:uid="{00000000-0005-0000-0000-0000A8760000}"/>
    <cellStyle name="Input 77 3 8 4" xfId="30390" xr:uid="{00000000-0005-0000-0000-0000A9760000}"/>
    <cellStyle name="Input 77 3 9" xfId="30391" xr:uid="{00000000-0005-0000-0000-0000AA760000}"/>
    <cellStyle name="Input 77 4" xfId="30392" xr:uid="{00000000-0005-0000-0000-0000AB760000}"/>
    <cellStyle name="Input 77 4 2" xfId="30393" xr:uid="{00000000-0005-0000-0000-0000AC760000}"/>
    <cellStyle name="Input 77 4 2 2" xfId="30394" xr:uid="{00000000-0005-0000-0000-0000AD760000}"/>
    <cellStyle name="Input 77 4 3" xfId="30395" xr:uid="{00000000-0005-0000-0000-0000AE760000}"/>
    <cellStyle name="Input 77 4 3 2" xfId="30396" xr:uid="{00000000-0005-0000-0000-0000AF760000}"/>
    <cellStyle name="Input 77 4 4" xfId="30397" xr:uid="{00000000-0005-0000-0000-0000B0760000}"/>
    <cellStyle name="Input 77 4 4 2" xfId="30398" xr:uid="{00000000-0005-0000-0000-0000B1760000}"/>
    <cellStyle name="Input 77 4 4 3" xfId="30399" xr:uid="{00000000-0005-0000-0000-0000B2760000}"/>
    <cellStyle name="Input 77 4 4 4" xfId="30400" xr:uid="{00000000-0005-0000-0000-0000B3760000}"/>
    <cellStyle name="Input 77 4 5" xfId="30401" xr:uid="{00000000-0005-0000-0000-0000B4760000}"/>
    <cellStyle name="Input 77 4 5 2" xfId="30402" xr:uid="{00000000-0005-0000-0000-0000B5760000}"/>
    <cellStyle name="Input 77 4 5 3" xfId="30403" xr:uid="{00000000-0005-0000-0000-0000B6760000}"/>
    <cellStyle name="Input 77 4 5 4" xfId="30404" xr:uid="{00000000-0005-0000-0000-0000B7760000}"/>
    <cellStyle name="Input 77 4 6" xfId="30405" xr:uid="{00000000-0005-0000-0000-0000B8760000}"/>
    <cellStyle name="Input 77 4 6 2" xfId="30406" xr:uid="{00000000-0005-0000-0000-0000B9760000}"/>
    <cellStyle name="Input 77 4 6 3" xfId="30407" xr:uid="{00000000-0005-0000-0000-0000BA760000}"/>
    <cellStyle name="Input 77 4 6 4" xfId="30408" xr:uid="{00000000-0005-0000-0000-0000BB760000}"/>
    <cellStyle name="Input 77 4 7" xfId="30409" xr:uid="{00000000-0005-0000-0000-0000BC760000}"/>
    <cellStyle name="Input 77 4 7 2" xfId="30410" xr:uid="{00000000-0005-0000-0000-0000BD760000}"/>
    <cellStyle name="Input 77 4 7 3" xfId="30411" xr:uid="{00000000-0005-0000-0000-0000BE760000}"/>
    <cellStyle name="Input 77 4 7 4" xfId="30412" xr:uid="{00000000-0005-0000-0000-0000BF760000}"/>
    <cellStyle name="Input 77 4 8" xfId="30413" xr:uid="{00000000-0005-0000-0000-0000C0760000}"/>
    <cellStyle name="Input 77 5" xfId="30414" xr:uid="{00000000-0005-0000-0000-0000C1760000}"/>
    <cellStyle name="Input 77 5 2" xfId="30415" xr:uid="{00000000-0005-0000-0000-0000C2760000}"/>
    <cellStyle name="Input 77 6" xfId="30416" xr:uid="{00000000-0005-0000-0000-0000C3760000}"/>
    <cellStyle name="Input 77 6 2" xfId="30417" xr:uid="{00000000-0005-0000-0000-0000C4760000}"/>
    <cellStyle name="Input 77 6 3" xfId="30418" xr:uid="{00000000-0005-0000-0000-0000C5760000}"/>
    <cellStyle name="Input 77 6 4" xfId="30419" xr:uid="{00000000-0005-0000-0000-0000C6760000}"/>
    <cellStyle name="Input 77 7" xfId="30420" xr:uid="{00000000-0005-0000-0000-0000C7760000}"/>
    <cellStyle name="Input 77 7 2" xfId="30421" xr:uid="{00000000-0005-0000-0000-0000C8760000}"/>
    <cellStyle name="Input 77 7 3" xfId="30422" xr:uid="{00000000-0005-0000-0000-0000C9760000}"/>
    <cellStyle name="Input 77 7 4" xfId="30423" xr:uid="{00000000-0005-0000-0000-0000CA760000}"/>
    <cellStyle name="Input 77 8" xfId="30424" xr:uid="{00000000-0005-0000-0000-0000CB760000}"/>
    <cellStyle name="Input 77 8 2" xfId="30425" xr:uid="{00000000-0005-0000-0000-0000CC760000}"/>
    <cellStyle name="Input 77 8 3" xfId="30426" xr:uid="{00000000-0005-0000-0000-0000CD760000}"/>
    <cellStyle name="Input 77 8 4" xfId="30427" xr:uid="{00000000-0005-0000-0000-0000CE760000}"/>
    <cellStyle name="Input 77 9" xfId="30428" xr:uid="{00000000-0005-0000-0000-0000CF760000}"/>
    <cellStyle name="Input 77 9 2" xfId="30429" xr:uid="{00000000-0005-0000-0000-0000D0760000}"/>
    <cellStyle name="Input 77 9 3" xfId="30430" xr:uid="{00000000-0005-0000-0000-0000D1760000}"/>
    <cellStyle name="Input 77 9 4" xfId="30431" xr:uid="{00000000-0005-0000-0000-0000D2760000}"/>
    <cellStyle name="Input 78" xfId="30432" xr:uid="{00000000-0005-0000-0000-0000D3760000}"/>
    <cellStyle name="Input 78 10" xfId="30433" xr:uid="{00000000-0005-0000-0000-0000D4760000}"/>
    <cellStyle name="Input 78 2" xfId="30434" xr:uid="{00000000-0005-0000-0000-0000D5760000}"/>
    <cellStyle name="Input 78 2 10" xfId="30435" xr:uid="{00000000-0005-0000-0000-0000D6760000}"/>
    <cellStyle name="Input 78 2 2" xfId="30436" xr:uid="{00000000-0005-0000-0000-0000D7760000}"/>
    <cellStyle name="Input 78 2 2 2" xfId="30437" xr:uid="{00000000-0005-0000-0000-0000D8760000}"/>
    <cellStyle name="Input 78 2 3" xfId="30438" xr:uid="{00000000-0005-0000-0000-0000D9760000}"/>
    <cellStyle name="Input 78 2 3 2" xfId="30439" xr:uid="{00000000-0005-0000-0000-0000DA760000}"/>
    <cellStyle name="Input 78 2 4" xfId="30440" xr:uid="{00000000-0005-0000-0000-0000DB760000}"/>
    <cellStyle name="Input 78 2 4 2" xfId="30441" xr:uid="{00000000-0005-0000-0000-0000DC760000}"/>
    <cellStyle name="Input 78 2 5" xfId="30442" xr:uid="{00000000-0005-0000-0000-0000DD760000}"/>
    <cellStyle name="Input 78 2 5 2" xfId="30443" xr:uid="{00000000-0005-0000-0000-0000DE760000}"/>
    <cellStyle name="Input 78 2 5 3" xfId="30444" xr:uid="{00000000-0005-0000-0000-0000DF760000}"/>
    <cellStyle name="Input 78 2 5 4" xfId="30445" xr:uid="{00000000-0005-0000-0000-0000E0760000}"/>
    <cellStyle name="Input 78 2 6" xfId="30446" xr:uid="{00000000-0005-0000-0000-0000E1760000}"/>
    <cellStyle name="Input 78 2 6 2" xfId="30447" xr:uid="{00000000-0005-0000-0000-0000E2760000}"/>
    <cellStyle name="Input 78 2 6 3" xfId="30448" xr:uid="{00000000-0005-0000-0000-0000E3760000}"/>
    <cellStyle name="Input 78 2 6 4" xfId="30449" xr:uid="{00000000-0005-0000-0000-0000E4760000}"/>
    <cellStyle name="Input 78 2 7" xfId="30450" xr:uid="{00000000-0005-0000-0000-0000E5760000}"/>
    <cellStyle name="Input 78 2 7 2" xfId="30451" xr:uid="{00000000-0005-0000-0000-0000E6760000}"/>
    <cellStyle name="Input 78 2 7 3" xfId="30452" xr:uid="{00000000-0005-0000-0000-0000E7760000}"/>
    <cellStyle name="Input 78 2 7 4" xfId="30453" xr:uid="{00000000-0005-0000-0000-0000E8760000}"/>
    <cellStyle name="Input 78 2 8" xfId="30454" xr:uid="{00000000-0005-0000-0000-0000E9760000}"/>
    <cellStyle name="Input 78 2 8 2" xfId="30455" xr:uid="{00000000-0005-0000-0000-0000EA760000}"/>
    <cellStyle name="Input 78 2 8 3" xfId="30456" xr:uid="{00000000-0005-0000-0000-0000EB760000}"/>
    <cellStyle name="Input 78 2 8 4" xfId="30457" xr:uid="{00000000-0005-0000-0000-0000EC760000}"/>
    <cellStyle name="Input 78 2 9" xfId="30458" xr:uid="{00000000-0005-0000-0000-0000ED760000}"/>
    <cellStyle name="Input 78 2 9 2" xfId="30459" xr:uid="{00000000-0005-0000-0000-0000EE760000}"/>
    <cellStyle name="Input 78 2 9 3" xfId="30460" xr:uid="{00000000-0005-0000-0000-0000EF760000}"/>
    <cellStyle name="Input 78 2 9 4" xfId="30461" xr:uid="{00000000-0005-0000-0000-0000F0760000}"/>
    <cellStyle name="Input 78 3" xfId="30462" xr:uid="{00000000-0005-0000-0000-0000F1760000}"/>
    <cellStyle name="Input 78 3 2" xfId="30463" xr:uid="{00000000-0005-0000-0000-0000F2760000}"/>
    <cellStyle name="Input 78 3 2 2" xfId="30464" xr:uid="{00000000-0005-0000-0000-0000F3760000}"/>
    <cellStyle name="Input 78 3 3" xfId="30465" xr:uid="{00000000-0005-0000-0000-0000F4760000}"/>
    <cellStyle name="Input 78 3 3 2" xfId="30466" xr:uid="{00000000-0005-0000-0000-0000F5760000}"/>
    <cellStyle name="Input 78 3 4" xfId="30467" xr:uid="{00000000-0005-0000-0000-0000F6760000}"/>
    <cellStyle name="Input 78 3 4 2" xfId="30468" xr:uid="{00000000-0005-0000-0000-0000F7760000}"/>
    <cellStyle name="Input 78 3 5" xfId="30469" xr:uid="{00000000-0005-0000-0000-0000F8760000}"/>
    <cellStyle name="Input 78 3 5 2" xfId="30470" xr:uid="{00000000-0005-0000-0000-0000F9760000}"/>
    <cellStyle name="Input 78 3 5 3" xfId="30471" xr:uid="{00000000-0005-0000-0000-0000FA760000}"/>
    <cellStyle name="Input 78 3 5 4" xfId="30472" xr:uid="{00000000-0005-0000-0000-0000FB760000}"/>
    <cellStyle name="Input 78 3 6" xfId="30473" xr:uid="{00000000-0005-0000-0000-0000FC760000}"/>
    <cellStyle name="Input 78 3 6 2" xfId="30474" xr:uid="{00000000-0005-0000-0000-0000FD760000}"/>
    <cellStyle name="Input 78 3 6 3" xfId="30475" xr:uid="{00000000-0005-0000-0000-0000FE760000}"/>
    <cellStyle name="Input 78 3 6 4" xfId="30476" xr:uid="{00000000-0005-0000-0000-0000FF760000}"/>
    <cellStyle name="Input 78 3 7" xfId="30477" xr:uid="{00000000-0005-0000-0000-000000770000}"/>
    <cellStyle name="Input 78 3 7 2" xfId="30478" xr:uid="{00000000-0005-0000-0000-000001770000}"/>
    <cellStyle name="Input 78 3 7 3" xfId="30479" xr:uid="{00000000-0005-0000-0000-000002770000}"/>
    <cellStyle name="Input 78 3 7 4" xfId="30480" xr:uid="{00000000-0005-0000-0000-000003770000}"/>
    <cellStyle name="Input 78 3 8" xfId="30481" xr:uid="{00000000-0005-0000-0000-000004770000}"/>
    <cellStyle name="Input 78 3 8 2" xfId="30482" xr:uid="{00000000-0005-0000-0000-000005770000}"/>
    <cellStyle name="Input 78 3 8 3" xfId="30483" xr:uid="{00000000-0005-0000-0000-000006770000}"/>
    <cellStyle name="Input 78 3 8 4" xfId="30484" xr:uid="{00000000-0005-0000-0000-000007770000}"/>
    <cellStyle name="Input 78 3 9" xfId="30485" xr:uid="{00000000-0005-0000-0000-000008770000}"/>
    <cellStyle name="Input 78 4" xfId="30486" xr:uid="{00000000-0005-0000-0000-000009770000}"/>
    <cellStyle name="Input 78 4 2" xfId="30487" xr:uid="{00000000-0005-0000-0000-00000A770000}"/>
    <cellStyle name="Input 78 4 2 2" xfId="30488" xr:uid="{00000000-0005-0000-0000-00000B770000}"/>
    <cellStyle name="Input 78 4 3" xfId="30489" xr:uid="{00000000-0005-0000-0000-00000C770000}"/>
    <cellStyle name="Input 78 4 3 2" xfId="30490" xr:uid="{00000000-0005-0000-0000-00000D770000}"/>
    <cellStyle name="Input 78 4 4" xfId="30491" xr:uid="{00000000-0005-0000-0000-00000E770000}"/>
    <cellStyle name="Input 78 4 4 2" xfId="30492" xr:uid="{00000000-0005-0000-0000-00000F770000}"/>
    <cellStyle name="Input 78 4 4 3" xfId="30493" xr:uid="{00000000-0005-0000-0000-000010770000}"/>
    <cellStyle name="Input 78 4 4 4" xfId="30494" xr:uid="{00000000-0005-0000-0000-000011770000}"/>
    <cellStyle name="Input 78 4 5" xfId="30495" xr:uid="{00000000-0005-0000-0000-000012770000}"/>
    <cellStyle name="Input 78 4 5 2" xfId="30496" xr:uid="{00000000-0005-0000-0000-000013770000}"/>
    <cellStyle name="Input 78 4 5 3" xfId="30497" xr:uid="{00000000-0005-0000-0000-000014770000}"/>
    <cellStyle name="Input 78 4 5 4" xfId="30498" xr:uid="{00000000-0005-0000-0000-000015770000}"/>
    <cellStyle name="Input 78 4 6" xfId="30499" xr:uid="{00000000-0005-0000-0000-000016770000}"/>
    <cellStyle name="Input 78 4 6 2" xfId="30500" xr:uid="{00000000-0005-0000-0000-000017770000}"/>
    <cellStyle name="Input 78 4 6 3" xfId="30501" xr:uid="{00000000-0005-0000-0000-000018770000}"/>
    <cellStyle name="Input 78 4 6 4" xfId="30502" xr:uid="{00000000-0005-0000-0000-000019770000}"/>
    <cellStyle name="Input 78 4 7" xfId="30503" xr:uid="{00000000-0005-0000-0000-00001A770000}"/>
    <cellStyle name="Input 78 4 7 2" xfId="30504" xr:uid="{00000000-0005-0000-0000-00001B770000}"/>
    <cellStyle name="Input 78 4 7 3" xfId="30505" xr:uid="{00000000-0005-0000-0000-00001C770000}"/>
    <cellStyle name="Input 78 4 7 4" xfId="30506" xr:uid="{00000000-0005-0000-0000-00001D770000}"/>
    <cellStyle name="Input 78 4 8" xfId="30507" xr:uid="{00000000-0005-0000-0000-00001E770000}"/>
    <cellStyle name="Input 78 5" xfId="30508" xr:uid="{00000000-0005-0000-0000-00001F770000}"/>
    <cellStyle name="Input 78 5 2" xfId="30509" xr:uid="{00000000-0005-0000-0000-000020770000}"/>
    <cellStyle name="Input 78 6" xfId="30510" xr:uid="{00000000-0005-0000-0000-000021770000}"/>
    <cellStyle name="Input 78 6 2" xfId="30511" xr:uid="{00000000-0005-0000-0000-000022770000}"/>
    <cellStyle name="Input 78 6 3" xfId="30512" xr:uid="{00000000-0005-0000-0000-000023770000}"/>
    <cellStyle name="Input 78 6 4" xfId="30513" xr:uid="{00000000-0005-0000-0000-000024770000}"/>
    <cellStyle name="Input 78 7" xfId="30514" xr:uid="{00000000-0005-0000-0000-000025770000}"/>
    <cellStyle name="Input 78 7 2" xfId="30515" xr:uid="{00000000-0005-0000-0000-000026770000}"/>
    <cellStyle name="Input 78 7 3" xfId="30516" xr:uid="{00000000-0005-0000-0000-000027770000}"/>
    <cellStyle name="Input 78 7 4" xfId="30517" xr:uid="{00000000-0005-0000-0000-000028770000}"/>
    <cellStyle name="Input 78 8" xfId="30518" xr:uid="{00000000-0005-0000-0000-000029770000}"/>
    <cellStyle name="Input 78 8 2" xfId="30519" xr:uid="{00000000-0005-0000-0000-00002A770000}"/>
    <cellStyle name="Input 78 8 3" xfId="30520" xr:uid="{00000000-0005-0000-0000-00002B770000}"/>
    <cellStyle name="Input 78 8 4" xfId="30521" xr:uid="{00000000-0005-0000-0000-00002C770000}"/>
    <cellStyle name="Input 78 9" xfId="30522" xr:uid="{00000000-0005-0000-0000-00002D770000}"/>
    <cellStyle name="Input 78 9 2" xfId="30523" xr:uid="{00000000-0005-0000-0000-00002E770000}"/>
    <cellStyle name="Input 78 9 3" xfId="30524" xr:uid="{00000000-0005-0000-0000-00002F770000}"/>
    <cellStyle name="Input 78 9 4" xfId="30525" xr:uid="{00000000-0005-0000-0000-000030770000}"/>
    <cellStyle name="Input 79" xfId="30526" xr:uid="{00000000-0005-0000-0000-000031770000}"/>
    <cellStyle name="Input 79 10" xfId="30527" xr:uid="{00000000-0005-0000-0000-000032770000}"/>
    <cellStyle name="Input 79 2" xfId="30528" xr:uid="{00000000-0005-0000-0000-000033770000}"/>
    <cellStyle name="Input 79 2 10" xfId="30529" xr:uid="{00000000-0005-0000-0000-000034770000}"/>
    <cellStyle name="Input 79 2 2" xfId="30530" xr:uid="{00000000-0005-0000-0000-000035770000}"/>
    <cellStyle name="Input 79 2 2 2" xfId="30531" xr:uid="{00000000-0005-0000-0000-000036770000}"/>
    <cellStyle name="Input 79 2 3" xfId="30532" xr:uid="{00000000-0005-0000-0000-000037770000}"/>
    <cellStyle name="Input 79 2 3 2" xfId="30533" xr:uid="{00000000-0005-0000-0000-000038770000}"/>
    <cellStyle name="Input 79 2 4" xfId="30534" xr:uid="{00000000-0005-0000-0000-000039770000}"/>
    <cellStyle name="Input 79 2 4 2" xfId="30535" xr:uid="{00000000-0005-0000-0000-00003A770000}"/>
    <cellStyle name="Input 79 2 5" xfId="30536" xr:uid="{00000000-0005-0000-0000-00003B770000}"/>
    <cellStyle name="Input 79 2 5 2" xfId="30537" xr:uid="{00000000-0005-0000-0000-00003C770000}"/>
    <cellStyle name="Input 79 2 5 3" xfId="30538" xr:uid="{00000000-0005-0000-0000-00003D770000}"/>
    <cellStyle name="Input 79 2 5 4" xfId="30539" xr:uid="{00000000-0005-0000-0000-00003E770000}"/>
    <cellStyle name="Input 79 2 6" xfId="30540" xr:uid="{00000000-0005-0000-0000-00003F770000}"/>
    <cellStyle name="Input 79 2 6 2" xfId="30541" xr:uid="{00000000-0005-0000-0000-000040770000}"/>
    <cellStyle name="Input 79 2 6 3" xfId="30542" xr:uid="{00000000-0005-0000-0000-000041770000}"/>
    <cellStyle name="Input 79 2 6 4" xfId="30543" xr:uid="{00000000-0005-0000-0000-000042770000}"/>
    <cellStyle name="Input 79 2 7" xfId="30544" xr:uid="{00000000-0005-0000-0000-000043770000}"/>
    <cellStyle name="Input 79 2 7 2" xfId="30545" xr:uid="{00000000-0005-0000-0000-000044770000}"/>
    <cellStyle name="Input 79 2 7 3" xfId="30546" xr:uid="{00000000-0005-0000-0000-000045770000}"/>
    <cellStyle name="Input 79 2 7 4" xfId="30547" xr:uid="{00000000-0005-0000-0000-000046770000}"/>
    <cellStyle name="Input 79 2 8" xfId="30548" xr:uid="{00000000-0005-0000-0000-000047770000}"/>
    <cellStyle name="Input 79 2 8 2" xfId="30549" xr:uid="{00000000-0005-0000-0000-000048770000}"/>
    <cellStyle name="Input 79 2 8 3" xfId="30550" xr:uid="{00000000-0005-0000-0000-000049770000}"/>
    <cellStyle name="Input 79 2 8 4" xfId="30551" xr:uid="{00000000-0005-0000-0000-00004A770000}"/>
    <cellStyle name="Input 79 2 9" xfId="30552" xr:uid="{00000000-0005-0000-0000-00004B770000}"/>
    <cellStyle name="Input 79 2 9 2" xfId="30553" xr:uid="{00000000-0005-0000-0000-00004C770000}"/>
    <cellStyle name="Input 79 2 9 3" xfId="30554" xr:uid="{00000000-0005-0000-0000-00004D770000}"/>
    <cellStyle name="Input 79 2 9 4" xfId="30555" xr:uid="{00000000-0005-0000-0000-00004E770000}"/>
    <cellStyle name="Input 79 3" xfId="30556" xr:uid="{00000000-0005-0000-0000-00004F770000}"/>
    <cellStyle name="Input 79 3 2" xfId="30557" xr:uid="{00000000-0005-0000-0000-000050770000}"/>
    <cellStyle name="Input 79 3 2 2" xfId="30558" xr:uid="{00000000-0005-0000-0000-000051770000}"/>
    <cellStyle name="Input 79 3 3" xfId="30559" xr:uid="{00000000-0005-0000-0000-000052770000}"/>
    <cellStyle name="Input 79 3 3 2" xfId="30560" xr:uid="{00000000-0005-0000-0000-000053770000}"/>
    <cellStyle name="Input 79 3 4" xfId="30561" xr:uid="{00000000-0005-0000-0000-000054770000}"/>
    <cellStyle name="Input 79 3 4 2" xfId="30562" xr:uid="{00000000-0005-0000-0000-000055770000}"/>
    <cellStyle name="Input 79 3 5" xfId="30563" xr:uid="{00000000-0005-0000-0000-000056770000}"/>
    <cellStyle name="Input 79 3 5 2" xfId="30564" xr:uid="{00000000-0005-0000-0000-000057770000}"/>
    <cellStyle name="Input 79 3 5 3" xfId="30565" xr:uid="{00000000-0005-0000-0000-000058770000}"/>
    <cellStyle name="Input 79 3 5 4" xfId="30566" xr:uid="{00000000-0005-0000-0000-000059770000}"/>
    <cellStyle name="Input 79 3 6" xfId="30567" xr:uid="{00000000-0005-0000-0000-00005A770000}"/>
    <cellStyle name="Input 79 3 6 2" xfId="30568" xr:uid="{00000000-0005-0000-0000-00005B770000}"/>
    <cellStyle name="Input 79 3 6 3" xfId="30569" xr:uid="{00000000-0005-0000-0000-00005C770000}"/>
    <cellStyle name="Input 79 3 6 4" xfId="30570" xr:uid="{00000000-0005-0000-0000-00005D770000}"/>
    <cellStyle name="Input 79 3 7" xfId="30571" xr:uid="{00000000-0005-0000-0000-00005E770000}"/>
    <cellStyle name="Input 79 3 7 2" xfId="30572" xr:uid="{00000000-0005-0000-0000-00005F770000}"/>
    <cellStyle name="Input 79 3 7 3" xfId="30573" xr:uid="{00000000-0005-0000-0000-000060770000}"/>
    <cellStyle name="Input 79 3 7 4" xfId="30574" xr:uid="{00000000-0005-0000-0000-000061770000}"/>
    <cellStyle name="Input 79 3 8" xfId="30575" xr:uid="{00000000-0005-0000-0000-000062770000}"/>
    <cellStyle name="Input 79 3 8 2" xfId="30576" xr:uid="{00000000-0005-0000-0000-000063770000}"/>
    <cellStyle name="Input 79 3 8 3" xfId="30577" xr:uid="{00000000-0005-0000-0000-000064770000}"/>
    <cellStyle name="Input 79 3 8 4" xfId="30578" xr:uid="{00000000-0005-0000-0000-000065770000}"/>
    <cellStyle name="Input 79 3 9" xfId="30579" xr:uid="{00000000-0005-0000-0000-000066770000}"/>
    <cellStyle name="Input 79 4" xfId="30580" xr:uid="{00000000-0005-0000-0000-000067770000}"/>
    <cellStyle name="Input 79 4 2" xfId="30581" xr:uid="{00000000-0005-0000-0000-000068770000}"/>
    <cellStyle name="Input 79 4 2 2" xfId="30582" xr:uid="{00000000-0005-0000-0000-000069770000}"/>
    <cellStyle name="Input 79 4 3" xfId="30583" xr:uid="{00000000-0005-0000-0000-00006A770000}"/>
    <cellStyle name="Input 79 4 3 2" xfId="30584" xr:uid="{00000000-0005-0000-0000-00006B770000}"/>
    <cellStyle name="Input 79 4 4" xfId="30585" xr:uid="{00000000-0005-0000-0000-00006C770000}"/>
    <cellStyle name="Input 79 4 4 2" xfId="30586" xr:uid="{00000000-0005-0000-0000-00006D770000}"/>
    <cellStyle name="Input 79 4 4 3" xfId="30587" xr:uid="{00000000-0005-0000-0000-00006E770000}"/>
    <cellStyle name="Input 79 4 4 4" xfId="30588" xr:uid="{00000000-0005-0000-0000-00006F770000}"/>
    <cellStyle name="Input 79 4 5" xfId="30589" xr:uid="{00000000-0005-0000-0000-000070770000}"/>
    <cellStyle name="Input 79 4 5 2" xfId="30590" xr:uid="{00000000-0005-0000-0000-000071770000}"/>
    <cellStyle name="Input 79 4 5 3" xfId="30591" xr:uid="{00000000-0005-0000-0000-000072770000}"/>
    <cellStyle name="Input 79 4 5 4" xfId="30592" xr:uid="{00000000-0005-0000-0000-000073770000}"/>
    <cellStyle name="Input 79 4 6" xfId="30593" xr:uid="{00000000-0005-0000-0000-000074770000}"/>
    <cellStyle name="Input 79 4 6 2" xfId="30594" xr:uid="{00000000-0005-0000-0000-000075770000}"/>
    <cellStyle name="Input 79 4 6 3" xfId="30595" xr:uid="{00000000-0005-0000-0000-000076770000}"/>
    <cellStyle name="Input 79 4 6 4" xfId="30596" xr:uid="{00000000-0005-0000-0000-000077770000}"/>
    <cellStyle name="Input 79 4 7" xfId="30597" xr:uid="{00000000-0005-0000-0000-000078770000}"/>
    <cellStyle name="Input 79 4 7 2" xfId="30598" xr:uid="{00000000-0005-0000-0000-000079770000}"/>
    <cellStyle name="Input 79 4 7 3" xfId="30599" xr:uid="{00000000-0005-0000-0000-00007A770000}"/>
    <cellStyle name="Input 79 4 7 4" xfId="30600" xr:uid="{00000000-0005-0000-0000-00007B770000}"/>
    <cellStyle name="Input 79 4 8" xfId="30601" xr:uid="{00000000-0005-0000-0000-00007C770000}"/>
    <cellStyle name="Input 79 5" xfId="30602" xr:uid="{00000000-0005-0000-0000-00007D770000}"/>
    <cellStyle name="Input 79 5 2" xfId="30603" xr:uid="{00000000-0005-0000-0000-00007E770000}"/>
    <cellStyle name="Input 79 6" xfId="30604" xr:uid="{00000000-0005-0000-0000-00007F770000}"/>
    <cellStyle name="Input 79 6 2" xfId="30605" xr:uid="{00000000-0005-0000-0000-000080770000}"/>
    <cellStyle name="Input 79 6 3" xfId="30606" xr:uid="{00000000-0005-0000-0000-000081770000}"/>
    <cellStyle name="Input 79 6 4" xfId="30607" xr:uid="{00000000-0005-0000-0000-000082770000}"/>
    <cellStyle name="Input 79 7" xfId="30608" xr:uid="{00000000-0005-0000-0000-000083770000}"/>
    <cellStyle name="Input 79 7 2" xfId="30609" xr:uid="{00000000-0005-0000-0000-000084770000}"/>
    <cellStyle name="Input 79 7 3" xfId="30610" xr:uid="{00000000-0005-0000-0000-000085770000}"/>
    <cellStyle name="Input 79 7 4" xfId="30611" xr:uid="{00000000-0005-0000-0000-000086770000}"/>
    <cellStyle name="Input 79 8" xfId="30612" xr:uid="{00000000-0005-0000-0000-000087770000}"/>
    <cellStyle name="Input 79 8 2" xfId="30613" xr:uid="{00000000-0005-0000-0000-000088770000}"/>
    <cellStyle name="Input 79 8 3" xfId="30614" xr:uid="{00000000-0005-0000-0000-000089770000}"/>
    <cellStyle name="Input 79 8 4" xfId="30615" xr:uid="{00000000-0005-0000-0000-00008A770000}"/>
    <cellStyle name="Input 79 9" xfId="30616" xr:uid="{00000000-0005-0000-0000-00008B770000}"/>
    <cellStyle name="Input 79 9 2" xfId="30617" xr:uid="{00000000-0005-0000-0000-00008C770000}"/>
    <cellStyle name="Input 79 9 3" xfId="30618" xr:uid="{00000000-0005-0000-0000-00008D770000}"/>
    <cellStyle name="Input 79 9 4" xfId="30619" xr:uid="{00000000-0005-0000-0000-00008E770000}"/>
    <cellStyle name="Input 8" xfId="30620" xr:uid="{00000000-0005-0000-0000-00008F770000}"/>
    <cellStyle name="Input 8 10" xfId="30621" xr:uid="{00000000-0005-0000-0000-000090770000}"/>
    <cellStyle name="Input 8 2" xfId="30622" xr:uid="{00000000-0005-0000-0000-000091770000}"/>
    <cellStyle name="Input 8 2 10" xfId="30623" xr:uid="{00000000-0005-0000-0000-000092770000}"/>
    <cellStyle name="Input 8 2 2" xfId="30624" xr:uid="{00000000-0005-0000-0000-000093770000}"/>
    <cellStyle name="Input 8 2 2 2" xfId="30625" xr:uid="{00000000-0005-0000-0000-000094770000}"/>
    <cellStyle name="Input 8 2 3" xfId="30626" xr:uid="{00000000-0005-0000-0000-000095770000}"/>
    <cellStyle name="Input 8 2 3 2" xfId="30627" xr:uid="{00000000-0005-0000-0000-000096770000}"/>
    <cellStyle name="Input 8 2 4" xfId="30628" xr:uid="{00000000-0005-0000-0000-000097770000}"/>
    <cellStyle name="Input 8 2 4 2" xfId="30629" xr:uid="{00000000-0005-0000-0000-000098770000}"/>
    <cellStyle name="Input 8 2 5" xfId="30630" xr:uid="{00000000-0005-0000-0000-000099770000}"/>
    <cellStyle name="Input 8 2 5 2" xfId="30631" xr:uid="{00000000-0005-0000-0000-00009A770000}"/>
    <cellStyle name="Input 8 2 5 3" xfId="30632" xr:uid="{00000000-0005-0000-0000-00009B770000}"/>
    <cellStyle name="Input 8 2 5 4" xfId="30633" xr:uid="{00000000-0005-0000-0000-00009C770000}"/>
    <cellStyle name="Input 8 2 6" xfId="30634" xr:uid="{00000000-0005-0000-0000-00009D770000}"/>
    <cellStyle name="Input 8 2 6 2" xfId="30635" xr:uid="{00000000-0005-0000-0000-00009E770000}"/>
    <cellStyle name="Input 8 2 6 3" xfId="30636" xr:uid="{00000000-0005-0000-0000-00009F770000}"/>
    <cellStyle name="Input 8 2 6 4" xfId="30637" xr:uid="{00000000-0005-0000-0000-0000A0770000}"/>
    <cellStyle name="Input 8 2 7" xfId="30638" xr:uid="{00000000-0005-0000-0000-0000A1770000}"/>
    <cellStyle name="Input 8 2 7 2" xfId="30639" xr:uid="{00000000-0005-0000-0000-0000A2770000}"/>
    <cellStyle name="Input 8 2 7 3" xfId="30640" xr:uid="{00000000-0005-0000-0000-0000A3770000}"/>
    <cellStyle name="Input 8 2 7 4" xfId="30641" xr:uid="{00000000-0005-0000-0000-0000A4770000}"/>
    <cellStyle name="Input 8 2 8" xfId="30642" xr:uid="{00000000-0005-0000-0000-0000A5770000}"/>
    <cellStyle name="Input 8 2 8 2" xfId="30643" xr:uid="{00000000-0005-0000-0000-0000A6770000}"/>
    <cellStyle name="Input 8 2 8 3" xfId="30644" xr:uid="{00000000-0005-0000-0000-0000A7770000}"/>
    <cellStyle name="Input 8 2 8 4" xfId="30645" xr:uid="{00000000-0005-0000-0000-0000A8770000}"/>
    <cellStyle name="Input 8 2 9" xfId="30646" xr:uid="{00000000-0005-0000-0000-0000A9770000}"/>
    <cellStyle name="Input 8 2 9 2" xfId="30647" xr:uid="{00000000-0005-0000-0000-0000AA770000}"/>
    <cellStyle name="Input 8 2 9 3" xfId="30648" xr:uid="{00000000-0005-0000-0000-0000AB770000}"/>
    <cellStyle name="Input 8 2 9 4" xfId="30649" xr:uid="{00000000-0005-0000-0000-0000AC770000}"/>
    <cellStyle name="Input 8 3" xfId="30650" xr:uid="{00000000-0005-0000-0000-0000AD770000}"/>
    <cellStyle name="Input 8 3 2" xfId="30651" xr:uid="{00000000-0005-0000-0000-0000AE770000}"/>
    <cellStyle name="Input 8 3 2 2" xfId="30652" xr:uid="{00000000-0005-0000-0000-0000AF770000}"/>
    <cellStyle name="Input 8 3 3" xfId="30653" xr:uid="{00000000-0005-0000-0000-0000B0770000}"/>
    <cellStyle name="Input 8 3 3 2" xfId="30654" xr:uid="{00000000-0005-0000-0000-0000B1770000}"/>
    <cellStyle name="Input 8 3 4" xfId="30655" xr:uid="{00000000-0005-0000-0000-0000B2770000}"/>
    <cellStyle name="Input 8 3 4 2" xfId="30656" xr:uid="{00000000-0005-0000-0000-0000B3770000}"/>
    <cellStyle name="Input 8 3 5" xfId="30657" xr:uid="{00000000-0005-0000-0000-0000B4770000}"/>
    <cellStyle name="Input 8 3 5 2" xfId="30658" xr:uid="{00000000-0005-0000-0000-0000B5770000}"/>
    <cellStyle name="Input 8 3 5 3" xfId="30659" xr:uid="{00000000-0005-0000-0000-0000B6770000}"/>
    <cellStyle name="Input 8 3 5 4" xfId="30660" xr:uid="{00000000-0005-0000-0000-0000B7770000}"/>
    <cellStyle name="Input 8 3 6" xfId="30661" xr:uid="{00000000-0005-0000-0000-0000B8770000}"/>
    <cellStyle name="Input 8 3 6 2" xfId="30662" xr:uid="{00000000-0005-0000-0000-0000B9770000}"/>
    <cellStyle name="Input 8 3 6 3" xfId="30663" xr:uid="{00000000-0005-0000-0000-0000BA770000}"/>
    <cellStyle name="Input 8 3 6 4" xfId="30664" xr:uid="{00000000-0005-0000-0000-0000BB770000}"/>
    <cellStyle name="Input 8 3 7" xfId="30665" xr:uid="{00000000-0005-0000-0000-0000BC770000}"/>
    <cellStyle name="Input 8 3 7 2" xfId="30666" xr:uid="{00000000-0005-0000-0000-0000BD770000}"/>
    <cellStyle name="Input 8 3 7 3" xfId="30667" xr:uid="{00000000-0005-0000-0000-0000BE770000}"/>
    <cellStyle name="Input 8 3 7 4" xfId="30668" xr:uid="{00000000-0005-0000-0000-0000BF770000}"/>
    <cellStyle name="Input 8 3 8" xfId="30669" xr:uid="{00000000-0005-0000-0000-0000C0770000}"/>
    <cellStyle name="Input 8 3 8 2" xfId="30670" xr:uid="{00000000-0005-0000-0000-0000C1770000}"/>
    <cellStyle name="Input 8 3 8 3" xfId="30671" xr:uid="{00000000-0005-0000-0000-0000C2770000}"/>
    <cellStyle name="Input 8 3 8 4" xfId="30672" xr:uid="{00000000-0005-0000-0000-0000C3770000}"/>
    <cellStyle name="Input 8 3 9" xfId="30673" xr:uid="{00000000-0005-0000-0000-0000C4770000}"/>
    <cellStyle name="Input 8 4" xfId="30674" xr:uid="{00000000-0005-0000-0000-0000C5770000}"/>
    <cellStyle name="Input 8 4 2" xfId="30675" xr:uid="{00000000-0005-0000-0000-0000C6770000}"/>
    <cellStyle name="Input 8 4 2 2" xfId="30676" xr:uid="{00000000-0005-0000-0000-0000C7770000}"/>
    <cellStyle name="Input 8 4 3" xfId="30677" xr:uid="{00000000-0005-0000-0000-0000C8770000}"/>
    <cellStyle name="Input 8 4 3 2" xfId="30678" xr:uid="{00000000-0005-0000-0000-0000C9770000}"/>
    <cellStyle name="Input 8 4 4" xfId="30679" xr:uid="{00000000-0005-0000-0000-0000CA770000}"/>
    <cellStyle name="Input 8 4 4 2" xfId="30680" xr:uid="{00000000-0005-0000-0000-0000CB770000}"/>
    <cellStyle name="Input 8 4 4 3" xfId="30681" xr:uid="{00000000-0005-0000-0000-0000CC770000}"/>
    <cellStyle name="Input 8 4 4 4" xfId="30682" xr:uid="{00000000-0005-0000-0000-0000CD770000}"/>
    <cellStyle name="Input 8 4 5" xfId="30683" xr:uid="{00000000-0005-0000-0000-0000CE770000}"/>
    <cellStyle name="Input 8 4 5 2" xfId="30684" xr:uid="{00000000-0005-0000-0000-0000CF770000}"/>
    <cellStyle name="Input 8 4 5 3" xfId="30685" xr:uid="{00000000-0005-0000-0000-0000D0770000}"/>
    <cellStyle name="Input 8 4 5 4" xfId="30686" xr:uid="{00000000-0005-0000-0000-0000D1770000}"/>
    <cellStyle name="Input 8 4 6" xfId="30687" xr:uid="{00000000-0005-0000-0000-0000D2770000}"/>
    <cellStyle name="Input 8 4 6 2" xfId="30688" xr:uid="{00000000-0005-0000-0000-0000D3770000}"/>
    <cellStyle name="Input 8 4 6 3" xfId="30689" xr:uid="{00000000-0005-0000-0000-0000D4770000}"/>
    <cellStyle name="Input 8 4 6 4" xfId="30690" xr:uid="{00000000-0005-0000-0000-0000D5770000}"/>
    <cellStyle name="Input 8 4 7" xfId="30691" xr:uid="{00000000-0005-0000-0000-0000D6770000}"/>
    <cellStyle name="Input 8 4 7 2" xfId="30692" xr:uid="{00000000-0005-0000-0000-0000D7770000}"/>
    <cellStyle name="Input 8 4 7 3" xfId="30693" xr:uid="{00000000-0005-0000-0000-0000D8770000}"/>
    <cellStyle name="Input 8 4 7 4" xfId="30694" xr:uid="{00000000-0005-0000-0000-0000D9770000}"/>
    <cellStyle name="Input 8 4 8" xfId="30695" xr:uid="{00000000-0005-0000-0000-0000DA770000}"/>
    <cellStyle name="Input 8 5" xfId="30696" xr:uid="{00000000-0005-0000-0000-0000DB770000}"/>
    <cellStyle name="Input 8 5 2" xfId="30697" xr:uid="{00000000-0005-0000-0000-0000DC770000}"/>
    <cellStyle name="Input 8 6" xfId="30698" xr:uid="{00000000-0005-0000-0000-0000DD770000}"/>
    <cellStyle name="Input 8 6 2" xfId="30699" xr:uid="{00000000-0005-0000-0000-0000DE770000}"/>
    <cellStyle name="Input 8 6 3" xfId="30700" xr:uid="{00000000-0005-0000-0000-0000DF770000}"/>
    <cellStyle name="Input 8 6 4" xfId="30701" xr:uid="{00000000-0005-0000-0000-0000E0770000}"/>
    <cellStyle name="Input 8 7" xfId="30702" xr:uid="{00000000-0005-0000-0000-0000E1770000}"/>
    <cellStyle name="Input 8 7 2" xfId="30703" xr:uid="{00000000-0005-0000-0000-0000E2770000}"/>
    <cellStyle name="Input 8 7 3" xfId="30704" xr:uid="{00000000-0005-0000-0000-0000E3770000}"/>
    <cellStyle name="Input 8 7 4" xfId="30705" xr:uid="{00000000-0005-0000-0000-0000E4770000}"/>
    <cellStyle name="Input 8 8" xfId="30706" xr:uid="{00000000-0005-0000-0000-0000E5770000}"/>
    <cellStyle name="Input 8 8 2" xfId="30707" xr:uid="{00000000-0005-0000-0000-0000E6770000}"/>
    <cellStyle name="Input 8 8 3" xfId="30708" xr:uid="{00000000-0005-0000-0000-0000E7770000}"/>
    <cellStyle name="Input 8 8 4" xfId="30709" xr:uid="{00000000-0005-0000-0000-0000E8770000}"/>
    <cellStyle name="Input 8 9" xfId="30710" xr:uid="{00000000-0005-0000-0000-0000E9770000}"/>
    <cellStyle name="Input 8 9 2" xfId="30711" xr:uid="{00000000-0005-0000-0000-0000EA770000}"/>
    <cellStyle name="Input 8 9 3" xfId="30712" xr:uid="{00000000-0005-0000-0000-0000EB770000}"/>
    <cellStyle name="Input 8 9 4" xfId="30713" xr:uid="{00000000-0005-0000-0000-0000EC770000}"/>
    <cellStyle name="Input 80" xfId="30714" xr:uid="{00000000-0005-0000-0000-0000ED770000}"/>
    <cellStyle name="Input 80 10" xfId="30715" xr:uid="{00000000-0005-0000-0000-0000EE770000}"/>
    <cellStyle name="Input 80 2" xfId="30716" xr:uid="{00000000-0005-0000-0000-0000EF770000}"/>
    <cellStyle name="Input 80 2 10" xfId="30717" xr:uid="{00000000-0005-0000-0000-0000F0770000}"/>
    <cellStyle name="Input 80 2 2" xfId="30718" xr:uid="{00000000-0005-0000-0000-0000F1770000}"/>
    <cellStyle name="Input 80 2 2 2" xfId="30719" xr:uid="{00000000-0005-0000-0000-0000F2770000}"/>
    <cellStyle name="Input 80 2 3" xfId="30720" xr:uid="{00000000-0005-0000-0000-0000F3770000}"/>
    <cellStyle name="Input 80 2 3 2" xfId="30721" xr:uid="{00000000-0005-0000-0000-0000F4770000}"/>
    <cellStyle name="Input 80 2 4" xfId="30722" xr:uid="{00000000-0005-0000-0000-0000F5770000}"/>
    <cellStyle name="Input 80 2 4 2" xfId="30723" xr:uid="{00000000-0005-0000-0000-0000F6770000}"/>
    <cellStyle name="Input 80 2 5" xfId="30724" xr:uid="{00000000-0005-0000-0000-0000F7770000}"/>
    <cellStyle name="Input 80 2 5 2" xfId="30725" xr:uid="{00000000-0005-0000-0000-0000F8770000}"/>
    <cellStyle name="Input 80 2 5 3" xfId="30726" xr:uid="{00000000-0005-0000-0000-0000F9770000}"/>
    <cellStyle name="Input 80 2 5 4" xfId="30727" xr:uid="{00000000-0005-0000-0000-0000FA770000}"/>
    <cellStyle name="Input 80 2 6" xfId="30728" xr:uid="{00000000-0005-0000-0000-0000FB770000}"/>
    <cellStyle name="Input 80 2 6 2" xfId="30729" xr:uid="{00000000-0005-0000-0000-0000FC770000}"/>
    <cellStyle name="Input 80 2 6 3" xfId="30730" xr:uid="{00000000-0005-0000-0000-0000FD770000}"/>
    <cellStyle name="Input 80 2 6 4" xfId="30731" xr:uid="{00000000-0005-0000-0000-0000FE770000}"/>
    <cellStyle name="Input 80 2 7" xfId="30732" xr:uid="{00000000-0005-0000-0000-0000FF770000}"/>
    <cellStyle name="Input 80 2 7 2" xfId="30733" xr:uid="{00000000-0005-0000-0000-000000780000}"/>
    <cellStyle name="Input 80 2 7 3" xfId="30734" xr:uid="{00000000-0005-0000-0000-000001780000}"/>
    <cellStyle name="Input 80 2 7 4" xfId="30735" xr:uid="{00000000-0005-0000-0000-000002780000}"/>
    <cellStyle name="Input 80 2 8" xfId="30736" xr:uid="{00000000-0005-0000-0000-000003780000}"/>
    <cellStyle name="Input 80 2 8 2" xfId="30737" xr:uid="{00000000-0005-0000-0000-000004780000}"/>
    <cellStyle name="Input 80 2 8 3" xfId="30738" xr:uid="{00000000-0005-0000-0000-000005780000}"/>
    <cellStyle name="Input 80 2 8 4" xfId="30739" xr:uid="{00000000-0005-0000-0000-000006780000}"/>
    <cellStyle name="Input 80 2 9" xfId="30740" xr:uid="{00000000-0005-0000-0000-000007780000}"/>
    <cellStyle name="Input 80 2 9 2" xfId="30741" xr:uid="{00000000-0005-0000-0000-000008780000}"/>
    <cellStyle name="Input 80 2 9 3" xfId="30742" xr:uid="{00000000-0005-0000-0000-000009780000}"/>
    <cellStyle name="Input 80 2 9 4" xfId="30743" xr:uid="{00000000-0005-0000-0000-00000A780000}"/>
    <cellStyle name="Input 80 3" xfId="30744" xr:uid="{00000000-0005-0000-0000-00000B780000}"/>
    <cellStyle name="Input 80 3 2" xfId="30745" xr:uid="{00000000-0005-0000-0000-00000C780000}"/>
    <cellStyle name="Input 80 3 2 2" xfId="30746" xr:uid="{00000000-0005-0000-0000-00000D780000}"/>
    <cellStyle name="Input 80 3 3" xfId="30747" xr:uid="{00000000-0005-0000-0000-00000E780000}"/>
    <cellStyle name="Input 80 3 3 2" xfId="30748" xr:uid="{00000000-0005-0000-0000-00000F780000}"/>
    <cellStyle name="Input 80 3 4" xfId="30749" xr:uid="{00000000-0005-0000-0000-000010780000}"/>
    <cellStyle name="Input 80 3 4 2" xfId="30750" xr:uid="{00000000-0005-0000-0000-000011780000}"/>
    <cellStyle name="Input 80 3 5" xfId="30751" xr:uid="{00000000-0005-0000-0000-000012780000}"/>
    <cellStyle name="Input 80 3 5 2" xfId="30752" xr:uid="{00000000-0005-0000-0000-000013780000}"/>
    <cellStyle name="Input 80 3 5 3" xfId="30753" xr:uid="{00000000-0005-0000-0000-000014780000}"/>
    <cellStyle name="Input 80 3 5 4" xfId="30754" xr:uid="{00000000-0005-0000-0000-000015780000}"/>
    <cellStyle name="Input 80 3 6" xfId="30755" xr:uid="{00000000-0005-0000-0000-000016780000}"/>
    <cellStyle name="Input 80 3 6 2" xfId="30756" xr:uid="{00000000-0005-0000-0000-000017780000}"/>
    <cellStyle name="Input 80 3 6 3" xfId="30757" xr:uid="{00000000-0005-0000-0000-000018780000}"/>
    <cellStyle name="Input 80 3 6 4" xfId="30758" xr:uid="{00000000-0005-0000-0000-000019780000}"/>
    <cellStyle name="Input 80 3 7" xfId="30759" xr:uid="{00000000-0005-0000-0000-00001A780000}"/>
    <cellStyle name="Input 80 3 7 2" xfId="30760" xr:uid="{00000000-0005-0000-0000-00001B780000}"/>
    <cellStyle name="Input 80 3 7 3" xfId="30761" xr:uid="{00000000-0005-0000-0000-00001C780000}"/>
    <cellStyle name="Input 80 3 7 4" xfId="30762" xr:uid="{00000000-0005-0000-0000-00001D780000}"/>
    <cellStyle name="Input 80 3 8" xfId="30763" xr:uid="{00000000-0005-0000-0000-00001E780000}"/>
    <cellStyle name="Input 80 3 8 2" xfId="30764" xr:uid="{00000000-0005-0000-0000-00001F780000}"/>
    <cellStyle name="Input 80 3 8 3" xfId="30765" xr:uid="{00000000-0005-0000-0000-000020780000}"/>
    <cellStyle name="Input 80 3 8 4" xfId="30766" xr:uid="{00000000-0005-0000-0000-000021780000}"/>
    <cellStyle name="Input 80 3 9" xfId="30767" xr:uid="{00000000-0005-0000-0000-000022780000}"/>
    <cellStyle name="Input 80 4" xfId="30768" xr:uid="{00000000-0005-0000-0000-000023780000}"/>
    <cellStyle name="Input 80 4 2" xfId="30769" xr:uid="{00000000-0005-0000-0000-000024780000}"/>
    <cellStyle name="Input 80 4 2 2" xfId="30770" xr:uid="{00000000-0005-0000-0000-000025780000}"/>
    <cellStyle name="Input 80 4 3" xfId="30771" xr:uid="{00000000-0005-0000-0000-000026780000}"/>
    <cellStyle name="Input 80 4 3 2" xfId="30772" xr:uid="{00000000-0005-0000-0000-000027780000}"/>
    <cellStyle name="Input 80 4 4" xfId="30773" xr:uid="{00000000-0005-0000-0000-000028780000}"/>
    <cellStyle name="Input 80 4 4 2" xfId="30774" xr:uid="{00000000-0005-0000-0000-000029780000}"/>
    <cellStyle name="Input 80 4 4 3" xfId="30775" xr:uid="{00000000-0005-0000-0000-00002A780000}"/>
    <cellStyle name="Input 80 4 4 4" xfId="30776" xr:uid="{00000000-0005-0000-0000-00002B780000}"/>
    <cellStyle name="Input 80 4 5" xfId="30777" xr:uid="{00000000-0005-0000-0000-00002C780000}"/>
    <cellStyle name="Input 80 4 5 2" xfId="30778" xr:uid="{00000000-0005-0000-0000-00002D780000}"/>
    <cellStyle name="Input 80 4 5 3" xfId="30779" xr:uid="{00000000-0005-0000-0000-00002E780000}"/>
    <cellStyle name="Input 80 4 5 4" xfId="30780" xr:uid="{00000000-0005-0000-0000-00002F780000}"/>
    <cellStyle name="Input 80 4 6" xfId="30781" xr:uid="{00000000-0005-0000-0000-000030780000}"/>
    <cellStyle name="Input 80 4 6 2" xfId="30782" xr:uid="{00000000-0005-0000-0000-000031780000}"/>
    <cellStyle name="Input 80 4 6 3" xfId="30783" xr:uid="{00000000-0005-0000-0000-000032780000}"/>
    <cellStyle name="Input 80 4 6 4" xfId="30784" xr:uid="{00000000-0005-0000-0000-000033780000}"/>
    <cellStyle name="Input 80 4 7" xfId="30785" xr:uid="{00000000-0005-0000-0000-000034780000}"/>
    <cellStyle name="Input 80 4 7 2" xfId="30786" xr:uid="{00000000-0005-0000-0000-000035780000}"/>
    <cellStyle name="Input 80 4 7 3" xfId="30787" xr:uid="{00000000-0005-0000-0000-000036780000}"/>
    <cellStyle name="Input 80 4 7 4" xfId="30788" xr:uid="{00000000-0005-0000-0000-000037780000}"/>
    <cellStyle name="Input 80 4 8" xfId="30789" xr:uid="{00000000-0005-0000-0000-000038780000}"/>
    <cellStyle name="Input 80 5" xfId="30790" xr:uid="{00000000-0005-0000-0000-000039780000}"/>
    <cellStyle name="Input 80 5 2" xfId="30791" xr:uid="{00000000-0005-0000-0000-00003A780000}"/>
    <cellStyle name="Input 80 6" xfId="30792" xr:uid="{00000000-0005-0000-0000-00003B780000}"/>
    <cellStyle name="Input 80 6 2" xfId="30793" xr:uid="{00000000-0005-0000-0000-00003C780000}"/>
    <cellStyle name="Input 80 6 3" xfId="30794" xr:uid="{00000000-0005-0000-0000-00003D780000}"/>
    <cellStyle name="Input 80 6 4" xfId="30795" xr:uid="{00000000-0005-0000-0000-00003E780000}"/>
    <cellStyle name="Input 80 7" xfId="30796" xr:uid="{00000000-0005-0000-0000-00003F780000}"/>
    <cellStyle name="Input 80 7 2" xfId="30797" xr:uid="{00000000-0005-0000-0000-000040780000}"/>
    <cellStyle name="Input 80 7 3" xfId="30798" xr:uid="{00000000-0005-0000-0000-000041780000}"/>
    <cellStyle name="Input 80 7 4" xfId="30799" xr:uid="{00000000-0005-0000-0000-000042780000}"/>
    <cellStyle name="Input 80 8" xfId="30800" xr:uid="{00000000-0005-0000-0000-000043780000}"/>
    <cellStyle name="Input 80 8 2" xfId="30801" xr:uid="{00000000-0005-0000-0000-000044780000}"/>
    <cellStyle name="Input 80 8 3" xfId="30802" xr:uid="{00000000-0005-0000-0000-000045780000}"/>
    <cellStyle name="Input 80 8 4" xfId="30803" xr:uid="{00000000-0005-0000-0000-000046780000}"/>
    <cellStyle name="Input 80 9" xfId="30804" xr:uid="{00000000-0005-0000-0000-000047780000}"/>
    <cellStyle name="Input 80 9 2" xfId="30805" xr:uid="{00000000-0005-0000-0000-000048780000}"/>
    <cellStyle name="Input 80 9 3" xfId="30806" xr:uid="{00000000-0005-0000-0000-000049780000}"/>
    <cellStyle name="Input 80 9 4" xfId="30807" xr:uid="{00000000-0005-0000-0000-00004A780000}"/>
    <cellStyle name="Input 81" xfId="30808" xr:uid="{00000000-0005-0000-0000-00004B780000}"/>
    <cellStyle name="Input 81 10" xfId="30809" xr:uid="{00000000-0005-0000-0000-00004C780000}"/>
    <cellStyle name="Input 81 2" xfId="30810" xr:uid="{00000000-0005-0000-0000-00004D780000}"/>
    <cellStyle name="Input 81 2 10" xfId="30811" xr:uid="{00000000-0005-0000-0000-00004E780000}"/>
    <cellStyle name="Input 81 2 2" xfId="30812" xr:uid="{00000000-0005-0000-0000-00004F780000}"/>
    <cellStyle name="Input 81 2 2 2" xfId="30813" xr:uid="{00000000-0005-0000-0000-000050780000}"/>
    <cellStyle name="Input 81 2 3" xfId="30814" xr:uid="{00000000-0005-0000-0000-000051780000}"/>
    <cellStyle name="Input 81 2 3 2" xfId="30815" xr:uid="{00000000-0005-0000-0000-000052780000}"/>
    <cellStyle name="Input 81 2 4" xfId="30816" xr:uid="{00000000-0005-0000-0000-000053780000}"/>
    <cellStyle name="Input 81 2 4 2" xfId="30817" xr:uid="{00000000-0005-0000-0000-000054780000}"/>
    <cellStyle name="Input 81 2 5" xfId="30818" xr:uid="{00000000-0005-0000-0000-000055780000}"/>
    <cellStyle name="Input 81 2 5 2" xfId="30819" xr:uid="{00000000-0005-0000-0000-000056780000}"/>
    <cellStyle name="Input 81 2 5 3" xfId="30820" xr:uid="{00000000-0005-0000-0000-000057780000}"/>
    <cellStyle name="Input 81 2 5 4" xfId="30821" xr:uid="{00000000-0005-0000-0000-000058780000}"/>
    <cellStyle name="Input 81 2 6" xfId="30822" xr:uid="{00000000-0005-0000-0000-000059780000}"/>
    <cellStyle name="Input 81 2 6 2" xfId="30823" xr:uid="{00000000-0005-0000-0000-00005A780000}"/>
    <cellStyle name="Input 81 2 6 3" xfId="30824" xr:uid="{00000000-0005-0000-0000-00005B780000}"/>
    <cellStyle name="Input 81 2 6 4" xfId="30825" xr:uid="{00000000-0005-0000-0000-00005C780000}"/>
    <cellStyle name="Input 81 2 7" xfId="30826" xr:uid="{00000000-0005-0000-0000-00005D780000}"/>
    <cellStyle name="Input 81 2 7 2" xfId="30827" xr:uid="{00000000-0005-0000-0000-00005E780000}"/>
    <cellStyle name="Input 81 2 7 3" xfId="30828" xr:uid="{00000000-0005-0000-0000-00005F780000}"/>
    <cellStyle name="Input 81 2 7 4" xfId="30829" xr:uid="{00000000-0005-0000-0000-000060780000}"/>
    <cellStyle name="Input 81 2 8" xfId="30830" xr:uid="{00000000-0005-0000-0000-000061780000}"/>
    <cellStyle name="Input 81 2 8 2" xfId="30831" xr:uid="{00000000-0005-0000-0000-000062780000}"/>
    <cellStyle name="Input 81 2 8 3" xfId="30832" xr:uid="{00000000-0005-0000-0000-000063780000}"/>
    <cellStyle name="Input 81 2 8 4" xfId="30833" xr:uid="{00000000-0005-0000-0000-000064780000}"/>
    <cellStyle name="Input 81 2 9" xfId="30834" xr:uid="{00000000-0005-0000-0000-000065780000}"/>
    <cellStyle name="Input 81 2 9 2" xfId="30835" xr:uid="{00000000-0005-0000-0000-000066780000}"/>
    <cellStyle name="Input 81 2 9 3" xfId="30836" xr:uid="{00000000-0005-0000-0000-000067780000}"/>
    <cellStyle name="Input 81 2 9 4" xfId="30837" xr:uid="{00000000-0005-0000-0000-000068780000}"/>
    <cellStyle name="Input 81 3" xfId="30838" xr:uid="{00000000-0005-0000-0000-000069780000}"/>
    <cellStyle name="Input 81 3 2" xfId="30839" xr:uid="{00000000-0005-0000-0000-00006A780000}"/>
    <cellStyle name="Input 81 3 2 2" xfId="30840" xr:uid="{00000000-0005-0000-0000-00006B780000}"/>
    <cellStyle name="Input 81 3 3" xfId="30841" xr:uid="{00000000-0005-0000-0000-00006C780000}"/>
    <cellStyle name="Input 81 3 3 2" xfId="30842" xr:uid="{00000000-0005-0000-0000-00006D780000}"/>
    <cellStyle name="Input 81 3 4" xfId="30843" xr:uid="{00000000-0005-0000-0000-00006E780000}"/>
    <cellStyle name="Input 81 3 4 2" xfId="30844" xr:uid="{00000000-0005-0000-0000-00006F780000}"/>
    <cellStyle name="Input 81 3 5" xfId="30845" xr:uid="{00000000-0005-0000-0000-000070780000}"/>
    <cellStyle name="Input 81 3 5 2" xfId="30846" xr:uid="{00000000-0005-0000-0000-000071780000}"/>
    <cellStyle name="Input 81 3 5 3" xfId="30847" xr:uid="{00000000-0005-0000-0000-000072780000}"/>
    <cellStyle name="Input 81 3 5 4" xfId="30848" xr:uid="{00000000-0005-0000-0000-000073780000}"/>
    <cellStyle name="Input 81 3 6" xfId="30849" xr:uid="{00000000-0005-0000-0000-000074780000}"/>
    <cellStyle name="Input 81 3 6 2" xfId="30850" xr:uid="{00000000-0005-0000-0000-000075780000}"/>
    <cellStyle name="Input 81 3 6 3" xfId="30851" xr:uid="{00000000-0005-0000-0000-000076780000}"/>
    <cellStyle name="Input 81 3 6 4" xfId="30852" xr:uid="{00000000-0005-0000-0000-000077780000}"/>
    <cellStyle name="Input 81 3 7" xfId="30853" xr:uid="{00000000-0005-0000-0000-000078780000}"/>
    <cellStyle name="Input 81 3 7 2" xfId="30854" xr:uid="{00000000-0005-0000-0000-000079780000}"/>
    <cellStyle name="Input 81 3 7 3" xfId="30855" xr:uid="{00000000-0005-0000-0000-00007A780000}"/>
    <cellStyle name="Input 81 3 7 4" xfId="30856" xr:uid="{00000000-0005-0000-0000-00007B780000}"/>
    <cellStyle name="Input 81 3 8" xfId="30857" xr:uid="{00000000-0005-0000-0000-00007C780000}"/>
    <cellStyle name="Input 81 3 8 2" xfId="30858" xr:uid="{00000000-0005-0000-0000-00007D780000}"/>
    <cellStyle name="Input 81 3 8 3" xfId="30859" xr:uid="{00000000-0005-0000-0000-00007E780000}"/>
    <cellStyle name="Input 81 3 8 4" xfId="30860" xr:uid="{00000000-0005-0000-0000-00007F780000}"/>
    <cellStyle name="Input 81 3 9" xfId="30861" xr:uid="{00000000-0005-0000-0000-000080780000}"/>
    <cellStyle name="Input 81 4" xfId="30862" xr:uid="{00000000-0005-0000-0000-000081780000}"/>
    <cellStyle name="Input 81 4 2" xfId="30863" xr:uid="{00000000-0005-0000-0000-000082780000}"/>
    <cellStyle name="Input 81 4 2 2" xfId="30864" xr:uid="{00000000-0005-0000-0000-000083780000}"/>
    <cellStyle name="Input 81 4 3" xfId="30865" xr:uid="{00000000-0005-0000-0000-000084780000}"/>
    <cellStyle name="Input 81 4 3 2" xfId="30866" xr:uid="{00000000-0005-0000-0000-000085780000}"/>
    <cellStyle name="Input 81 4 4" xfId="30867" xr:uid="{00000000-0005-0000-0000-000086780000}"/>
    <cellStyle name="Input 81 4 4 2" xfId="30868" xr:uid="{00000000-0005-0000-0000-000087780000}"/>
    <cellStyle name="Input 81 4 4 3" xfId="30869" xr:uid="{00000000-0005-0000-0000-000088780000}"/>
    <cellStyle name="Input 81 4 4 4" xfId="30870" xr:uid="{00000000-0005-0000-0000-000089780000}"/>
    <cellStyle name="Input 81 4 5" xfId="30871" xr:uid="{00000000-0005-0000-0000-00008A780000}"/>
    <cellStyle name="Input 81 4 5 2" xfId="30872" xr:uid="{00000000-0005-0000-0000-00008B780000}"/>
    <cellStyle name="Input 81 4 5 3" xfId="30873" xr:uid="{00000000-0005-0000-0000-00008C780000}"/>
    <cellStyle name="Input 81 4 5 4" xfId="30874" xr:uid="{00000000-0005-0000-0000-00008D780000}"/>
    <cellStyle name="Input 81 4 6" xfId="30875" xr:uid="{00000000-0005-0000-0000-00008E780000}"/>
    <cellStyle name="Input 81 4 6 2" xfId="30876" xr:uid="{00000000-0005-0000-0000-00008F780000}"/>
    <cellStyle name="Input 81 4 6 3" xfId="30877" xr:uid="{00000000-0005-0000-0000-000090780000}"/>
    <cellStyle name="Input 81 4 6 4" xfId="30878" xr:uid="{00000000-0005-0000-0000-000091780000}"/>
    <cellStyle name="Input 81 4 7" xfId="30879" xr:uid="{00000000-0005-0000-0000-000092780000}"/>
    <cellStyle name="Input 81 4 7 2" xfId="30880" xr:uid="{00000000-0005-0000-0000-000093780000}"/>
    <cellStyle name="Input 81 4 7 3" xfId="30881" xr:uid="{00000000-0005-0000-0000-000094780000}"/>
    <cellStyle name="Input 81 4 7 4" xfId="30882" xr:uid="{00000000-0005-0000-0000-000095780000}"/>
    <cellStyle name="Input 81 4 8" xfId="30883" xr:uid="{00000000-0005-0000-0000-000096780000}"/>
    <cellStyle name="Input 81 5" xfId="30884" xr:uid="{00000000-0005-0000-0000-000097780000}"/>
    <cellStyle name="Input 81 5 2" xfId="30885" xr:uid="{00000000-0005-0000-0000-000098780000}"/>
    <cellStyle name="Input 81 6" xfId="30886" xr:uid="{00000000-0005-0000-0000-000099780000}"/>
    <cellStyle name="Input 81 6 2" xfId="30887" xr:uid="{00000000-0005-0000-0000-00009A780000}"/>
    <cellStyle name="Input 81 6 3" xfId="30888" xr:uid="{00000000-0005-0000-0000-00009B780000}"/>
    <cellStyle name="Input 81 6 4" xfId="30889" xr:uid="{00000000-0005-0000-0000-00009C780000}"/>
    <cellStyle name="Input 81 7" xfId="30890" xr:uid="{00000000-0005-0000-0000-00009D780000}"/>
    <cellStyle name="Input 81 7 2" xfId="30891" xr:uid="{00000000-0005-0000-0000-00009E780000}"/>
    <cellStyle name="Input 81 7 3" xfId="30892" xr:uid="{00000000-0005-0000-0000-00009F780000}"/>
    <cellStyle name="Input 81 7 4" xfId="30893" xr:uid="{00000000-0005-0000-0000-0000A0780000}"/>
    <cellStyle name="Input 81 8" xfId="30894" xr:uid="{00000000-0005-0000-0000-0000A1780000}"/>
    <cellStyle name="Input 81 8 2" xfId="30895" xr:uid="{00000000-0005-0000-0000-0000A2780000}"/>
    <cellStyle name="Input 81 8 3" xfId="30896" xr:uid="{00000000-0005-0000-0000-0000A3780000}"/>
    <cellStyle name="Input 81 8 4" xfId="30897" xr:uid="{00000000-0005-0000-0000-0000A4780000}"/>
    <cellStyle name="Input 81 9" xfId="30898" xr:uid="{00000000-0005-0000-0000-0000A5780000}"/>
    <cellStyle name="Input 81 9 2" xfId="30899" xr:uid="{00000000-0005-0000-0000-0000A6780000}"/>
    <cellStyle name="Input 81 9 3" xfId="30900" xr:uid="{00000000-0005-0000-0000-0000A7780000}"/>
    <cellStyle name="Input 81 9 4" xfId="30901" xr:uid="{00000000-0005-0000-0000-0000A8780000}"/>
    <cellStyle name="Input 82" xfId="30902" xr:uid="{00000000-0005-0000-0000-0000A9780000}"/>
    <cellStyle name="Input 82 10" xfId="30903" xr:uid="{00000000-0005-0000-0000-0000AA780000}"/>
    <cellStyle name="Input 82 2" xfId="30904" xr:uid="{00000000-0005-0000-0000-0000AB780000}"/>
    <cellStyle name="Input 82 2 10" xfId="30905" xr:uid="{00000000-0005-0000-0000-0000AC780000}"/>
    <cellStyle name="Input 82 2 2" xfId="30906" xr:uid="{00000000-0005-0000-0000-0000AD780000}"/>
    <cellStyle name="Input 82 2 2 2" xfId="30907" xr:uid="{00000000-0005-0000-0000-0000AE780000}"/>
    <cellStyle name="Input 82 2 3" xfId="30908" xr:uid="{00000000-0005-0000-0000-0000AF780000}"/>
    <cellStyle name="Input 82 2 3 2" xfId="30909" xr:uid="{00000000-0005-0000-0000-0000B0780000}"/>
    <cellStyle name="Input 82 2 4" xfId="30910" xr:uid="{00000000-0005-0000-0000-0000B1780000}"/>
    <cellStyle name="Input 82 2 4 2" xfId="30911" xr:uid="{00000000-0005-0000-0000-0000B2780000}"/>
    <cellStyle name="Input 82 2 5" xfId="30912" xr:uid="{00000000-0005-0000-0000-0000B3780000}"/>
    <cellStyle name="Input 82 2 5 2" xfId="30913" xr:uid="{00000000-0005-0000-0000-0000B4780000}"/>
    <cellStyle name="Input 82 2 5 3" xfId="30914" xr:uid="{00000000-0005-0000-0000-0000B5780000}"/>
    <cellStyle name="Input 82 2 5 4" xfId="30915" xr:uid="{00000000-0005-0000-0000-0000B6780000}"/>
    <cellStyle name="Input 82 2 6" xfId="30916" xr:uid="{00000000-0005-0000-0000-0000B7780000}"/>
    <cellStyle name="Input 82 2 6 2" xfId="30917" xr:uid="{00000000-0005-0000-0000-0000B8780000}"/>
    <cellStyle name="Input 82 2 6 3" xfId="30918" xr:uid="{00000000-0005-0000-0000-0000B9780000}"/>
    <cellStyle name="Input 82 2 6 4" xfId="30919" xr:uid="{00000000-0005-0000-0000-0000BA780000}"/>
    <cellStyle name="Input 82 2 7" xfId="30920" xr:uid="{00000000-0005-0000-0000-0000BB780000}"/>
    <cellStyle name="Input 82 2 7 2" xfId="30921" xr:uid="{00000000-0005-0000-0000-0000BC780000}"/>
    <cellStyle name="Input 82 2 7 3" xfId="30922" xr:uid="{00000000-0005-0000-0000-0000BD780000}"/>
    <cellStyle name="Input 82 2 7 4" xfId="30923" xr:uid="{00000000-0005-0000-0000-0000BE780000}"/>
    <cellStyle name="Input 82 2 8" xfId="30924" xr:uid="{00000000-0005-0000-0000-0000BF780000}"/>
    <cellStyle name="Input 82 2 8 2" xfId="30925" xr:uid="{00000000-0005-0000-0000-0000C0780000}"/>
    <cellStyle name="Input 82 2 8 3" xfId="30926" xr:uid="{00000000-0005-0000-0000-0000C1780000}"/>
    <cellStyle name="Input 82 2 8 4" xfId="30927" xr:uid="{00000000-0005-0000-0000-0000C2780000}"/>
    <cellStyle name="Input 82 2 9" xfId="30928" xr:uid="{00000000-0005-0000-0000-0000C3780000}"/>
    <cellStyle name="Input 82 2 9 2" xfId="30929" xr:uid="{00000000-0005-0000-0000-0000C4780000}"/>
    <cellStyle name="Input 82 2 9 3" xfId="30930" xr:uid="{00000000-0005-0000-0000-0000C5780000}"/>
    <cellStyle name="Input 82 2 9 4" xfId="30931" xr:uid="{00000000-0005-0000-0000-0000C6780000}"/>
    <cellStyle name="Input 82 3" xfId="30932" xr:uid="{00000000-0005-0000-0000-0000C7780000}"/>
    <cellStyle name="Input 82 3 2" xfId="30933" xr:uid="{00000000-0005-0000-0000-0000C8780000}"/>
    <cellStyle name="Input 82 3 2 2" xfId="30934" xr:uid="{00000000-0005-0000-0000-0000C9780000}"/>
    <cellStyle name="Input 82 3 3" xfId="30935" xr:uid="{00000000-0005-0000-0000-0000CA780000}"/>
    <cellStyle name="Input 82 3 3 2" xfId="30936" xr:uid="{00000000-0005-0000-0000-0000CB780000}"/>
    <cellStyle name="Input 82 3 4" xfId="30937" xr:uid="{00000000-0005-0000-0000-0000CC780000}"/>
    <cellStyle name="Input 82 3 4 2" xfId="30938" xr:uid="{00000000-0005-0000-0000-0000CD780000}"/>
    <cellStyle name="Input 82 3 5" xfId="30939" xr:uid="{00000000-0005-0000-0000-0000CE780000}"/>
    <cellStyle name="Input 82 3 5 2" xfId="30940" xr:uid="{00000000-0005-0000-0000-0000CF780000}"/>
    <cellStyle name="Input 82 3 5 3" xfId="30941" xr:uid="{00000000-0005-0000-0000-0000D0780000}"/>
    <cellStyle name="Input 82 3 5 4" xfId="30942" xr:uid="{00000000-0005-0000-0000-0000D1780000}"/>
    <cellStyle name="Input 82 3 6" xfId="30943" xr:uid="{00000000-0005-0000-0000-0000D2780000}"/>
    <cellStyle name="Input 82 3 6 2" xfId="30944" xr:uid="{00000000-0005-0000-0000-0000D3780000}"/>
    <cellStyle name="Input 82 3 6 3" xfId="30945" xr:uid="{00000000-0005-0000-0000-0000D4780000}"/>
    <cellStyle name="Input 82 3 6 4" xfId="30946" xr:uid="{00000000-0005-0000-0000-0000D5780000}"/>
    <cellStyle name="Input 82 3 7" xfId="30947" xr:uid="{00000000-0005-0000-0000-0000D6780000}"/>
    <cellStyle name="Input 82 3 7 2" xfId="30948" xr:uid="{00000000-0005-0000-0000-0000D7780000}"/>
    <cellStyle name="Input 82 3 7 3" xfId="30949" xr:uid="{00000000-0005-0000-0000-0000D8780000}"/>
    <cellStyle name="Input 82 3 7 4" xfId="30950" xr:uid="{00000000-0005-0000-0000-0000D9780000}"/>
    <cellStyle name="Input 82 3 8" xfId="30951" xr:uid="{00000000-0005-0000-0000-0000DA780000}"/>
    <cellStyle name="Input 82 3 8 2" xfId="30952" xr:uid="{00000000-0005-0000-0000-0000DB780000}"/>
    <cellStyle name="Input 82 3 8 3" xfId="30953" xr:uid="{00000000-0005-0000-0000-0000DC780000}"/>
    <cellStyle name="Input 82 3 8 4" xfId="30954" xr:uid="{00000000-0005-0000-0000-0000DD780000}"/>
    <cellStyle name="Input 82 3 9" xfId="30955" xr:uid="{00000000-0005-0000-0000-0000DE780000}"/>
    <cellStyle name="Input 82 4" xfId="30956" xr:uid="{00000000-0005-0000-0000-0000DF780000}"/>
    <cellStyle name="Input 82 4 2" xfId="30957" xr:uid="{00000000-0005-0000-0000-0000E0780000}"/>
    <cellStyle name="Input 82 4 2 2" xfId="30958" xr:uid="{00000000-0005-0000-0000-0000E1780000}"/>
    <cellStyle name="Input 82 4 3" xfId="30959" xr:uid="{00000000-0005-0000-0000-0000E2780000}"/>
    <cellStyle name="Input 82 4 3 2" xfId="30960" xr:uid="{00000000-0005-0000-0000-0000E3780000}"/>
    <cellStyle name="Input 82 4 4" xfId="30961" xr:uid="{00000000-0005-0000-0000-0000E4780000}"/>
    <cellStyle name="Input 82 4 4 2" xfId="30962" xr:uid="{00000000-0005-0000-0000-0000E5780000}"/>
    <cellStyle name="Input 82 4 4 3" xfId="30963" xr:uid="{00000000-0005-0000-0000-0000E6780000}"/>
    <cellStyle name="Input 82 4 4 4" xfId="30964" xr:uid="{00000000-0005-0000-0000-0000E7780000}"/>
    <cellStyle name="Input 82 4 5" xfId="30965" xr:uid="{00000000-0005-0000-0000-0000E8780000}"/>
    <cellStyle name="Input 82 4 5 2" xfId="30966" xr:uid="{00000000-0005-0000-0000-0000E9780000}"/>
    <cellStyle name="Input 82 4 5 3" xfId="30967" xr:uid="{00000000-0005-0000-0000-0000EA780000}"/>
    <cellStyle name="Input 82 4 5 4" xfId="30968" xr:uid="{00000000-0005-0000-0000-0000EB780000}"/>
    <cellStyle name="Input 82 4 6" xfId="30969" xr:uid="{00000000-0005-0000-0000-0000EC780000}"/>
    <cellStyle name="Input 82 4 6 2" xfId="30970" xr:uid="{00000000-0005-0000-0000-0000ED780000}"/>
    <cellStyle name="Input 82 4 6 3" xfId="30971" xr:uid="{00000000-0005-0000-0000-0000EE780000}"/>
    <cellStyle name="Input 82 4 6 4" xfId="30972" xr:uid="{00000000-0005-0000-0000-0000EF780000}"/>
    <cellStyle name="Input 82 4 7" xfId="30973" xr:uid="{00000000-0005-0000-0000-0000F0780000}"/>
    <cellStyle name="Input 82 4 7 2" xfId="30974" xr:uid="{00000000-0005-0000-0000-0000F1780000}"/>
    <cellStyle name="Input 82 4 7 3" xfId="30975" xr:uid="{00000000-0005-0000-0000-0000F2780000}"/>
    <cellStyle name="Input 82 4 7 4" xfId="30976" xr:uid="{00000000-0005-0000-0000-0000F3780000}"/>
    <cellStyle name="Input 82 4 8" xfId="30977" xr:uid="{00000000-0005-0000-0000-0000F4780000}"/>
    <cellStyle name="Input 82 5" xfId="30978" xr:uid="{00000000-0005-0000-0000-0000F5780000}"/>
    <cellStyle name="Input 82 5 2" xfId="30979" xr:uid="{00000000-0005-0000-0000-0000F6780000}"/>
    <cellStyle name="Input 82 6" xfId="30980" xr:uid="{00000000-0005-0000-0000-0000F7780000}"/>
    <cellStyle name="Input 82 6 2" xfId="30981" xr:uid="{00000000-0005-0000-0000-0000F8780000}"/>
    <cellStyle name="Input 82 6 3" xfId="30982" xr:uid="{00000000-0005-0000-0000-0000F9780000}"/>
    <cellStyle name="Input 82 6 4" xfId="30983" xr:uid="{00000000-0005-0000-0000-0000FA780000}"/>
    <cellStyle name="Input 82 7" xfId="30984" xr:uid="{00000000-0005-0000-0000-0000FB780000}"/>
    <cellStyle name="Input 82 7 2" xfId="30985" xr:uid="{00000000-0005-0000-0000-0000FC780000}"/>
    <cellStyle name="Input 82 7 3" xfId="30986" xr:uid="{00000000-0005-0000-0000-0000FD780000}"/>
    <cellStyle name="Input 82 7 4" xfId="30987" xr:uid="{00000000-0005-0000-0000-0000FE780000}"/>
    <cellStyle name="Input 82 8" xfId="30988" xr:uid="{00000000-0005-0000-0000-0000FF780000}"/>
    <cellStyle name="Input 82 8 2" xfId="30989" xr:uid="{00000000-0005-0000-0000-000000790000}"/>
    <cellStyle name="Input 82 8 3" xfId="30990" xr:uid="{00000000-0005-0000-0000-000001790000}"/>
    <cellStyle name="Input 82 8 4" xfId="30991" xr:uid="{00000000-0005-0000-0000-000002790000}"/>
    <cellStyle name="Input 82 9" xfId="30992" xr:uid="{00000000-0005-0000-0000-000003790000}"/>
    <cellStyle name="Input 82 9 2" xfId="30993" xr:uid="{00000000-0005-0000-0000-000004790000}"/>
    <cellStyle name="Input 82 9 3" xfId="30994" xr:uid="{00000000-0005-0000-0000-000005790000}"/>
    <cellStyle name="Input 82 9 4" xfId="30995" xr:uid="{00000000-0005-0000-0000-000006790000}"/>
    <cellStyle name="Input 83" xfId="30996" xr:uid="{00000000-0005-0000-0000-000007790000}"/>
    <cellStyle name="Input 83 10" xfId="30997" xr:uid="{00000000-0005-0000-0000-000008790000}"/>
    <cellStyle name="Input 83 2" xfId="30998" xr:uid="{00000000-0005-0000-0000-000009790000}"/>
    <cellStyle name="Input 83 2 10" xfId="30999" xr:uid="{00000000-0005-0000-0000-00000A790000}"/>
    <cellStyle name="Input 83 2 2" xfId="31000" xr:uid="{00000000-0005-0000-0000-00000B790000}"/>
    <cellStyle name="Input 83 2 2 2" xfId="31001" xr:uid="{00000000-0005-0000-0000-00000C790000}"/>
    <cellStyle name="Input 83 2 3" xfId="31002" xr:uid="{00000000-0005-0000-0000-00000D790000}"/>
    <cellStyle name="Input 83 2 3 2" xfId="31003" xr:uid="{00000000-0005-0000-0000-00000E790000}"/>
    <cellStyle name="Input 83 2 4" xfId="31004" xr:uid="{00000000-0005-0000-0000-00000F790000}"/>
    <cellStyle name="Input 83 2 4 2" xfId="31005" xr:uid="{00000000-0005-0000-0000-000010790000}"/>
    <cellStyle name="Input 83 2 5" xfId="31006" xr:uid="{00000000-0005-0000-0000-000011790000}"/>
    <cellStyle name="Input 83 2 5 2" xfId="31007" xr:uid="{00000000-0005-0000-0000-000012790000}"/>
    <cellStyle name="Input 83 2 5 3" xfId="31008" xr:uid="{00000000-0005-0000-0000-000013790000}"/>
    <cellStyle name="Input 83 2 5 4" xfId="31009" xr:uid="{00000000-0005-0000-0000-000014790000}"/>
    <cellStyle name="Input 83 2 6" xfId="31010" xr:uid="{00000000-0005-0000-0000-000015790000}"/>
    <cellStyle name="Input 83 2 6 2" xfId="31011" xr:uid="{00000000-0005-0000-0000-000016790000}"/>
    <cellStyle name="Input 83 2 6 3" xfId="31012" xr:uid="{00000000-0005-0000-0000-000017790000}"/>
    <cellStyle name="Input 83 2 6 4" xfId="31013" xr:uid="{00000000-0005-0000-0000-000018790000}"/>
    <cellStyle name="Input 83 2 7" xfId="31014" xr:uid="{00000000-0005-0000-0000-000019790000}"/>
    <cellStyle name="Input 83 2 7 2" xfId="31015" xr:uid="{00000000-0005-0000-0000-00001A790000}"/>
    <cellStyle name="Input 83 2 7 3" xfId="31016" xr:uid="{00000000-0005-0000-0000-00001B790000}"/>
    <cellStyle name="Input 83 2 7 4" xfId="31017" xr:uid="{00000000-0005-0000-0000-00001C790000}"/>
    <cellStyle name="Input 83 2 8" xfId="31018" xr:uid="{00000000-0005-0000-0000-00001D790000}"/>
    <cellStyle name="Input 83 2 8 2" xfId="31019" xr:uid="{00000000-0005-0000-0000-00001E790000}"/>
    <cellStyle name="Input 83 2 8 3" xfId="31020" xr:uid="{00000000-0005-0000-0000-00001F790000}"/>
    <cellStyle name="Input 83 2 8 4" xfId="31021" xr:uid="{00000000-0005-0000-0000-000020790000}"/>
    <cellStyle name="Input 83 2 9" xfId="31022" xr:uid="{00000000-0005-0000-0000-000021790000}"/>
    <cellStyle name="Input 83 2 9 2" xfId="31023" xr:uid="{00000000-0005-0000-0000-000022790000}"/>
    <cellStyle name="Input 83 2 9 3" xfId="31024" xr:uid="{00000000-0005-0000-0000-000023790000}"/>
    <cellStyle name="Input 83 2 9 4" xfId="31025" xr:uid="{00000000-0005-0000-0000-000024790000}"/>
    <cellStyle name="Input 83 3" xfId="31026" xr:uid="{00000000-0005-0000-0000-000025790000}"/>
    <cellStyle name="Input 83 3 2" xfId="31027" xr:uid="{00000000-0005-0000-0000-000026790000}"/>
    <cellStyle name="Input 83 3 2 2" xfId="31028" xr:uid="{00000000-0005-0000-0000-000027790000}"/>
    <cellStyle name="Input 83 3 3" xfId="31029" xr:uid="{00000000-0005-0000-0000-000028790000}"/>
    <cellStyle name="Input 83 3 3 2" xfId="31030" xr:uid="{00000000-0005-0000-0000-000029790000}"/>
    <cellStyle name="Input 83 3 4" xfId="31031" xr:uid="{00000000-0005-0000-0000-00002A790000}"/>
    <cellStyle name="Input 83 3 4 2" xfId="31032" xr:uid="{00000000-0005-0000-0000-00002B790000}"/>
    <cellStyle name="Input 83 3 5" xfId="31033" xr:uid="{00000000-0005-0000-0000-00002C790000}"/>
    <cellStyle name="Input 83 3 5 2" xfId="31034" xr:uid="{00000000-0005-0000-0000-00002D790000}"/>
    <cellStyle name="Input 83 3 5 3" xfId="31035" xr:uid="{00000000-0005-0000-0000-00002E790000}"/>
    <cellStyle name="Input 83 3 5 4" xfId="31036" xr:uid="{00000000-0005-0000-0000-00002F790000}"/>
    <cellStyle name="Input 83 3 6" xfId="31037" xr:uid="{00000000-0005-0000-0000-000030790000}"/>
    <cellStyle name="Input 83 3 6 2" xfId="31038" xr:uid="{00000000-0005-0000-0000-000031790000}"/>
    <cellStyle name="Input 83 3 6 3" xfId="31039" xr:uid="{00000000-0005-0000-0000-000032790000}"/>
    <cellStyle name="Input 83 3 6 4" xfId="31040" xr:uid="{00000000-0005-0000-0000-000033790000}"/>
    <cellStyle name="Input 83 3 7" xfId="31041" xr:uid="{00000000-0005-0000-0000-000034790000}"/>
    <cellStyle name="Input 83 3 7 2" xfId="31042" xr:uid="{00000000-0005-0000-0000-000035790000}"/>
    <cellStyle name="Input 83 3 7 3" xfId="31043" xr:uid="{00000000-0005-0000-0000-000036790000}"/>
    <cellStyle name="Input 83 3 7 4" xfId="31044" xr:uid="{00000000-0005-0000-0000-000037790000}"/>
    <cellStyle name="Input 83 3 8" xfId="31045" xr:uid="{00000000-0005-0000-0000-000038790000}"/>
    <cellStyle name="Input 83 3 8 2" xfId="31046" xr:uid="{00000000-0005-0000-0000-000039790000}"/>
    <cellStyle name="Input 83 3 8 3" xfId="31047" xr:uid="{00000000-0005-0000-0000-00003A790000}"/>
    <cellStyle name="Input 83 3 8 4" xfId="31048" xr:uid="{00000000-0005-0000-0000-00003B790000}"/>
    <cellStyle name="Input 83 3 9" xfId="31049" xr:uid="{00000000-0005-0000-0000-00003C790000}"/>
    <cellStyle name="Input 83 4" xfId="31050" xr:uid="{00000000-0005-0000-0000-00003D790000}"/>
    <cellStyle name="Input 83 4 2" xfId="31051" xr:uid="{00000000-0005-0000-0000-00003E790000}"/>
    <cellStyle name="Input 83 4 2 2" xfId="31052" xr:uid="{00000000-0005-0000-0000-00003F790000}"/>
    <cellStyle name="Input 83 4 3" xfId="31053" xr:uid="{00000000-0005-0000-0000-000040790000}"/>
    <cellStyle name="Input 83 4 3 2" xfId="31054" xr:uid="{00000000-0005-0000-0000-000041790000}"/>
    <cellStyle name="Input 83 4 4" xfId="31055" xr:uid="{00000000-0005-0000-0000-000042790000}"/>
    <cellStyle name="Input 83 4 4 2" xfId="31056" xr:uid="{00000000-0005-0000-0000-000043790000}"/>
    <cellStyle name="Input 83 4 4 3" xfId="31057" xr:uid="{00000000-0005-0000-0000-000044790000}"/>
    <cellStyle name="Input 83 4 4 4" xfId="31058" xr:uid="{00000000-0005-0000-0000-000045790000}"/>
    <cellStyle name="Input 83 4 5" xfId="31059" xr:uid="{00000000-0005-0000-0000-000046790000}"/>
    <cellStyle name="Input 83 4 5 2" xfId="31060" xr:uid="{00000000-0005-0000-0000-000047790000}"/>
    <cellStyle name="Input 83 4 5 3" xfId="31061" xr:uid="{00000000-0005-0000-0000-000048790000}"/>
    <cellStyle name="Input 83 4 5 4" xfId="31062" xr:uid="{00000000-0005-0000-0000-000049790000}"/>
    <cellStyle name="Input 83 4 6" xfId="31063" xr:uid="{00000000-0005-0000-0000-00004A790000}"/>
    <cellStyle name="Input 83 4 6 2" xfId="31064" xr:uid="{00000000-0005-0000-0000-00004B790000}"/>
    <cellStyle name="Input 83 4 6 3" xfId="31065" xr:uid="{00000000-0005-0000-0000-00004C790000}"/>
    <cellStyle name="Input 83 4 6 4" xfId="31066" xr:uid="{00000000-0005-0000-0000-00004D790000}"/>
    <cellStyle name="Input 83 4 7" xfId="31067" xr:uid="{00000000-0005-0000-0000-00004E790000}"/>
    <cellStyle name="Input 83 4 7 2" xfId="31068" xr:uid="{00000000-0005-0000-0000-00004F790000}"/>
    <cellStyle name="Input 83 4 7 3" xfId="31069" xr:uid="{00000000-0005-0000-0000-000050790000}"/>
    <cellStyle name="Input 83 4 7 4" xfId="31070" xr:uid="{00000000-0005-0000-0000-000051790000}"/>
    <cellStyle name="Input 83 4 8" xfId="31071" xr:uid="{00000000-0005-0000-0000-000052790000}"/>
    <cellStyle name="Input 83 5" xfId="31072" xr:uid="{00000000-0005-0000-0000-000053790000}"/>
    <cellStyle name="Input 83 5 2" xfId="31073" xr:uid="{00000000-0005-0000-0000-000054790000}"/>
    <cellStyle name="Input 83 6" xfId="31074" xr:uid="{00000000-0005-0000-0000-000055790000}"/>
    <cellStyle name="Input 83 6 2" xfId="31075" xr:uid="{00000000-0005-0000-0000-000056790000}"/>
    <cellStyle name="Input 83 6 3" xfId="31076" xr:uid="{00000000-0005-0000-0000-000057790000}"/>
    <cellStyle name="Input 83 6 4" xfId="31077" xr:uid="{00000000-0005-0000-0000-000058790000}"/>
    <cellStyle name="Input 83 7" xfId="31078" xr:uid="{00000000-0005-0000-0000-000059790000}"/>
    <cellStyle name="Input 83 7 2" xfId="31079" xr:uid="{00000000-0005-0000-0000-00005A790000}"/>
    <cellStyle name="Input 83 7 3" xfId="31080" xr:uid="{00000000-0005-0000-0000-00005B790000}"/>
    <cellStyle name="Input 83 7 4" xfId="31081" xr:uid="{00000000-0005-0000-0000-00005C790000}"/>
    <cellStyle name="Input 83 8" xfId="31082" xr:uid="{00000000-0005-0000-0000-00005D790000}"/>
    <cellStyle name="Input 83 8 2" xfId="31083" xr:uid="{00000000-0005-0000-0000-00005E790000}"/>
    <cellStyle name="Input 83 8 3" xfId="31084" xr:uid="{00000000-0005-0000-0000-00005F790000}"/>
    <cellStyle name="Input 83 8 4" xfId="31085" xr:uid="{00000000-0005-0000-0000-000060790000}"/>
    <cellStyle name="Input 83 9" xfId="31086" xr:uid="{00000000-0005-0000-0000-000061790000}"/>
    <cellStyle name="Input 83 9 2" xfId="31087" xr:uid="{00000000-0005-0000-0000-000062790000}"/>
    <cellStyle name="Input 83 9 3" xfId="31088" xr:uid="{00000000-0005-0000-0000-000063790000}"/>
    <cellStyle name="Input 83 9 4" xfId="31089" xr:uid="{00000000-0005-0000-0000-000064790000}"/>
    <cellStyle name="Input 84" xfId="31090" xr:uid="{00000000-0005-0000-0000-000065790000}"/>
    <cellStyle name="Input 84 10" xfId="31091" xr:uid="{00000000-0005-0000-0000-000066790000}"/>
    <cellStyle name="Input 84 2" xfId="31092" xr:uid="{00000000-0005-0000-0000-000067790000}"/>
    <cellStyle name="Input 84 2 10" xfId="31093" xr:uid="{00000000-0005-0000-0000-000068790000}"/>
    <cellStyle name="Input 84 2 2" xfId="31094" xr:uid="{00000000-0005-0000-0000-000069790000}"/>
    <cellStyle name="Input 84 2 2 2" xfId="31095" xr:uid="{00000000-0005-0000-0000-00006A790000}"/>
    <cellStyle name="Input 84 2 3" xfId="31096" xr:uid="{00000000-0005-0000-0000-00006B790000}"/>
    <cellStyle name="Input 84 2 3 2" xfId="31097" xr:uid="{00000000-0005-0000-0000-00006C790000}"/>
    <cellStyle name="Input 84 2 4" xfId="31098" xr:uid="{00000000-0005-0000-0000-00006D790000}"/>
    <cellStyle name="Input 84 2 4 2" xfId="31099" xr:uid="{00000000-0005-0000-0000-00006E790000}"/>
    <cellStyle name="Input 84 2 5" xfId="31100" xr:uid="{00000000-0005-0000-0000-00006F790000}"/>
    <cellStyle name="Input 84 2 5 2" xfId="31101" xr:uid="{00000000-0005-0000-0000-000070790000}"/>
    <cellStyle name="Input 84 2 5 3" xfId="31102" xr:uid="{00000000-0005-0000-0000-000071790000}"/>
    <cellStyle name="Input 84 2 5 4" xfId="31103" xr:uid="{00000000-0005-0000-0000-000072790000}"/>
    <cellStyle name="Input 84 2 6" xfId="31104" xr:uid="{00000000-0005-0000-0000-000073790000}"/>
    <cellStyle name="Input 84 2 6 2" xfId="31105" xr:uid="{00000000-0005-0000-0000-000074790000}"/>
    <cellStyle name="Input 84 2 6 3" xfId="31106" xr:uid="{00000000-0005-0000-0000-000075790000}"/>
    <cellStyle name="Input 84 2 6 4" xfId="31107" xr:uid="{00000000-0005-0000-0000-000076790000}"/>
    <cellStyle name="Input 84 2 7" xfId="31108" xr:uid="{00000000-0005-0000-0000-000077790000}"/>
    <cellStyle name="Input 84 2 7 2" xfId="31109" xr:uid="{00000000-0005-0000-0000-000078790000}"/>
    <cellStyle name="Input 84 2 7 3" xfId="31110" xr:uid="{00000000-0005-0000-0000-000079790000}"/>
    <cellStyle name="Input 84 2 7 4" xfId="31111" xr:uid="{00000000-0005-0000-0000-00007A790000}"/>
    <cellStyle name="Input 84 2 8" xfId="31112" xr:uid="{00000000-0005-0000-0000-00007B790000}"/>
    <cellStyle name="Input 84 2 8 2" xfId="31113" xr:uid="{00000000-0005-0000-0000-00007C790000}"/>
    <cellStyle name="Input 84 2 8 3" xfId="31114" xr:uid="{00000000-0005-0000-0000-00007D790000}"/>
    <cellStyle name="Input 84 2 8 4" xfId="31115" xr:uid="{00000000-0005-0000-0000-00007E790000}"/>
    <cellStyle name="Input 84 2 9" xfId="31116" xr:uid="{00000000-0005-0000-0000-00007F790000}"/>
    <cellStyle name="Input 84 2 9 2" xfId="31117" xr:uid="{00000000-0005-0000-0000-000080790000}"/>
    <cellStyle name="Input 84 2 9 3" xfId="31118" xr:uid="{00000000-0005-0000-0000-000081790000}"/>
    <cellStyle name="Input 84 2 9 4" xfId="31119" xr:uid="{00000000-0005-0000-0000-000082790000}"/>
    <cellStyle name="Input 84 3" xfId="31120" xr:uid="{00000000-0005-0000-0000-000083790000}"/>
    <cellStyle name="Input 84 3 2" xfId="31121" xr:uid="{00000000-0005-0000-0000-000084790000}"/>
    <cellStyle name="Input 84 3 2 2" xfId="31122" xr:uid="{00000000-0005-0000-0000-000085790000}"/>
    <cellStyle name="Input 84 3 3" xfId="31123" xr:uid="{00000000-0005-0000-0000-000086790000}"/>
    <cellStyle name="Input 84 3 3 2" xfId="31124" xr:uid="{00000000-0005-0000-0000-000087790000}"/>
    <cellStyle name="Input 84 3 4" xfId="31125" xr:uid="{00000000-0005-0000-0000-000088790000}"/>
    <cellStyle name="Input 84 3 4 2" xfId="31126" xr:uid="{00000000-0005-0000-0000-000089790000}"/>
    <cellStyle name="Input 84 3 5" xfId="31127" xr:uid="{00000000-0005-0000-0000-00008A790000}"/>
    <cellStyle name="Input 84 3 5 2" xfId="31128" xr:uid="{00000000-0005-0000-0000-00008B790000}"/>
    <cellStyle name="Input 84 3 5 3" xfId="31129" xr:uid="{00000000-0005-0000-0000-00008C790000}"/>
    <cellStyle name="Input 84 3 5 4" xfId="31130" xr:uid="{00000000-0005-0000-0000-00008D790000}"/>
    <cellStyle name="Input 84 3 6" xfId="31131" xr:uid="{00000000-0005-0000-0000-00008E790000}"/>
    <cellStyle name="Input 84 3 6 2" xfId="31132" xr:uid="{00000000-0005-0000-0000-00008F790000}"/>
    <cellStyle name="Input 84 3 6 3" xfId="31133" xr:uid="{00000000-0005-0000-0000-000090790000}"/>
    <cellStyle name="Input 84 3 6 4" xfId="31134" xr:uid="{00000000-0005-0000-0000-000091790000}"/>
    <cellStyle name="Input 84 3 7" xfId="31135" xr:uid="{00000000-0005-0000-0000-000092790000}"/>
    <cellStyle name="Input 84 3 7 2" xfId="31136" xr:uid="{00000000-0005-0000-0000-000093790000}"/>
    <cellStyle name="Input 84 3 7 3" xfId="31137" xr:uid="{00000000-0005-0000-0000-000094790000}"/>
    <cellStyle name="Input 84 3 7 4" xfId="31138" xr:uid="{00000000-0005-0000-0000-000095790000}"/>
    <cellStyle name="Input 84 3 8" xfId="31139" xr:uid="{00000000-0005-0000-0000-000096790000}"/>
    <cellStyle name="Input 84 3 8 2" xfId="31140" xr:uid="{00000000-0005-0000-0000-000097790000}"/>
    <cellStyle name="Input 84 3 8 3" xfId="31141" xr:uid="{00000000-0005-0000-0000-000098790000}"/>
    <cellStyle name="Input 84 3 8 4" xfId="31142" xr:uid="{00000000-0005-0000-0000-000099790000}"/>
    <cellStyle name="Input 84 3 9" xfId="31143" xr:uid="{00000000-0005-0000-0000-00009A790000}"/>
    <cellStyle name="Input 84 4" xfId="31144" xr:uid="{00000000-0005-0000-0000-00009B790000}"/>
    <cellStyle name="Input 84 4 2" xfId="31145" xr:uid="{00000000-0005-0000-0000-00009C790000}"/>
    <cellStyle name="Input 84 4 2 2" xfId="31146" xr:uid="{00000000-0005-0000-0000-00009D790000}"/>
    <cellStyle name="Input 84 4 3" xfId="31147" xr:uid="{00000000-0005-0000-0000-00009E790000}"/>
    <cellStyle name="Input 84 4 3 2" xfId="31148" xr:uid="{00000000-0005-0000-0000-00009F790000}"/>
    <cellStyle name="Input 84 4 4" xfId="31149" xr:uid="{00000000-0005-0000-0000-0000A0790000}"/>
    <cellStyle name="Input 84 4 4 2" xfId="31150" xr:uid="{00000000-0005-0000-0000-0000A1790000}"/>
    <cellStyle name="Input 84 4 4 3" xfId="31151" xr:uid="{00000000-0005-0000-0000-0000A2790000}"/>
    <cellStyle name="Input 84 4 4 4" xfId="31152" xr:uid="{00000000-0005-0000-0000-0000A3790000}"/>
    <cellStyle name="Input 84 4 5" xfId="31153" xr:uid="{00000000-0005-0000-0000-0000A4790000}"/>
    <cellStyle name="Input 84 4 5 2" xfId="31154" xr:uid="{00000000-0005-0000-0000-0000A5790000}"/>
    <cellStyle name="Input 84 4 5 3" xfId="31155" xr:uid="{00000000-0005-0000-0000-0000A6790000}"/>
    <cellStyle name="Input 84 4 5 4" xfId="31156" xr:uid="{00000000-0005-0000-0000-0000A7790000}"/>
    <cellStyle name="Input 84 4 6" xfId="31157" xr:uid="{00000000-0005-0000-0000-0000A8790000}"/>
    <cellStyle name="Input 84 4 6 2" xfId="31158" xr:uid="{00000000-0005-0000-0000-0000A9790000}"/>
    <cellStyle name="Input 84 4 6 3" xfId="31159" xr:uid="{00000000-0005-0000-0000-0000AA790000}"/>
    <cellStyle name="Input 84 4 6 4" xfId="31160" xr:uid="{00000000-0005-0000-0000-0000AB790000}"/>
    <cellStyle name="Input 84 4 7" xfId="31161" xr:uid="{00000000-0005-0000-0000-0000AC790000}"/>
    <cellStyle name="Input 84 4 7 2" xfId="31162" xr:uid="{00000000-0005-0000-0000-0000AD790000}"/>
    <cellStyle name="Input 84 4 7 3" xfId="31163" xr:uid="{00000000-0005-0000-0000-0000AE790000}"/>
    <cellStyle name="Input 84 4 7 4" xfId="31164" xr:uid="{00000000-0005-0000-0000-0000AF790000}"/>
    <cellStyle name="Input 84 4 8" xfId="31165" xr:uid="{00000000-0005-0000-0000-0000B0790000}"/>
    <cellStyle name="Input 84 5" xfId="31166" xr:uid="{00000000-0005-0000-0000-0000B1790000}"/>
    <cellStyle name="Input 84 5 2" xfId="31167" xr:uid="{00000000-0005-0000-0000-0000B2790000}"/>
    <cellStyle name="Input 84 6" xfId="31168" xr:uid="{00000000-0005-0000-0000-0000B3790000}"/>
    <cellStyle name="Input 84 6 2" xfId="31169" xr:uid="{00000000-0005-0000-0000-0000B4790000}"/>
    <cellStyle name="Input 84 6 3" xfId="31170" xr:uid="{00000000-0005-0000-0000-0000B5790000}"/>
    <cellStyle name="Input 84 6 4" xfId="31171" xr:uid="{00000000-0005-0000-0000-0000B6790000}"/>
    <cellStyle name="Input 84 7" xfId="31172" xr:uid="{00000000-0005-0000-0000-0000B7790000}"/>
    <cellStyle name="Input 84 7 2" xfId="31173" xr:uid="{00000000-0005-0000-0000-0000B8790000}"/>
    <cellStyle name="Input 84 7 3" xfId="31174" xr:uid="{00000000-0005-0000-0000-0000B9790000}"/>
    <cellStyle name="Input 84 7 4" xfId="31175" xr:uid="{00000000-0005-0000-0000-0000BA790000}"/>
    <cellStyle name="Input 84 8" xfId="31176" xr:uid="{00000000-0005-0000-0000-0000BB790000}"/>
    <cellStyle name="Input 84 8 2" xfId="31177" xr:uid="{00000000-0005-0000-0000-0000BC790000}"/>
    <cellStyle name="Input 84 8 3" xfId="31178" xr:uid="{00000000-0005-0000-0000-0000BD790000}"/>
    <cellStyle name="Input 84 8 4" xfId="31179" xr:uid="{00000000-0005-0000-0000-0000BE790000}"/>
    <cellStyle name="Input 84 9" xfId="31180" xr:uid="{00000000-0005-0000-0000-0000BF790000}"/>
    <cellStyle name="Input 84 9 2" xfId="31181" xr:uid="{00000000-0005-0000-0000-0000C0790000}"/>
    <cellStyle name="Input 84 9 3" xfId="31182" xr:uid="{00000000-0005-0000-0000-0000C1790000}"/>
    <cellStyle name="Input 84 9 4" xfId="31183" xr:uid="{00000000-0005-0000-0000-0000C2790000}"/>
    <cellStyle name="Input 85" xfId="31184" xr:uid="{00000000-0005-0000-0000-0000C3790000}"/>
    <cellStyle name="Input 85 10" xfId="31185" xr:uid="{00000000-0005-0000-0000-0000C4790000}"/>
    <cellStyle name="Input 85 2" xfId="31186" xr:uid="{00000000-0005-0000-0000-0000C5790000}"/>
    <cellStyle name="Input 85 2 10" xfId="31187" xr:uid="{00000000-0005-0000-0000-0000C6790000}"/>
    <cellStyle name="Input 85 2 2" xfId="31188" xr:uid="{00000000-0005-0000-0000-0000C7790000}"/>
    <cellStyle name="Input 85 2 2 2" xfId="31189" xr:uid="{00000000-0005-0000-0000-0000C8790000}"/>
    <cellStyle name="Input 85 2 3" xfId="31190" xr:uid="{00000000-0005-0000-0000-0000C9790000}"/>
    <cellStyle name="Input 85 2 3 2" xfId="31191" xr:uid="{00000000-0005-0000-0000-0000CA790000}"/>
    <cellStyle name="Input 85 2 4" xfId="31192" xr:uid="{00000000-0005-0000-0000-0000CB790000}"/>
    <cellStyle name="Input 85 2 4 2" xfId="31193" xr:uid="{00000000-0005-0000-0000-0000CC790000}"/>
    <cellStyle name="Input 85 2 5" xfId="31194" xr:uid="{00000000-0005-0000-0000-0000CD790000}"/>
    <cellStyle name="Input 85 2 5 2" xfId="31195" xr:uid="{00000000-0005-0000-0000-0000CE790000}"/>
    <cellStyle name="Input 85 2 5 3" xfId="31196" xr:uid="{00000000-0005-0000-0000-0000CF790000}"/>
    <cellStyle name="Input 85 2 5 4" xfId="31197" xr:uid="{00000000-0005-0000-0000-0000D0790000}"/>
    <cellStyle name="Input 85 2 6" xfId="31198" xr:uid="{00000000-0005-0000-0000-0000D1790000}"/>
    <cellStyle name="Input 85 2 6 2" xfId="31199" xr:uid="{00000000-0005-0000-0000-0000D2790000}"/>
    <cellStyle name="Input 85 2 6 3" xfId="31200" xr:uid="{00000000-0005-0000-0000-0000D3790000}"/>
    <cellStyle name="Input 85 2 6 4" xfId="31201" xr:uid="{00000000-0005-0000-0000-0000D4790000}"/>
    <cellStyle name="Input 85 2 7" xfId="31202" xr:uid="{00000000-0005-0000-0000-0000D5790000}"/>
    <cellStyle name="Input 85 2 7 2" xfId="31203" xr:uid="{00000000-0005-0000-0000-0000D6790000}"/>
    <cellStyle name="Input 85 2 7 3" xfId="31204" xr:uid="{00000000-0005-0000-0000-0000D7790000}"/>
    <cellStyle name="Input 85 2 7 4" xfId="31205" xr:uid="{00000000-0005-0000-0000-0000D8790000}"/>
    <cellStyle name="Input 85 2 8" xfId="31206" xr:uid="{00000000-0005-0000-0000-0000D9790000}"/>
    <cellStyle name="Input 85 2 8 2" xfId="31207" xr:uid="{00000000-0005-0000-0000-0000DA790000}"/>
    <cellStyle name="Input 85 2 8 3" xfId="31208" xr:uid="{00000000-0005-0000-0000-0000DB790000}"/>
    <cellStyle name="Input 85 2 8 4" xfId="31209" xr:uid="{00000000-0005-0000-0000-0000DC790000}"/>
    <cellStyle name="Input 85 2 9" xfId="31210" xr:uid="{00000000-0005-0000-0000-0000DD790000}"/>
    <cellStyle name="Input 85 2 9 2" xfId="31211" xr:uid="{00000000-0005-0000-0000-0000DE790000}"/>
    <cellStyle name="Input 85 2 9 3" xfId="31212" xr:uid="{00000000-0005-0000-0000-0000DF790000}"/>
    <cellStyle name="Input 85 2 9 4" xfId="31213" xr:uid="{00000000-0005-0000-0000-0000E0790000}"/>
    <cellStyle name="Input 85 3" xfId="31214" xr:uid="{00000000-0005-0000-0000-0000E1790000}"/>
    <cellStyle name="Input 85 3 2" xfId="31215" xr:uid="{00000000-0005-0000-0000-0000E2790000}"/>
    <cellStyle name="Input 85 3 2 2" xfId="31216" xr:uid="{00000000-0005-0000-0000-0000E3790000}"/>
    <cellStyle name="Input 85 3 3" xfId="31217" xr:uid="{00000000-0005-0000-0000-0000E4790000}"/>
    <cellStyle name="Input 85 3 3 2" xfId="31218" xr:uid="{00000000-0005-0000-0000-0000E5790000}"/>
    <cellStyle name="Input 85 3 4" xfId="31219" xr:uid="{00000000-0005-0000-0000-0000E6790000}"/>
    <cellStyle name="Input 85 3 4 2" xfId="31220" xr:uid="{00000000-0005-0000-0000-0000E7790000}"/>
    <cellStyle name="Input 85 3 5" xfId="31221" xr:uid="{00000000-0005-0000-0000-0000E8790000}"/>
    <cellStyle name="Input 85 3 5 2" xfId="31222" xr:uid="{00000000-0005-0000-0000-0000E9790000}"/>
    <cellStyle name="Input 85 3 5 3" xfId="31223" xr:uid="{00000000-0005-0000-0000-0000EA790000}"/>
    <cellStyle name="Input 85 3 5 4" xfId="31224" xr:uid="{00000000-0005-0000-0000-0000EB790000}"/>
    <cellStyle name="Input 85 3 6" xfId="31225" xr:uid="{00000000-0005-0000-0000-0000EC790000}"/>
    <cellStyle name="Input 85 3 6 2" xfId="31226" xr:uid="{00000000-0005-0000-0000-0000ED790000}"/>
    <cellStyle name="Input 85 3 6 3" xfId="31227" xr:uid="{00000000-0005-0000-0000-0000EE790000}"/>
    <cellStyle name="Input 85 3 6 4" xfId="31228" xr:uid="{00000000-0005-0000-0000-0000EF790000}"/>
    <cellStyle name="Input 85 3 7" xfId="31229" xr:uid="{00000000-0005-0000-0000-0000F0790000}"/>
    <cellStyle name="Input 85 3 7 2" xfId="31230" xr:uid="{00000000-0005-0000-0000-0000F1790000}"/>
    <cellStyle name="Input 85 3 7 3" xfId="31231" xr:uid="{00000000-0005-0000-0000-0000F2790000}"/>
    <cellStyle name="Input 85 3 7 4" xfId="31232" xr:uid="{00000000-0005-0000-0000-0000F3790000}"/>
    <cellStyle name="Input 85 3 8" xfId="31233" xr:uid="{00000000-0005-0000-0000-0000F4790000}"/>
    <cellStyle name="Input 85 3 8 2" xfId="31234" xr:uid="{00000000-0005-0000-0000-0000F5790000}"/>
    <cellStyle name="Input 85 3 8 3" xfId="31235" xr:uid="{00000000-0005-0000-0000-0000F6790000}"/>
    <cellStyle name="Input 85 3 8 4" xfId="31236" xr:uid="{00000000-0005-0000-0000-0000F7790000}"/>
    <cellStyle name="Input 85 3 9" xfId="31237" xr:uid="{00000000-0005-0000-0000-0000F8790000}"/>
    <cellStyle name="Input 85 4" xfId="31238" xr:uid="{00000000-0005-0000-0000-0000F9790000}"/>
    <cellStyle name="Input 85 4 2" xfId="31239" xr:uid="{00000000-0005-0000-0000-0000FA790000}"/>
    <cellStyle name="Input 85 4 2 2" xfId="31240" xr:uid="{00000000-0005-0000-0000-0000FB790000}"/>
    <cellStyle name="Input 85 4 3" xfId="31241" xr:uid="{00000000-0005-0000-0000-0000FC790000}"/>
    <cellStyle name="Input 85 4 3 2" xfId="31242" xr:uid="{00000000-0005-0000-0000-0000FD790000}"/>
    <cellStyle name="Input 85 4 4" xfId="31243" xr:uid="{00000000-0005-0000-0000-0000FE790000}"/>
    <cellStyle name="Input 85 4 4 2" xfId="31244" xr:uid="{00000000-0005-0000-0000-0000FF790000}"/>
    <cellStyle name="Input 85 4 4 3" xfId="31245" xr:uid="{00000000-0005-0000-0000-0000007A0000}"/>
    <cellStyle name="Input 85 4 4 4" xfId="31246" xr:uid="{00000000-0005-0000-0000-0000017A0000}"/>
    <cellStyle name="Input 85 4 5" xfId="31247" xr:uid="{00000000-0005-0000-0000-0000027A0000}"/>
    <cellStyle name="Input 85 4 5 2" xfId="31248" xr:uid="{00000000-0005-0000-0000-0000037A0000}"/>
    <cellStyle name="Input 85 4 5 3" xfId="31249" xr:uid="{00000000-0005-0000-0000-0000047A0000}"/>
    <cellStyle name="Input 85 4 5 4" xfId="31250" xr:uid="{00000000-0005-0000-0000-0000057A0000}"/>
    <cellStyle name="Input 85 4 6" xfId="31251" xr:uid="{00000000-0005-0000-0000-0000067A0000}"/>
    <cellStyle name="Input 85 4 6 2" xfId="31252" xr:uid="{00000000-0005-0000-0000-0000077A0000}"/>
    <cellStyle name="Input 85 4 6 3" xfId="31253" xr:uid="{00000000-0005-0000-0000-0000087A0000}"/>
    <cellStyle name="Input 85 4 6 4" xfId="31254" xr:uid="{00000000-0005-0000-0000-0000097A0000}"/>
    <cellStyle name="Input 85 4 7" xfId="31255" xr:uid="{00000000-0005-0000-0000-00000A7A0000}"/>
    <cellStyle name="Input 85 4 7 2" xfId="31256" xr:uid="{00000000-0005-0000-0000-00000B7A0000}"/>
    <cellStyle name="Input 85 4 7 3" xfId="31257" xr:uid="{00000000-0005-0000-0000-00000C7A0000}"/>
    <cellStyle name="Input 85 4 7 4" xfId="31258" xr:uid="{00000000-0005-0000-0000-00000D7A0000}"/>
    <cellStyle name="Input 85 4 8" xfId="31259" xr:uid="{00000000-0005-0000-0000-00000E7A0000}"/>
    <cellStyle name="Input 85 5" xfId="31260" xr:uid="{00000000-0005-0000-0000-00000F7A0000}"/>
    <cellStyle name="Input 85 5 2" xfId="31261" xr:uid="{00000000-0005-0000-0000-0000107A0000}"/>
    <cellStyle name="Input 85 6" xfId="31262" xr:uid="{00000000-0005-0000-0000-0000117A0000}"/>
    <cellStyle name="Input 85 6 2" xfId="31263" xr:uid="{00000000-0005-0000-0000-0000127A0000}"/>
    <cellStyle name="Input 85 6 3" xfId="31264" xr:uid="{00000000-0005-0000-0000-0000137A0000}"/>
    <cellStyle name="Input 85 6 4" xfId="31265" xr:uid="{00000000-0005-0000-0000-0000147A0000}"/>
    <cellStyle name="Input 85 7" xfId="31266" xr:uid="{00000000-0005-0000-0000-0000157A0000}"/>
    <cellStyle name="Input 85 7 2" xfId="31267" xr:uid="{00000000-0005-0000-0000-0000167A0000}"/>
    <cellStyle name="Input 85 7 3" xfId="31268" xr:uid="{00000000-0005-0000-0000-0000177A0000}"/>
    <cellStyle name="Input 85 7 4" xfId="31269" xr:uid="{00000000-0005-0000-0000-0000187A0000}"/>
    <cellStyle name="Input 85 8" xfId="31270" xr:uid="{00000000-0005-0000-0000-0000197A0000}"/>
    <cellStyle name="Input 85 8 2" xfId="31271" xr:uid="{00000000-0005-0000-0000-00001A7A0000}"/>
    <cellStyle name="Input 85 8 3" xfId="31272" xr:uid="{00000000-0005-0000-0000-00001B7A0000}"/>
    <cellStyle name="Input 85 8 4" xfId="31273" xr:uid="{00000000-0005-0000-0000-00001C7A0000}"/>
    <cellStyle name="Input 85 9" xfId="31274" xr:uid="{00000000-0005-0000-0000-00001D7A0000}"/>
    <cellStyle name="Input 85 9 2" xfId="31275" xr:uid="{00000000-0005-0000-0000-00001E7A0000}"/>
    <cellStyle name="Input 85 9 3" xfId="31276" xr:uid="{00000000-0005-0000-0000-00001F7A0000}"/>
    <cellStyle name="Input 85 9 4" xfId="31277" xr:uid="{00000000-0005-0000-0000-0000207A0000}"/>
    <cellStyle name="Input 86" xfId="31278" xr:uid="{00000000-0005-0000-0000-0000217A0000}"/>
    <cellStyle name="Input 86 10" xfId="31279" xr:uid="{00000000-0005-0000-0000-0000227A0000}"/>
    <cellStyle name="Input 86 2" xfId="31280" xr:uid="{00000000-0005-0000-0000-0000237A0000}"/>
    <cellStyle name="Input 86 2 10" xfId="31281" xr:uid="{00000000-0005-0000-0000-0000247A0000}"/>
    <cellStyle name="Input 86 2 2" xfId="31282" xr:uid="{00000000-0005-0000-0000-0000257A0000}"/>
    <cellStyle name="Input 86 2 2 2" xfId="31283" xr:uid="{00000000-0005-0000-0000-0000267A0000}"/>
    <cellStyle name="Input 86 2 3" xfId="31284" xr:uid="{00000000-0005-0000-0000-0000277A0000}"/>
    <cellStyle name="Input 86 2 3 2" xfId="31285" xr:uid="{00000000-0005-0000-0000-0000287A0000}"/>
    <cellStyle name="Input 86 2 4" xfId="31286" xr:uid="{00000000-0005-0000-0000-0000297A0000}"/>
    <cellStyle name="Input 86 2 4 2" xfId="31287" xr:uid="{00000000-0005-0000-0000-00002A7A0000}"/>
    <cellStyle name="Input 86 2 5" xfId="31288" xr:uid="{00000000-0005-0000-0000-00002B7A0000}"/>
    <cellStyle name="Input 86 2 5 2" xfId="31289" xr:uid="{00000000-0005-0000-0000-00002C7A0000}"/>
    <cellStyle name="Input 86 2 5 3" xfId="31290" xr:uid="{00000000-0005-0000-0000-00002D7A0000}"/>
    <cellStyle name="Input 86 2 5 4" xfId="31291" xr:uid="{00000000-0005-0000-0000-00002E7A0000}"/>
    <cellStyle name="Input 86 2 6" xfId="31292" xr:uid="{00000000-0005-0000-0000-00002F7A0000}"/>
    <cellStyle name="Input 86 2 6 2" xfId="31293" xr:uid="{00000000-0005-0000-0000-0000307A0000}"/>
    <cellStyle name="Input 86 2 6 3" xfId="31294" xr:uid="{00000000-0005-0000-0000-0000317A0000}"/>
    <cellStyle name="Input 86 2 6 4" xfId="31295" xr:uid="{00000000-0005-0000-0000-0000327A0000}"/>
    <cellStyle name="Input 86 2 7" xfId="31296" xr:uid="{00000000-0005-0000-0000-0000337A0000}"/>
    <cellStyle name="Input 86 2 7 2" xfId="31297" xr:uid="{00000000-0005-0000-0000-0000347A0000}"/>
    <cellStyle name="Input 86 2 7 3" xfId="31298" xr:uid="{00000000-0005-0000-0000-0000357A0000}"/>
    <cellStyle name="Input 86 2 7 4" xfId="31299" xr:uid="{00000000-0005-0000-0000-0000367A0000}"/>
    <cellStyle name="Input 86 2 8" xfId="31300" xr:uid="{00000000-0005-0000-0000-0000377A0000}"/>
    <cellStyle name="Input 86 2 8 2" xfId="31301" xr:uid="{00000000-0005-0000-0000-0000387A0000}"/>
    <cellStyle name="Input 86 2 8 3" xfId="31302" xr:uid="{00000000-0005-0000-0000-0000397A0000}"/>
    <cellStyle name="Input 86 2 8 4" xfId="31303" xr:uid="{00000000-0005-0000-0000-00003A7A0000}"/>
    <cellStyle name="Input 86 2 9" xfId="31304" xr:uid="{00000000-0005-0000-0000-00003B7A0000}"/>
    <cellStyle name="Input 86 2 9 2" xfId="31305" xr:uid="{00000000-0005-0000-0000-00003C7A0000}"/>
    <cellStyle name="Input 86 2 9 3" xfId="31306" xr:uid="{00000000-0005-0000-0000-00003D7A0000}"/>
    <cellStyle name="Input 86 2 9 4" xfId="31307" xr:uid="{00000000-0005-0000-0000-00003E7A0000}"/>
    <cellStyle name="Input 86 3" xfId="31308" xr:uid="{00000000-0005-0000-0000-00003F7A0000}"/>
    <cellStyle name="Input 86 3 2" xfId="31309" xr:uid="{00000000-0005-0000-0000-0000407A0000}"/>
    <cellStyle name="Input 86 3 2 2" xfId="31310" xr:uid="{00000000-0005-0000-0000-0000417A0000}"/>
    <cellStyle name="Input 86 3 3" xfId="31311" xr:uid="{00000000-0005-0000-0000-0000427A0000}"/>
    <cellStyle name="Input 86 3 3 2" xfId="31312" xr:uid="{00000000-0005-0000-0000-0000437A0000}"/>
    <cellStyle name="Input 86 3 4" xfId="31313" xr:uid="{00000000-0005-0000-0000-0000447A0000}"/>
    <cellStyle name="Input 86 3 4 2" xfId="31314" xr:uid="{00000000-0005-0000-0000-0000457A0000}"/>
    <cellStyle name="Input 86 3 5" xfId="31315" xr:uid="{00000000-0005-0000-0000-0000467A0000}"/>
    <cellStyle name="Input 86 3 5 2" xfId="31316" xr:uid="{00000000-0005-0000-0000-0000477A0000}"/>
    <cellStyle name="Input 86 3 5 3" xfId="31317" xr:uid="{00000000-0005-0000-0000-0000487A0000}"/>
    <cellStyle name="Input 86 3 5 4" xfId="31318" xr:uid="{00000000-0005-0000-0000-0000497A0000}"/>
    <cellStyle name="Input 86 3 6" xfId="31319" xr:uid="{00000000-0005-0000-0000-00004A7A0000}"/>
    <cellStyle name="Input 86 3 6 2" xfId="31320" xr:uid="{00000000-0005-0000-0000-00004B7A0000}"/>
    <cellStyle name="Input 86 3 6 3" xfId="31321" xr:uid="{00000000-0005-0000-0000-00004C7A0000}"/>
    <cellStyle name="Input 86 3 6 4" xfId="31322" xr:uid="{00000000-0005-0000-0000-00004D7A0000}"/>
    <cellStyle name="Input 86 3 7" xfId="31323" xr:uid="{00000000-0005-0000-0000-00004E7A0000}"/>
    <cellStyle name="Input 86 3 7 2" xfId="31324" xr:uid="{00000000-0005-0000-0000-00004F7A0000}"/>
    <cellStyle name="Input 86 3 7 3" xfId="31325" xr:uid="{00000000-0005-0000-0000-0000507A0000}"/>
    <cellStyle name="Input 86 3 7 4" xfId="31326" xr:uid="{00000000-0005-0000-0000-0000517A0000}"/>
    <cellStyle name="Input 86 3 8" xfId="31327" xr:uid="{00000000-0005-0000-0000-0000527A0000}"/>
    <cellStyle name="Input 86 3 8 2" xfId="31328" xr:uid="{00000000-0005-0000-0000-0000537A0000}"/>
    <cellStyle name="Input 86 3 8 3" xfId="31329" xr:uid="{00000000-0005-0000-0000-0000547A0000}"/>
    <cellStyle name="Input 86 3 8 4" xfId="31330" xr:uid="{00000000-0005-0000-0000-0000557A0000}"/>
    <cellStyle name="Input 86 3 9" xfId="31331" xr:uid="{00000000-0005-0000-0000-0000567A0000}"/>
    <cellStyle name="Input 86 4" xfId="31332" xr:uid="{00000000-0005-0000-0000-0000577A0000}"/>
    <cellStyle name="Input 86 4 2" xfId="31333" xr:uid="{00000000-0005-0000-0000-0000587A0000}"/>
    <cellStyle name="Input 86 4 2 2" xfId="31334" xr:uid="{00000000-0005-0000-0000-0000597A0000}"/>
    <cellStyle name="Input 86 4 3" xfId="31335" xr:uid="{00000000-0005-0000-0000-00005A7A0000}"/>
    <cellStyle name="Input 86 4 3 2" xfId="31336" xr:uid="{00000000-0005-0000-0000-00005B7A0000}"/>
    <cellStyle name="Input 86 4 4" xfId="31337" xr:uid="{00000000-0005-0000-0000-00005C7A0000}"/>
    <cellStyle name="Input 86 4 4 2" xfId="31338" xr:uid="{00000000-0005-0000-0000-00005D7A0000}"/>
    <cellStyle name="Input 86 4 4 3" xfId="31339" xr:uid="{00000000-0005-0000-0000-00005E7A0000}"/>
    <cellStyle name="Input 86 4 4 4" xfId="31340" xr:uid="{00000000-0005-0000-0000-00005F7A0000}"/>
    <cellStyle name="Input 86 4 5" xfId="31341" xr:uid="{00000000-0005-0000-0000-0000607A0000}"/>
    <cellStyle name="Input 86 4 5 2" xfId="31342" xr:uid="{00000000-0005-0000-0000-0000617A0000}"/>
    <cellStyle name="Input 86 4 5 3" xfId="31343" xr:uid="{00000000-0005-0000-0000-0000627A0000}"/>
    <cellStyle name="Input 86 4 5 4" xfId="31344" xr:uid="{00000000-0005-0000-0000-0000637A0000}"/>
    <cellStyle name="Input 86 4 6" xfId="31345" xr:uid="{00000000-0005-0000-0000-0000647A0000}"/>
    <cellStyle name="Input 86 4 6 2" xfId="31346" xr:uid="{00000000-0005-0000-0000-0000657A0000}"/>
    <cellStyle name="Input 86 4 6 3" xfId="31347" xr:uid="{00000000-0005-0000-0000-0000667A0000}"/>
    <cellStyle name="Input 86 4 6 4" xfId="31348" xr:uid="{00000000-0005-0000-0000-0000677A0000}"/>
    <cellStyle name="Input 86 4 7" xfId="31349" xr:uid="{00000000-0005-0000-0000-0000687A0000}"/>
    <cellStyle name="Input 86 4 7 2" xfId="31350" xr:uid="{00000000-0005-0000-0000-0000697A0000}"/>
    <cellStyle name="Input 86 4 7 3" xfId="31351" xr:uid="{00000000-0005-0000-0000-00006A7A0000}"/>
    <cellStyle name="Input 86 4 7 4" xfId="31352" xr:uid="{00000000-0005-0000-0000-00006B7A0000}"/>
    <cellStyle name="Input 86 4 8" xfId="31353" xr:uid="{00000000-0005-0000-0000-00006C7A0000}"/>
    <cellStyle name="Input 86 5" xfId="31354" xr:uid="{00000000-0005-0000-0000-00006D7A0000}"/>
    <cellStyle name="Input 86 5 2" xfId="31355" xr:uid="{00000000-0005-0000-0000-00006E7A0000}"/>
    <cellStyle name="Input 86 6" xfId="31356" xr:uid="{00000000-0005-0000-0000-00006F7A0000}"/>
    <cellStyle name="Input 86 6 2" xfId="31357" xr:uid="{00000000-0005-0000-0000-0000707A0000}"/>
    <cellStyle name="Input 86 6 3" xfId="31358" xr:uid="{00000000-0005-0000-0000-0000717A0000}"/>
    <cellStyle name="Input 86 6 4" xfId="31359" xr:uid="{00000000-0005-0000-0000-0000727A0000}"/>
    <cellStyle name="Input 86 7" xfId="31360" xr:uid="{00000000-0005-0000-0000-0000737A0000}"/>
    <cellStyle name="Input 86 7 2" xfId="31361" xr:uid="{00000000-0005-0000-0000-0000747A0000}"/>
    <cellStyle name="Input 86 7 3" xfId="31362" xr:uid="{00000000-0005-0000-0000-0000757A0000}"/>
    <cellStyle name="Input 86 7 4" xfId="31363" xr:uid="{00000000-0005-0000-0000-0000767A0000}"/>
    <cellStyle name="Input 86 8" xfId="31364" xr:uid="{00000000-0005-0000-0000-0000777A0000}"/>
    <cellStyle name="Input 86 8 2" xfId="31365" xr:uid="{00000000-0005-0000-0000-0000787A0000}"/>
    <cellStyle name="Input 86 8 3" xfId="31366" xr:uid="{00000000-0005-0000-0000-0000797A0000}"/>
    <cellStyle name="Input 86 8 4" xfId="31367" xr:uid="{00000000-0005-0000-0000-00007A7A0000}"/>
    <cellStyle name="Input 86 9" xfId="31368" xr:uid="{00000000-0005-0000-0000-00007B7A0000}"/>
    <cellStyle name="Input 86 9 2" xfId="31369" xr:uid="{00000000-0005-0000-0000-00007C7A0000}"/>
    <cellStyle name="Input 86 9 3" xfId="31370" xr:uid="{00000000-0005-0000-0000-00007D7A0000}"/>
    <cellStyle name="Input 86 9 4" xfId="31371" xr:uid="{00000000-0005-0000-0000-00007E7A0000}"/>
    <cellStyle name="Input 87" xfId="31372" xr:uid="{00000000-0005-0000-0000-00007F7A0000}"/>
    <cellStyle name="Input 87 10" xfId="31373" xr:uid="{00000000-0005-0000-0000-0000807A0000}"/>
    <cellStyle name="Input 87 2" xfId="31374" xr:uid="{00000000-0005-0000-0000-0000817A0000}"/>
    <cellStyle name="Input 87 2 10" xfId="31375" xr:uid="{00000000-0005-0000-0000-0000827A0000}"/>
    <cellStyle name="Input 87 2 2" xfId="31376" xr:uid="{00000000-0005-0000-0000-0000837A0000}"/>
    <cellStyle name="Input 87 2 2 2" xfId="31377" xr:uid="{00000000-0005-0000-0000-0000847A0000}"/>
    <cellStyle name="Input 87 2 3" xfId="31378" xr:uid="{00000000-0005-0000-0000-0000857A0000}"/>
    <cellStyle name="Input 87 2 3 2" xfId="31379" xr:uid="{00000000-0005-0000-0000-0000867A0000}"/>
    <cellStyle name="Input 87 2 4" xfId="31380" xr:uid="{00000000-0005-0000-0000-0000877A0000}"/>
    <cellStyle name="Input 87 2 4 2" xfId="31381" xr:uid="{00000000-0005-0000-0000-0000887A0000}"/>
    <cellStyle name="Input 87 2 5" xfId="31382" xr:uid="{00000000-0005-0000-0000-0000897A0000}"/>
    <cellStyle name="Input 87 2 5 2" xfId="31383" xr:uid="{00000000-0005-0000-0000-00008A7A0000}"/>
    <cellStyle name="Input 87 2 5 3" xfId="31384" xr:uid="{00000000-0005-0000-0000-00008B7A0000}"/>
    <cellStyle name="Input 87 2 5 4" xfId="31385" xr:uid="{00000000-0005-0000-0000-00008C7A0000}"/>
    <cellStyle name="Input 87 2 6" xfId="31386" xr:uid="{00000000-0005-0000-0000-00008D7A0000}"/>
    <cellStyle name="Input 87 2 6 2" xfId="31387" xr:uid="{00000000-0005-0000-0000-00008E7A0000}"/>
    <cellStyle name="Input 87 2 6 3" xfId="31388" xr:uid="{00000000-0005-0000-0000-00008F7A0000}"/>
    <cellStyle name="Input 87 2 6 4" xfId="31389" xr:uid="{00000000-0005-0000-0000-0000907A0000}"/>
    <cellStyle name="Input 87 2 7" xfId="31390" xr:uid="{00000000-0005-0000-0000-0000917A0000}"/>
    <cellStyle name="Input 87 2 7 2" xfId="31391" xr:uid="{00000000-0005-0000-0000-0000927A0000}"/>
    <cellStyle name="Input 87 2 7 3" xfId="31392" xr:uid="{00000000-0005-0000-0000-0000937A0000}"/>
    <cellStyle name="Input 87 2 7 4" xfId="31393" xr:uid="{00000000-0005-0000-0000-0000947A0000}"/>
    <cellStyle name="Input 87 2 8" xfId="31394" xr:uid="{00000000-0005-0000-0000-0000957A0000}"/>
    <cellStyle name="Input 87 2 8 2" xfId="31395" xr:uid="{00000000-0005-0000-0000-0000967A0000}"/>
    <cellStyle name="Input 87 2 8 3" xfId="31396" xr:uid="{00000000-0005-0000-0000-0000977A0000}"/>
    <cellStyle name="Input 87 2 8 4" xfId="31397" xr:uid="{00000000-0005-0000-0000-0000987A0000}"/>
    <cellStyle name="Input 87 2 9" xfId="31398" xr:uid="{00000000-0005-0000-0000-0000997A0000}"/>
    <cellStyle name="Input 87 2 9 2" xfId="31399" xr:uid="{00000000-0005-0000-0000-00009A7A0000}"/>
    <cellStyle name="Input 87 2 9 3" xfId="31400" xr:uid="{00000000-0005-0000-0000-00009B7A0000}"/>
    <cellStyle name="Input 87 2 9 4" xfId="31401" xr:uid="{00000000-0005-0000-0000-00009C7A0000}"/>
    <cellStyle name="Input 87 3" xfId="31402" xr:uid="{00000000-0005-0000-0000-00009D7A0000}"/>
    <cellStyle name="Input 87 3 2" xfId="31403" xr:uid="{00000000-0005-0000-0000-00009E7A0000}"/>
    <cellStyle name="Input 87 3 2 2" xfId="31404" xr:uid="{00000000-0005-0000-0000-00009F7A0000}"/>
    <cellStyle name="Input 87 3 3" xfId="31405" xr:uid="{00000000-0005-0000-0000-0000A07A0000}"/>
    <cellStyle name="Input 87 3 3 2" xfId="31406" xr:uid="{00000000-0005-0000-0000-0000A17A0000}"/>
    <cellStyle name="Input 87 3 4" xfId="31407" xr:uid="{00000000-0005-0000-0000-0000A27A0000}"/>
    <cellStyle name="Input 87 3 4 2" xfId="31408" xr:uid="{00000000-0005-0000-0000-0000A37A0000}"/>
    <cellStyle name="Input 87 3 5" xfId="31409" xr:uid="{00000000-0005-0000-0000-0000A47A0000}"/>
    <cellStyle name="Input 87 3 5 2" xfId="31410" xr:uid="{00000000-0005-0000-0000-0000A57A0000}"/>
    <cellStyle name="Input 87 3 5 3" xfId="31411" xr:uid="{00000000-0005-0000-0000-0000A67A0000}"/>
    <cellStyle name="Input 87 3 5 4" xfId="31412" xr:uid="{00000000-0005-0000-0000-0000A77A0000}"/>
    <cellStyle name="Input 87 3 6" xfId="31413" xr:uid="{00000000-0005-0000-0000-0000A87A0000}"/>
    <cellStyle name="Input 87 3 6 2" xfId="31414" xr:uid="{00000000-0005-0000-0000-0000A97A0000}"/>
    <cellStyle name="Input 87 3 6 3" xfId="31415" xr:uid="{00000000-0005-0000-0000-0000AA7A0000}"/>
    <cellStyle name="Input 87 3 6 4" xfId="31416" xr:uid="{00000000-0005-0000-0000-0000AB7A0000}"/>
    <cellStyle name="Input 87 3 7" xfId="31417" xr:uid="{00000000-0005-0000-0000-0000AC7A0000}"/>
    <cellStyle name="Input 87 3 7 2" xfId="31418" xr:uid="{00000000-0005-0000-0000-0000AD7A0000}"/>
    <cellStyle name="Input 87 3 7 3" xfId="31419" xr:uid="{00000000-0005-0000-0000-0000AE7A0000}"/>
    <cellStyle name="Input 87 3 7 4" xfId="31420" xr:uid="{00000000-0005-0000-0000-0000AF7A0000}"/>
    <cellStyle name="Input 87 3 8" xfId="31421" xr:uid="{00000000-0005-0000-0000-0000B07A0000}"/>
    <cellStyle name="Input 87 3 8 2" xfId="31422" xr:uid="{00000000-0005-0000-0000-0000B17A0000}"/>
    <cellStyle name="Input 87 3 8 3" xfId="31423" xr:uid="{00000000-0005-0000-0000-0000B27A0000}"/>
    <cellStyle name="Input 87 3 8 4" xfId="31424" xr:uid="{00000000-0005-0000-0000-0000B37A0000}"/>
    <cellStyle name="Input 87 3 9" xfId="31425" xr:uid="{00000000-0005-0000-0000-0000B47A0000}"/>
    <cellStyle name="Input 87 4" xfId="31426" xr:uid="{00000000-0005-0000-0000-0000B57A0000}"/>
    <cellStyle name="Input 87 4 2" xfId="31427" xr:uid="{00000000-0005-0000-0000-0000B67A0000}"/>
    <cellStyle name="Input 87 4 2 2" xfId="31428" xr:uid="{00000000-0005-0000-0000-0000B77A0000}"/>
    <cellStyle name="Input 87 4 3" xfId="31429" xr:uid="{00000000-0005-0000-0000-0000B87A0000}"/>
    <cellStyle name="Input 87 4 3 2" xfId="31430" xr:uid="{00000000-0005-0000-0000-0000B97A0000}"/>
    <cellStyle name="Input 87 4 4" xfId="31431" xr:uid="{00000000-0005-0000-0000-0000BA7A0000}"/>
    <cellStyle name="Input 87 4 4 2" xfId="31432" xr:uid="{00000000-0005-0000-0000-0000BB7A0000}"/>
    <cellStyle name="Input 87 4 4 3" xfId="31433" xr:uid="{00000000-0005-0000-0000-0000BC7A0000}"/>
    <cellStyle name="Input 87 4 4 4" xfId="31434" xr:uid="{00000000-0005-0000-0000-0000BD7A0000}"/>
    <cellStyle name="Input 87 4 5" xfId="31435" xr:uid="{00000000-0005-0000-0000-0000BE7A0000}"/>
    <cellStyle name="Input 87 4 5 2" xfId="31436" xr:uid="{00000000-0005-0000-0000-0000BF7A0000}"/>
    <cellStyle name="Input 87 4 5 3" xfId="31437" xr:uid="{00000000-0005-0000-0000-0000C07A0000}"/>
    <cellStyle name="Input 87 4 5 4" xfId="31438" xr:uid="{00000000-0005-0000-0000-0000C17A0000}"/>
    <cellStyle name="Input 87 4 6" xfId="31439" xr:uid="{00000000-0005-0000-0000-0000C27A0000}"/>
    <cellStyle name="Input 87 4 6 2" xfId="31440" xr:uid="{00000000-0005-0000-0000-0000C37A0000}"/>
    <cellStyle name="Input 87 4 6 3" xfId="31441" xr:uid="{00000000-0005-0000-0000-0000C47A0000}"/>
    <cellStyle name="Input 87 4 6 4" xfId="31442" xr:uid="{00000000-0005-0000-0000-0000C57A0000}"/>
    <cellStyle name="Input 87 4 7" xfId="31443" xr:uid="{00000000-0005-0000-0000-0000C67A0000}"/>
    <cellStyle name="Input 87 4 7 2" xfId="31444" xr:uid="{00000000-0005-0000-0000-0000C77A0000}"/>
    <cellStyle name="Input 87 4 7 3" xfId="31445" xr:uid="{00000000-0005-0000-0000-0000C87A0000}"/>
    <cellStyle name="Input 87 4 7 4" xfId="31446" xr:uid="{00000000-0005-0000-0000-0000C97A0000}"/>
    <cellStyle name="Input 87 4 8" xfId="31447" xr:uid="{00000000-0005-0000-0000-0000CA7A0000}"/>
    <cellStyle name="Input 87 5" xfId="31448" xr:uid="{00000000-0005-0000-0000-0000CB7A0000}"/>
    <cellStyle name="Input 87 5 2" xfId="31449" xr:uid="{00000000-0005-0000-0000-0000CC7A0000}"/>
    <cellStyle name="Input 87 6" xfId="31450" xr:uid="{00000000-0005-0000-0000-0000CD7A0000}"/>
    <cellStyle name="Input 87 6 2" xfId="31451" xr:uid="{00000000-0005-0000-0000-0000CE7A0000}"/>
    <cellStyle name="Input 87 6 3" xfId="31452" xr:uid="{00000000-0005-0000-0000-0000CF7A0000}"/>
    <cellStyle name="Input 87 6 4" xfId="31453" xr:uid="{00000000-0005-0000-0000-0000D07A0000}"/>
    <cellStyle name="Input 87 7" xfId="31454" xr:uid="{00000000-0005-0000-0000-0000D17A0000}"/>
    <cellStyle name="Input 87 7 2" xfId="31455" xr:uid="{00000000-0005-0000-0000-0000D27A0000}"/>
    <cellStyle name="Input 87 7 3" xfId="31456" xr:uid="{00000000-0005-0000-0000-0000D37A0000}"/>
    <cellStyle name="Input 87 7 4" xfId="31457" xr:uid="{00000000-0005-0000-0000-0000D47A0000}"/>
    <cellStyle name="Input 87 8" xfId="31458" xr:uid="{00000000-0005-0000-0000-0000D57A0000}"/>
    <cellStyle name="Input 87 8 2" xfId="31459" xr:uid="{00000000-0005-0000-0000-0000D67A0000}"/>
    <cellStyle name="Input 87 8 3" xfId="31460" xr:uid="{00000000-0005-0000-0000-0000D77A0000}"/>
    <cellStyle name="Input 87 8 4" xfId="31461" xr:uid="{00000000-0005-0000-0000-0000D87A0000}"/>
    <cellStyle name="Input 87 9" xfId="31462" xr:uid="{00000000-0005-0000-0000-0000D97A0000}"/>
    <cellStyle name="Input 87 9 2" xfId="31463" xr:uid="{00000000-0005-0000-0000-0000DA7A0000}"/>
    <cellStyle name="Input 87 9 3" xfId="31464" xr:uid="{00000000-0005-0000-0000-0000DB7A0000}"/>
    <cellStyle name="Input 87 9 4" xfId="31465" xr:uid="{00000000-0005-0000-0000-0000DC7A0000}"/>
    <cellStyle name="Input 88" xfId="31466" xr:uid="{00000000-0005-0000-0000-0000DD7A0000}"/>
    <cellStyle name="Input 88 10" xfId="31467" xr:uid="{00000000-0005-0000-0000-0000DE7A0000}"/>
    <cellStyle name="Input 88 2" xfId="31468" xr:uid="{00000000-0005-0000-0000-0000DF7A0000}"/>
    <cellStyle name="Input 88 2 10" xfId="31469" xr:uid="{00000000-0005-0000-0000-0000E07A0000}"/>
    <cellStyle name="Input 88 2 2" xfId="31470" xr:uid="{00000000-0005-0000-0000-0000E17A0000}"/>
    <cellStyle name="Input 88 2 2 2" xfId="31471" xr:uid="{00000000-0005-0000-0000-0000E27A0000}"/>
    <cellStyle name="Input 88 2 3" xfId="31472" xr:uid="{00000000-0005-0000-0000-0000E37A0000}"/>
    <cellStyle name="Input 88 2 3 2" xfId="31473" xr:uid="{00000000-0005-0000-0000-0000E47A0000}"/>
    <cellStyle name="Input 88 2 4" xfId="31474" xr:uid="{00000000-0005-0000-0000-0000E57A0000}"/>
    <cellStyle name="Input 88 2 4 2" xfId="31475" xr:uid="{00000000-0005-0000-0000-0000E67A0000}"/>
    <cellStyle name="Input 88 2 5" xfId="31476" xr:uid="{00000000-0005-0000-0000-0000E77A0000}"/>
    <cellStyle name="Input 88 2 5 2" xfId="31477" xr:uid="{00000000-0005-0000-0000-0000E87A0000}"/>
    <cellStyle name="Input 88 2 5 3" xfId="31478" xr:uid="{00000000-0005-0000-0000-0000E97A0000}"/>
    <cellStyle name="Input 88 2 5 4" xfId="31479" xr:uid="{00000000-0005-0000-0000-0000EA7A0000}"/>
    <cellStyle name="Input 88 2 6" xfId="31480" xr:uid="{00000000-0005-0000-0000-0000EB7A0000}"/>
    <cellStyle name="Input 88 2 6 2" xfId="31481" xr:uid="{00000000-0005-0000-0000-0000EC7A0000}"/>
    <cellStyle name="Input 88 2 6 3" xfId="31482" xr:uid="{00000000-0005-0000-0000-0000ED7A0000}"/>
    <cellStyle name="Input 88 2 6 4" xfId="31483" xr:uid="{00000000-0005-0000-0000-0000EE7A0000}"/>
    <cellStyle name="Input 88 2 7" xfId="31484" xr:uid="{00000000-0005-0000-0000-0000EF7A0000}"/>
    <cellStyle name="Input 88 2 7 2" xfId="31485" xr:uid="{00000000-0005-0000-0000-0000F07A0000}"/>
    <cellStyle name="Input 88 2 7 3" xfId="31486" xr:uid="{00000000-0005-0000-0000-0000F17A0000}"/>
    <cellStyle name="Input 88 2 7 4" xfId="31487" xr:uid="{00000000-0005-0000-0000-0000F27A0000}"/>
    <cellStyle name="Input 88 2 8" xfId="31488" xr:uid="{00000000-0005-0000-0000-0000F37A0000}"/>
    <cellStyle name="Input 88 2 8 2" xfId="31489" xr:uid="{00000000-0005-0000-0000-0000F47A0000}"/>
    <cellStyle name="Input 88 2 8 3" xfId="31490" xr:uid="{00000000-0005-0000-0000-0000F57A0000}"/>
    <cellStyle name="Input 88 2 8 4" xfId="31491" xr:uid="{00000000-0005-0000-0000-0000F67A0000}"/>
    <cellStyle name="Input 88 2 9" xfId="31492" xr:uid="{00000000-0005-0000-0000-0000F77A0000}"/>
    <cellStyle name="Input 88 2 9 2" xfId="31493" xr:uid="{00000000-0005-0000-0000-0000F87A0000}"/>
    <cellStyle name="Input 88 2 9 3" xfId="31494" xr:uid="{00000000-0005-0000-0000-0000F97A0000}"/>
    <cellStyle name="Input 88 2 9 4" xfId="31495" xr:uid="{00000000-0005-0000-0000-0000FA7A0000}"/>
    <cellStyle name="Input 88 3" xfId="31496" xr:uid="{00000000-0005-0000-0000-0000FB7A0000}"/>
    <cellStyle name="Input 88 3 2" xfId="31497" xr:uid="{00000000-0005-0000-0000-0000FC7A0000}"/>
    <cellStyle name="Input 88 3 2 2" xfId="31498" xr:uid="{00000000-0005-0000-0000-0000FD7A0000}"/>
    <cellStyle name="Input 88 3 3" xfId="31499" xr:uid="{00000000-0005-0000-0000-0000FE7A0000}"/>
    <cellStyle name="Input 88 3 3 2" xfId="31500" xr:uid="{00000000-0005-0000-0000-0000FF7A0000}"/>
    <cellStyle name="Input 88 3 4" xfId="31501" xr:uid="{00000000-0005-0000-0000-0000007B0000}"/>
    <cellStyle name="Input 88 3 4 2" xfId="31502" xr:uid="{00000000-0005-0000-0000-0000017B0000}"/>
    <cellStyle name="Input 88 3 5" xfId="31503" xr:uid="{00000000-0005-0000-0000-0000027B0000}"/>
    <cellStyle name="Input 88 3 5 2" xfId="31504" xr:uid="{00000000-0005-0000-0000-0000037B0000}"/>
    <cellStyle name="Input 88 3 5 3" xfId="31505" xr:uid="{00000000-0005-0000-0000-0000047B0000}"/>
    <cellStyle name="Input 88 3 5 4" xfId="31506" xr:uid="{00000000-0005-0000-0000-0000057B0000}"/>
    <cellStyle name="Input 88 3 6" xfId="31507" xr:uid="{00000000-0005-0000-0000-0000067B0000}"/>
    <cellStyle name="Input 88 3 6 2" xfId="31508" xr:uid="{00000000-0005-0000-0000-0000077B0000}"/>
    <cellStyle name="Input 88 3 6 3" xfId="31509" xr:uid="{00000000-0005-0000-0000-0000087B0000}"/>
    <cellStyle name="Input 88 3 6 4" xfId="31510" xr:uid="{00000000-0005-0000-0000-0000097B0000}"/>
    <cellStyle name="Input 88 3 7" xfId="31511" xr:uid="{00000000-0005-0000-0000-00000A7B0000}"/>
    <cellStyle name="Input 88 3 7 2" xfId="31512" xr:uid="{00000000-0005-0000-0000-00000B7B0000}"/>
    <cellStyle name="Input 88 3 7 3" xfId="31513" xr:uid="{00000000-0005-0000-0000-00000C7B0000}"/>
    <cellStyle name="Input 88 3 7 4" xfId="31514" xr:uid="{00000000-0005-0000-0000-00000D7B0000}"/>
    <cellStyle name="Input 88 3 8" xfId="31515" xr:uid="{00000000-0005-0000-0000-00000E7B0000}"/>
    <cellStyle name="Input 88 3 8 2" xfId="31516" xr:uid="{00000000-0005-0000-0000-00000F7B0000}"/>
    <cellStyle name="Input 88 3 8 3" xfId="31517" xr:uid="{00000000-0005-0000-0000-0000107B0000}"/>
    <cellStyle name="Input 88 3 8 4" xfId="31518" xr:uid="{00000000-0005-0000-0000-0000117B0000}"/>
    <cellStyle name="Input 88 3 9" xfId="31519" xr:uid="{00000000-0005-0000-0000-0000127B0000}"/>
    <cellStyle name="Input 88 4" xfId="31520" xr:uid="{00000000-0005-0000-0000-0000137B0000}"/>
    <cellStyle name="Input 88 4 2" xfId="31521" xr:uid="{00000000-0005-0000-0000-0000147B0000}"/>
    <cellStyle name="Input 88 4 2 2" xfId="31522" xr:uid="{00000000-0005-0000-0000-0000157B0000}"/>
    <cellStyle name="Input 88 4 3" xfId="31523" xr:uid="{00000000-0005-0000-0000-0000167B0000}"/>
    <cellStyle name="Input 88 4 3 2" xfId="31524" xr:uid="{00000000-0005-0000-0000-0000177B0000}"/>
    <cellStyle name="Input 88 4 4" xfId="31525" xr:uid="{00000000-0005-0000-0000-0000187B0000}"/>
    <cellStyle name="Input 88 4 4 2" xfId="31526" xr:uid="{00000000-0005-0000-0000-0000197B0000}"/>
    <cellStyle name="Input 88 4 4 3" xfId="31527" xr:uid="{00000000-0005-0000-0000-00001A7B0000}"/>
    <cellStyle name="Input 88 4 4 4" xfId="31528" xr:uid="{00000000-0005-0000-0000-00001B7B0000}"/>
    <cellStyle name="Input 88 4 5" xfId="31529" xr:uid="{00000000-0005-0000-0000-00001C7B0000}"/>
    <cellStyle name="Input 88 4 5 2" xfId="31530" xr:uid="{00000000-0005-0000-0000-00001D7B0000}"/>
    <cellStyle name="Input 88 4 5 3" xfId="31531" xr:uid="{00000000-0005-0000-0000-00001E7B0000}"/>
    <cellStyle name="Input 88 4 5 4" xfId="31532" xr:uid="{00000000-0005-0000-0000-00001F7B0000}"/>
    <cellStyle name="Input 88 4 6" xfId="31533" xr:uid="{00000000-0005-0000-0000-0000207B0000}"/>
    <cellStyle name="Input 88 4 6 2" xfId="31534" xr:uid="{00000000-0005-0000-0000-0000217B0000}"/>
    <cellStyle name="Input 88 4 6 3" xfId="31535" xr:uid="{00000000-0005-0000-0000-0000227B0000}"/>
    <cellStyle name="Input 88 4 6 4" xfId="31536" xr:uid="{00000000-0005-0000-0000-0000237B0000}"/>
    <cellStyle name="Input 88 4 7" xfId="31537" xr:uid="{00000000-0005-0000-0000-0000247B0000}"/>
    <cellStyle name="Input 88 4 7 2" xfId="31538" xr:uid="{00000000-0005-0000-0000-0000257B0000}"/>
    <cellStyle name="Input 88 4 7 3" xfId="31539" xr:uid="{00000000-0005-0000-0000-0000267B0000}"/>
    <cellStyle name="Input 88 4 7 4" xfId="31540" xr:uid="{00000000-0005-0000-0000-0000277B0000}"/>
    <cellStyle name="Input 88 4 8" xfId="31541" xr:uid="{00000000-0005-0000-0000-0000287B0000}"/>
    <cellStyle name="Input 88 5" xfId="31542" xr:uid="{00000000-0005-0000-0000-0000297B0000}"/>
    <cellStyle name="Input 88 5 2" xfId="31543" xr:uid="{00000000-0005-0000-0000-00002A7B0000}"/>
    <cellStyle name="Input 88 6" xfId="31544" xr:uid="{00000000-0005-0000-0000-00002B7B0000}"/>
    <cellStyle name="Input 88 6 2" xfId="31545" xr:uid="{00000000-0005-0000-0000-00002C7B0000}"/>
    <cellStyle name="Input 88 6 3" xfId="31546" xr:uid="{00000000-0005-0000-0000-00002D7B0000}"/>
    <cellStyle name="Input 88 6 4" xfId="31547" xr:uid="{00000000-0005-0000-0000-00002E7B0000}"/>
    <cellStyle name="Input 88 7" xfId="31548" xr:uid="{00000000-0005-0000-0000-00002F7B0000}"/>
    <cellStyle name="Input 88 7 2" xfId="31549" xr:uid="{00000000-0005-0000-0000-0000307B0000}"/>
    <cellStyle name="Input 88 7 3" xfId="31550" xr:uid="{00000000-0005-0000-0000-0000317B0000}"/>
    <cellStyle name="Input 88 7 4" xfId="31551" xr:uid="{00000000-0005-0000-0000-0000327B0000}"/>
    <cellStyle name="Input 88 8" xfId="31552" xr:uid="{00000000-0005-0000-0000-0000337B0000}"/>
    <cellStyle name="Input 88 8 2" xfId="31553" xr:uid="{00000000-0005-0000-0000-0000347B0000}"/>
    <cellStyle name="Input 88 8 3" xfId="31554" xr:uid="{00000000-0005-0000-0000-0000357B0000}"/>
    <cellStyle name="Input 88 8 4" xfId="31555" xr:uid="{00000000-0005-0000-0000-0000367B0000}"/>
    <cellStyle name="Input 88 9" xfId="31556" xr:uid="{00000000-0005-0000-0000-0000377B0000}"/>
    <cellStyle name="Input 88 9 2" xfId="31557" xr:uid="{00000000-0005-0000-0000-0000387B0000}"/>
    <cellStyle name="Input 88 9 3" xfId="31558" xr:uid="{00000000-0005-0000-0000-0000397B0000}"/>
    <cellStyle name="Input 88 9 4" xfId="31559" xr:uid="{00000000-0005-0000-0000-00003A7B0000}"/>
    <cellStyle name="Input 89" xfId="31560" xr:uid="{00000000-0005-0000-0000-00003B7B0000}"/>
    <cellStyle name="Input 89 10" xfId="31561" xr:uid="{00000000-0005-0000-0000-00003C7B0000}"/>
    <cellStyle name="Input 89 2" xfId="31562" xr:uid="{00000000-0005-0000-0000-00003D7B0000}"/>
    <cellStyle name="Input 89 2 10" xfId="31563" xr:uid="{00000000-0005-0000-0000-00003E7B0000}"/>
    <cellStyle name="Input 89 2 2" xfId="31564" xr:uid="{00000000-0005-0000-0000-00003F7B0000}"/>
    <cellStyle name="Input 89 2 2 2" xfId="31565" xr:uid="{00000000-0005-0000-0000-0000407B0000}"/>
    <cellStyle name="Input 89 2 3" xfId="31566" xr:uid="{00000000-0005-0000-0000-0000417B0000}"/>
    <cellStyle name="Input 89 2 3 2" xfId="31567" xr:uid="{00000000-0005-0000-0000-0000427B0000}"/>
    <cellStyle name="Input 89 2 4" xfId="31568" xr:uid="{00000000-0005-0000-0000-0000437B0000}"/>
    <cellStyle name="Input 89 2 4 2" xfId="31569" xr:uid="{00000000-0005-0000-0000-0000447B0000}"/>
    <cellStyle name="Input 89 2 5" xfId="31570" xr:uid="{00000000-0005-0000-0000-0000457B0000}"/>
    <cellStyle name="Input 89 2 5 2" xfId="31571" xr:uid="{00000000-0005-0000-0000-0000467B0000}"/>
    <cellStyle name="Input 89 2 5 3" xfId="31572" xr:uid="{00000000-0005-0000-0000-0000477B0000}"/>
    <cellStyle name="Input 89 2 5 4" xfId="31573" xr:uid="{00000000-0005-0000-0000-0000487B0000}"/>
    <cellStyle name="Input 89 2 6" xfId="31574" xr:uid="{00000000-0005-0000-0000-0000497B0000}"/>
    <cellStyle name="Input 89 2 6 2" xfId="31575" xr:uid="{00000000-0005-0000-0000-00004A7B0000}"/>
    <cellStyle name="Input 89 2 6 3" xfId="31576" xr:uid="{00000000-0005-0000-0000-00004B7B0000}"/>
    <cellStyle name="Input 89 2 6 4" xfId="31577" xr:uid="{00000000-0005-0000-0000-00004C7B0000}"/>
    <cellStyle name="Input 89 2 7" xfId="31578" xr:uid="{00000000-0005-0000-0000-00004D7B0000}"/>
    <cellStyle name="Input 89 2 7 2" xfId="31579" xr:uid="{00000000-0005-0000-0000-00004E7B0000}"/>
    <cellStyle name="Input 89 2 7 3" xfId="31580" xr:uid="{00000000-0005-0000-0000-00004F7B0000}"/>
    <cellStyle name="Input 89 2 7 4" xfId="31581" xr:uid="{00000000-0005-0000-0000-0000507B0000}"/>
    <cellStyle name="Input 89 2 8" xfId="31582" xr:uid="{00000000-0005-0000-0000-0000517B0000}"/>
    <cellStyle name="Input 89 2 8 2" xfId="31583" xr:uid="{00000000-0005-0000-0000-0000527B0000}"/>
    <cellStyle name="Input 89 2 8 3" xfId="31584" xr:uid="{00000000-0005-0000-0000-0000537B0000}"/>
    <cellStyle name="Input 89 2 8 4" xfId="31585" xr:uid="{00000000-0005-0000-0000-0000547B0000}"/>
    <cellStyle name="Input 89 2 9" xfId="31586" xr:uid="{00000000-0005-0000-0000-0000557B0000}"/>
    <cellStyle name="Input 89 2 9 2" xfId="31587" xr:uid="{00000000-0005-0000-0000-0000567B0000}"/>
    <cellStyle name="Input 89 2 9 3" xfId="31588" xr:uid="{00000000-0005-0000-0000-0000577B0000}"/>
    <cellStyle name="Input 89 2 9 4" xfId="31589" xr:uid="{00000000-0005-0000-0000-0000587B0000}"/>
    <cellStyle name="Input 89 3" xfId="31590" xr:uid="{00000000-0005-0000-0000-0000597B0000}"/>
    <cellStyle name="Input 89 3 2" xfId="31591" xr:uid="{00000000-0005-0000-0000-00005A7B0000}"/>
    <cellStyle name="Input 89 3 2 2" xfId="31592" xr:uid="{00000000-0005-0000-0000-00005B7B0000}"/>
    <cellStyle name="Input 89 3 3" xfId="31593" xr:uid="{00000000-0005-0000-0000-00005C7B0000}"/>
    <cellStyle name="Input 89 3 3 2" xfId="31594" xr:uid="{00000000-0005-0000-0000-00005D7B0000}"/>
    <cellStyle name="Input 89 3 4" xfId="31595" xr:uid="{00000000-0005-0000-0000-00005E7B0000}"/>
    <cellStyle name="Input 89 3 4 2" xfId="31596" xr:uid="{00000000-0005-0000-0000-00005F7B0000}"/>
    <cellStyle name="Input 89 3 5" xfId="31597" xr:uid="{00000000-0005-0000-0000-0000607B0000}"/>
    <cellStyle name="Input 89 3 5 2" xfId="31598" xr:uid="{00000000-0005-0000-0000-0000617B0000}"/>
    <cellStyle name="Input 89 3 5 3" xfId="31599" xr:uid="{00000000-0005-0000-0000-0000627B0000}"/>
    <cellStyle name="Input 89 3 5 4" xfId="31600" xr:uid="{00000000-0005-0000-0000-0000637B0000}"/>
    <cellStyle name="Input 89 3 6" xfId="31601" xr:uid="{00000000-0005-0000-0000-0000647B0000}"/>
    <cellStyle name="Input 89 3 6 2" xfId="31602" xr:uid="{00000000-0005-0000-0000-0000657B0000}"/>
    <cellStyle name="Input 89 3 6 3" xfId="31603" xr:uid="{00000000-0005-0000-0000-0000667B0000}"/>
    <cellStyle name="Input 89 3 6 4" xfId="31604" xr:uid="{00000000-0005-0000-0000-0000677B0000}"/>
    <cellStyle name="Input 89 3 7" xfId="31605" xr:uid="{00000000-0005-0000-0000-0000687B0000}"/>
    <cellStyle name="Input 89 3 7 2" xfId="31606" xr:uid="{00000000-0005-0000-0000-0000697B0000}"/>
    <cellStyle name="Input 89 3 7 3" xfId="31607" xr:uid="{00000000-0005-0000-0000-00006A7B0000}"/>
    <cellStyle name="Input 89 3 7 4" xfId="31608" xr:uid="{00000000-0005-0000-0000-00006B7B0000}"/>
    <cellStyle name="Input 89 3 8" xfId="31609" xr:uid="{00000000-0005-0000-0000-00006C7B0000}"/>
    <cellStyle name="Input 89 3 8 2" xfId="31610" xr:uid="{00000000-0005-0000-0000-00006D7B0000}"/>
    <cellStyle name="Input 89 3 8 3" xfId="31611" xr:uid="{00000000-0005-0000-0000-00006E7B0000}"/>
    <cellStyle name="Input 89 3 8 4" xfId="31612" xr:uid="{00000000-0005-0000-0000-00006F7B0000}"/>
    <cellStyle name="Input 89 3 9" xfId="31613" xr:uid="{00000000-0005-0000-0000-0000707B0000}"/>
    <cellStyle name="Input 89 4" xfId="31614" xr:uid="{00000000-0005-0000-0000-0000717B0000}"/>
    <cellStyle name="Input 89 4 2" xfId="31615" xr:uid="{00000000-0005-0000-0000-0000727B0000}"/>
    <cellStyle name="Input 89 4 2 2" xfId="31616" xr:uid="{00000000-0005-0000-0000-0000737B0000}"/>
    <cellStyle name="Input 89 4 3" xfId="31617" xr:uid="{00000000-0005-0000-0000-0000747B0000}"/>
    <cellStyle name="Input 89 4 3 2" xfId="31618" xr:uid="{00000000-0005-0000-0000-0000757B0000}"/>
    <cellStyle name="Input 89 4 4" xfId="31619" xr:uid="{00000000-0005-0000-0000-0000767B0000}"/>
    <cellStyle name="Input 89 4 4 2" xfId="31620" xr:uid="{00000000-0005-0000-0000-0000777B0000}"/>
    <cellStyle name="Input 89 4 4 3" xfId="31621" xr:uid="{00000000-0005-0000-0000-0000787B0000}"/>
    <cellStyle name="Input 89 4 4 4" xfId="31622" xr:uid="{00000000-0005-0000-0000-0000797B0000}"/>
    <cellStyle name="Input 89 4 5" xfId="31623" xr:uid="{00000000-0005-0000-0000-00007A7B0000}"/>
    <cellStyle name="Input 89 4 5 2" xfId="31624" xr:uid="{00000000-0005-0000-0000-00007B7B0000}"/>
    <cellStyle name="Input 89 4 5 3" xfId="31625" xr:uid="{00000000-0005-0000-0000-00007C7B0000}"/>
    <cellStyle name="Input 89 4 5 4" xfId="31626" xr:uid="{00000000-0005-0000-0000-00007D7B0000}"/>
    <cellStyle name="Input 89 4 6" xfId="31627" xr:uid="{00000000-0005-0000-0000-00007E7B0000}"/>
    <cellStyle name="Input 89 4 6 2" xfId="31628" xr:uid="{00000000-0005-0000-0000-00007F7B0000}"/>
    <cellStyle name="Input 89 4 6 3" xfId="31629" xr:uid="{00000000-0005-0000-0000-0000807B0000}"/>
    <cellStyle name="Input 89 4 6 4" xfId="31630" xr:uid="{00000000-0005-0000-0000-0000817B0000}"/>
    <cellStyle name="Input 89 4 7" xfId="31631" xr:uid="{00000000-0005-0000-0000-0000827B0000}"/>
    <cellStyle name="Input 89 4 7 2" xfId="31632" xr:uid="{00000000-0005-0000-0000-0000837B0000}"/>
    <cellStyle name="Input 89 4 7 3" xfId="31633" xr:uid="{00000000-0005-0000-0000-0000847B0000}"/>
    <cellStyle name="Input 89 4 7 4" xfId="31634" xr:uid="{00000000-0005-0000-0000-0000857B0000}"/>
    <cellStyle name="Input 89 4 8" xfId="31635" xr:uid="{00000000-0005-0000-0000-0000867B0000}"/>
    <cellStyle name="Input 89 5" xfId="31636" xr:uid="{00000000-0005-0000-0000-0000877B0000}"/>
    <cellStyle name="Input 89 5 2" xfId="31637" xr:uid="{00000000-0005-0000-0000-0000887B0000}"/>
    <cellStyle name="Input 89 6" xfId="31638" xr:uid="{00000000-0005-0000-0000-0000897B0000}"/>
    <cellStyle name="Input 89 6 2" xfId="31639" xr:uid="{00000000-0005-0000-0000-00008A7B0000}"/>
    <cellStyle name="Input 89 6 3" xfId="31640" xr:uid="{00000000-0005-0000-0000-00008B7B0000}"/>
    <cellStyle name="Input 89 6 4" xfId="31641" xr:uid="{00000000-0005-0000-0000-00008C7B0000}"/>
    <cellStyle name="Input 89 7" xfId="31642" xr:uid="{00000000-0005-0000-0000-00008D7B0000}"/>
    <cellStyle name="Input 89 7 2" xfId="31643" xr:uid="{00000000-0005-0000-0000-00008E7B0000}"/>
    <cellStyle name="Input 89 7 3" xfId="31644" xr:uid="{00000000-0005-0000-0000-00008F7B0000}"/>
    <cellStyle name="Input 89 7 4" xfId="31645" xr:uid="{00000000-0005-0000-0000-0000907B0000}"/>
    <cellStyle name="Input 89 8" xfId="31646" xr:uid="{00000000-0005-0000-0000-0000917B0000}"/>
    <cellStyle name="Input 89 8 2" xfId="31647" xr:uid="{00000000-0005-0000-0000-0000927B0000}"/>
    <cellStyle name="Input 89 8 3" xfId="31648" xr:uid="{00000000-0005-0000-0000-0000937B0000}"/>
    <cellStyle name="Input 89 8 4" xfId="31649" xr:uid="{00000000-0005-0000-0000-0000947B0000}"/>
    <cellStyle name="Input 89 9" xfId="31650" xr:uid="{00000000-0005-0000-0000-0000957B0000}"/>
    <cellStyle name="Input 89 9 2" xfId="31651" xr:uid="{00000000-0005-0000-0000-0000967B0000}"/>
    <cellStyle name="Input 89 9 3" xfId="31652" xr:uid="{00000000-0005-0000-0000-0000977B0000}"/>
    <cellStyle name="Input 89 9 4" xfId="31653" xr:uid="{00000000-0005-0000-0000-0000987B0000}"/>
    <cellStyle name="Input 9" xfId="31654" xr:uid="{00000000-0005-0000-0000-0000997B0000}"/>
    <cellStyle name="Input 9 10" xfId="31655" xr:uid="{00000000-0005-0000-0000-00009A7B0000}"/>
    <cellStyle name="Input 9 2" xfId="31656" xr:uid="{00000000-0005-0000-0000-00009B7B0000}"/>
    <cellStyle name="Input 9 2 10" xfId="31657" xr:uid="{00000000-0005-0000-0000-00009C7B0000}"/>
    <cellStyle name="Input 9 2 2" xfId="31658" xr:uid="{00000000-0005-0000-0000-00009D7B0000}"/>
    <cellStyle name="Input 9 2 2 2" xfId="31659" xr:uid="{00000000-0005-0000-0000-00009E7B0000}"/>
    <cellStyle name="Input 9 2 3" xfId="31660" xr:uid="{00000000-0005-0000-0000-00009F7B0000}"/>
    <cellStyle name="Input 9 2 3 2" xfId="31661" xr:uid="{00000000-0005-0000-0000-0000A07B0000}"/>
    <cellStyle name="Input 9 2 4" xfId="31662" xr:uid="{00000000-0005-0000-0000-0000A17B0000}"/>
    <cellStyle name="Input 9 2 4 2" xfId="31663" xr:uid="{00000000-0005-0000-0000-0000A27B0000}"/>
    <cellStyle name="Input 9 2 5" xfId="31664" xr:uid="{00000000-0005-0000-0000-0000A37B0000}"/>
    <cellStyle name="Input 9 2 5 2" xfId="31665" xr:uid="{00000000-0005-0000-0000-0000A47B0000}"/>
    <cellStyle name="Input 9 2 5 3" xfId="31666" xr:uid="{00000000-0005-0000-0000-0000A57B0000}"/>
    <cellStyle name="Input 9 2 5 4" xfId="31667" xr:uid="{00000000-0005-0000-0000-0000A67B0000}"/>
    <cellStyle name="Input 9 2 6" xfId="31668" xr:uid="{00000000-0005-0000-0000-0000A77B0000}"/>
    <cellStyle name="Input 9 2 6 2" xfId="31669" xr:uid="{00000000-0005-0000-0000-0000A87B0000}"/>
    <cellStyle name="Input 9 2 6 3" xfId="31670" xr:uid="{00000000-0005-0000-0000-0000A97B0000}"/>
    <cellStyle name="Input 9 2 6 4" xfId="31671" xr:uid="{00000000-0005-0000-0000-0000AA7B0000}"/>
    <cellStyle name="Input 9 2 7" xfId="31672" xr:uid="{00000000-0005-0000-0000-0000AB7B0000}"/>
    <cellStyle name="Input 9 2 7 2" xfId="31673" xr:uid="{00000000-0005-0000-0000-0000AC7B0000}"/>
    <cellStyle name="Input 9 2 7 3" xfId="31674" xr:uid="{00000000-0005-0000-0000-0000AD7B0000}"/>
    <cellStyle name="Input 9 2 7 4" xfId="31675" xr:uid="{00000000-0005-0000-0000-0000AE7B0000}"/>
    <cellStyle name="Input 9 2 8" xfId="31676" xr:uid="{00000000-0005-0000-0000-0000AF7B0000}"/>
    <cellStyle name="Input 9 2 8 2" xfId="31677" xr:uid="{00000000-0005-0000-0000-0000B07B0000}"/>
    <cellStyle name="Input 9 2 8 3" xfId="31678" xr:uid="{00000000-0005-0000-0000-0000B17B0000}"/>
    <cellStyle name="Input 9 2 8 4" xfId="31679" xr:uid="{00000000-0005-0000-0000-0000B27B0000}"/>
    <cellStyle name="Input 9 2 9" xfId="31680" xr:uid="{00000000-0005-0000-0000-0000B37B0000}"/>
    <cellStyle name="Input 9 2 9 2" xfId="31681" xr:uid="{00000000-0005-0000-0000-0000B47B0000}"/>
    <cellStyle name="Input 9 2 9 3" xfId="31682" xr:uid="{00000000-0005-0000-0000-0000B57B0000}"/>
    <cellStyle name="Input 9 2 9 4" xfId="31683" xr:uid="{00000000-0005-0000-0000-0000B67B0000}"/>
    <cellStyle name="Input 9 3" xfId="31684" xr:uid="{00000000-0005-0000-0000-0000B77B0000}"/>
    <cellStyle name="Input 9 3 2" xfId="31685" xr:uid="{00000000-0005-0000-0000-0000B87B0000}"/>
    <cellStyle name="Input 9 3 2 2" xfId="31686" xr:uid="{00000000-0005-0000-0000-0000B97B0000}"/>
    <cellStyle name="Input 9 3 3" xfId="31687" xr:uid="{00000000-0005-0000-0000-0000BA7B0000}"/>
    <cellStyle name="Input 9 3 3 2" xfId="31688" xr:uid="{00000000-0005-0000-0000-0000BB7B0000}"/>
    <cellStyle name="Input 9 3 4" xfId="31689" xr:uid="{00000000-0005-0000-0000-0000BC7B0000}"/>
    <cellStyle name="Input 9 3 4 2" xfId="31690" xr:uid="{00000000-0005-0000-0000-0000BD7B0000}"/>
    <cellStyle name="Input 9 3 5" xfId="31691" xr:uid="{00000000-0005-0000-0000-0000BE7B0000}"/>
    <cellStyle name="Input 9 3 5 2" xfId="31692" xr:uid="{00000000-0005-0000-0000-0000BF7B0000}"/>
    <cellStyle name="Input 9 3 5 3" xfId="31693" xr:uid="{00000000-0005-0000-0000-0000C07B0000}"/>
    <cellStyle name="Input 9 3 5 4" xfId="31694" xr:uid="{00000000-0005-0000-0000-0000C17B0000}"/>
    <cellStyle name="Input 9 3 6" xfId="31695" xr:uid="{00000000-0005-0000-0000-0000C27B0000}"/>
    <cellStyle name="Input 9 3 6 2" xfId="31696" xr:uid="{00000000-0005-0000-0000-0000C37B0000}"/>
    <cellStyle name="Input 9 3 6 3" xfId="31697" xr:uid="{00000000-0005-0000-0000-0000C47B0000}"/>
    <cellStyle name="Input 9 3 6 4" xfId="31698" xr:uid="{00000000-0005-0000-0000-0000C57B0000}"/>
    <cellStyle name="Input 9 3 7" xfId="31699" xr:uid="{00000000-0005-0000-0000-0000C67B0000}"/>
    <cellStyle name="Input 9 3 7 2" xfId="31700" xr:uid="{00000000-0005-0000-0000-0000C77B0000}"/>
    <cellStyle name="Input 9 3 7 3" xfId="31701" xr:uid="{00000000-0005-0000-0000-0000C87B0000}"/>
    <cellStyle name="Input 9 3 7 4" xfId="31702" xr:uid="{00000000-0005-0000-0000-0000C97B0000}"/>
    <cellStyle name="Input 9 3 8" xfId="31703" xr:uid="{00000000-0005-0000-0000-0000CA7B0000}"/>
    <cellStyle name="Input 9 3 8 2" xfId="31704" xr:uid="{00000000-0005-0000-0000-0000CB7B0000}"/>
    <cellStyle name="Input 9 3 8 3" xfId="31705" xr:uid="{00000000-0005-0000-0000-0000CC7B0000}"/>
    <cellStyle name="Input 9 3 8 4" xfId="31706" xr:uid="{00000000-0005-0000-0000-0000CD7B0000}"/>
    <cellStyle name="Input 9 3 9" xfId="31707" xr:uid="{00000000-0005-0000-0000-0000CE7B0000}"/>
    <cellStyle name="Input 9 4" xfId="31708" xr:uid="{00000000-0005-0000-0000-0000CF7B0000}"/>
    <cellStyle name="Input 9 4 2" xfId="31709" xr:uid="{00000000-0005-0000-0000-0000D07B0000}"/>
    <cellStyle name="Input 9 4 2 2" xfId="31710" xr:uid="{00000000-0005-0000-0000-0000D17B0000}"/>
    <cellStyle name="Input 9 4 3" xfId="31711" xr:uid="{00000000-0005-0000-0000-0000D27B0000}"/>
    <cellStyle name="Input 9 4 3 2" xfId="31712" xr:uid="{00000000-0005-0000-0000-0000D37B0000}"/>
    <cellStyle name="Input 9 4 4" xfId="31713" xr:uid="{00000000-0005-0000-0000-0000D47B0000}"/>
    <cellStyle name="Input 9 4 4 2" xfId="31714" xr:uid="{00000000-0005-0000-0000-0000D57B0000}"/>
    <cellStyle name="Input 9 4 4 3" xfId="31715" xr:uid="{00000000-0005-0000-0000-0000D67B0000}"/>
    <cellStyle name="Input 9 4 4 4" xfId="31716" xr:uid="{00000000-0005-0000-0000-0000D77B0000}"/>
    <cellStyle name="Input 9 4 5" xfId="31717" xr:uid="{00000000-0005-0000-0000-0000D87B0000}"/>
    <cellStyle name="Input 9 4 5 2" xfId="31718" xr:uid="{00000000-0005-0000-0000-0000D97B0000}"/>
    <cellStyle name="Input 9 4 5 3" xfId="31719" xr:uid="{00000000-0005-0000-0000-0000DA7B0000}"/>
    <cellStyle name="Input 9 4 5 4" xfId="31720" xr:uid="{00000000-0005-0000-0000-0000DB7B0000}"/>
    <cellStyle name="Input 9 4 6" xfId="31721" xr:uid="{00000000-0005-0000-0000-0000DC7B0000}"/>
    <cellStyle name="Input 9 4 6 2" xfId="31722" xr:uid="{00000000-0005-0000-0000-0000DD7B0000}"/>
    <cellStyle name="Input 9 4 6 3" xfId="31723" xr:uid="{00000000-0005-0000-0000-0000DE7B0000}"/>
    <cellStyle name="Input 9 4 6 4" xfId="31724" xr:uid="{00000000-0005-0000-0000-0000DF7B0000}"/>
    <cellStyle name="Input 9 4 7" xfId="31725" xr:uid="{00000000-0005-0000-0000-0000E07B0000}"/>
    <cellStyle name="Input 9 4 7 2" xfId="31726" xr:uid="{00000000-0005-0000-0000-0000E17B0000}"/>
    <cellStyle name="Input 9 4 7 3" xfId="31727" xr:uid="{00000000-0005-0000-0000-0000E27B0000}"/>
    <cellStyle name="Input 9 4 7 4" xfId="31728" xr:uid="{00000000-0005-0000-0000-0000E37B0000}"/>
    <cellStyle name="Input 9 4 8" xfId="31729" xr:uid="{00000000-0005-0000-0000-0000E47B0000}"/>
    <cellStyle name="Input 9 5" xfId="31730" xr:uid="{00000000-0005-0000-0000-0000E57B0000}"/>
    <cellStyle name="Input 9 5 2" xfId="31731" xr:uid="{00000000-0005-0000-0000-0000E67B0000}"/>
    <cellStyle name="Input 9 6" xfId="31732" xr:uid="{00000000-0005-0000-0000-0000E77B0000}"/>
    <cellStyle name="Input 9 6 2" xfId="31733" xr:uid="{00000000-0005-0000-0000-0000E87B0000}"/>
    <cellStyle name="Input 9 6 3" xfId="31734" xr:uid="{00000000-0005-0000-0000-0000E97B0000}"/>
    <cellStyle name="Input 9 6 4" xfId="31735" xr:uid="{00000000-0005-0000-0000-0000EA7B0000}"/>
    <cellStyle name="Input 9 7" xfId="31736" xr:uid="{00000000-0005-0000-0000-0000EB7B0000}"/>
    <cellStyle name="Input 9 7 2" xfId="31737" xr:uid="{00000000-0005-0000-0000-0000EC7B0000}"/>
    <cellStyle name="Input 9 7 3" xfId="31738" xr:uid="{00000000-0005-0000-0000-0000ED7B0000}"/>
    <cellStyle name="Input 9 7 4" xfId="31739" xr:uid="{00000000-0005-0000-0000-0000EE7B0000}"/>
    <cellStyle name="Input 9 8" xfId="31740" xr:uid="{00000000-0005-0000-0000-0000EF7B0000}"/>
    <cellStyle name="Input 9 8 2" xfId="31741" xr:uid="{00000000-0005-0000-0000-0000F07B0000}"/>
    <cellStyle name="Input 9 8 3" xfId="31742" xr:uid="{00000000-0005-0000-0000-0000F17B0000}"/>
    <cellStyle name="Input 9 8 4" xfId="31743" xr:uid="{00000000-0005-0000-0000-0000F27B0000}"/>
    <cellStyle name="Input 9 9" xfId="31744" xr:uid="{00000000-0005-0000-0000-0000F37B0000}"/>
    <cellStyle name="Input 9 9 2" xfId="31745" xr:uid="{00000000-0005-0000-0000-0000F47B0000}"/>
    <cellStyle name="Input 9 9 3" xfId="31746" xr:uid="{00000000-0005-0000-0000-0000F57B0000}"/>
    <cellStyle name="Input 9 9 4" xfId="31747" xr:uid="{00000000-0005-0000-0000-0000F67B0000}"/>
    <cellStyle name="Input 90" xfId="31748" xr:uid="{00000000-0005-0000-0000-0000F77B0000}"/>
    <cellStyle name="Input 90 10" xfId="31749" xr:uid="{00000000-0005-0000-0000-0000F87B0000}"/>
    <cellStyle name="Input 90 2" xfId="31750" xr:uid="{00000000-0005-0000-0000-0000F97B0000}"/>
    <cellStyle name="Input 90 2 10" xfId="31751" xr:uid="{00000000-0005-0000-0000-0000FA7B0000}"/>
    <cellStyle name="Input 90 2 2" xfId="31752" xr:uid="{00000000-0005-0000-0000-0000FB7B0000}"/>
    <cellStyle name="Input 90 2 2 2" xfId="31753" xr:uid="{00000000-0005-0000-0000-0000FC7B0000}"/>
    <cellStyle name="Input 90 2 3" xfId="31754" xr:uid="{00000000-0005-0000-0000-0000FD7B0000}"/>
    <cellStyle name="Input 90 2 3 2" xfId="31755" xr:uid="{00000000-0005-0000-0000-0000FE7B0000}"/>
    <cellStyle name="Input 90 2 4" xfId="31756" xr:uid="{00000000-0005-0000-0000-0000FF7B0000}"/>
    <cellStyle name="Input 90 2 4 2" xfId="31757" xr:uid="{00000000-0005-0000-0000-0000007C0000}"/>
    <cellStyle name="Input 90 2 5" xfId="31758" xr:uid="{00000000-0005-0000-0000-0000017C0000}"/>
    <cellStyle name="Input 90 2 5 2" xfId="31759" xr:uid="{00000000-0005-0000-0000-0000027C0000}"/>
    <cellStyle name="Input 90 2 5 3" xfId="31760" xr:uid="{00000000-0005-0000-0000-0000037C0000}"/>
    <cellStyle name="Input 90 2 5 4" xfId="31761" xr:uid="{00000000-0005-0000-0000-0000047C0000}"/>
    <cellStyle name="Input 90 2 6" xfId="31762" xr:uid="{00000000-0005-0000-0000-0000057C0000}"/>
    <cellStyle name="Input 90 2 6 2" xfId="31763" xr:uid="{00000000-0005-0000-0000-0000067C0000}"/>
    <cellStyle name="Input 90 2 6 3" xfId="31764" xr:uid="{00000000-0005-0000-0000-0000077C0000}"/>
    <cellStyle name="Input 90 2 6 4" xfId="31765" xr:uid="{00000000-0005-0000-0000-0000087C0000}"/>
    <cellStyle name="Input 90 2 7" xfId="31766" xr:uid="{00000000-0005-0000-0000-0000097C0000}"/>
    <cellStyle name="Input 90 2 7 2" xfId="31767" xr:uid="{00000000-0005-0000-0000-00000A7C0000}"/>
    <cellStyle name="Input 90 2 7 3" xfId="31768" xr:uid="{00000000-0005-0000-0000-00000B7C0000}"/>
    <cellStyle name="Input 90 2 7 4" xfId="31769" xr:uid="{00000000-0005-0000-0000-00000C7C0000}"/>
    <cellStyle name="Input 90 2 8" xfId="31770" xr:uid="{00000000-0005-0000-0000-00000D7C0000}"/>
    <cellStyle name="Input 90 2 8 2" xfId="31771" xr:uid="{00000000-0005-0000-0000-00000E7C0000}"/>
    <cellStyle name="Input 90 2 8 3" xfId="31772" xr:uid="{00000000-0005-0000-0000-00000F7C0000}"/>
    <cellStyle name="Input 90 2 8 4" xfId="31773" xr:uid="{00000000-0005-0000-0000-0000107C0000}"/>
    <cellStyle name="Input 90 2 9" xfId="31774" xr:uid="{00000000-0005-0000-0000-0000117C0000}"/>
    <cellStyle name="Input 90 2 9 2" xfId="31775" xr:uid="{00000000-0005-0000-0000-0000127C0000}"/>
    <cellStyle name="Input 90 2 9 3" xfId="31776" xr:uid="{00000000-0005-0000-0000-0000137C0000}"/>
    <cellStyle name="Input 90 2 9 4" xfId="31777" xr:uid="{00000000-0005-0000-0000-0000147C0000}"/>
    <cellStyle name="Input 90 3" xfId="31778" xr:uid="{00000000-0005-0000-0000-0000157C0000}"/>
    <cellStyle name="Input 90 3 2" xfId="31779" xr:uid="{00000000-0005-0000-0000-0000167C0000}"/>
    <cellStyle name="Input 90 3 2 2" xfId="31780" xr:uid="{00000000-0005-0000-0000-0000177C0000}"/>
    <cellStyle name="Input 90 3 3" xfId="31781" xr:uid="{00000000-0005-0000-0000-0000187C0000}"/>
    <cellStyle name="Input 90 3 3 2" xfId="31782" xr:uid="{00000000-0005-0000-0000-0000197C0000}"/>
    <cellStyle name="Input 90 3 4" xfId="31783" xr:uid="{00000000-0005-0000-0000-00001A7C0000}"/>
    <cellStyle name="Input 90 3 4 2" xfId="31784" xr:uid="{00000000-0005-0000-0000-00001B7C0000}"/>
    <cellStyle name="Input 90 3 5" xfId="31785" xr:uid="{00000000-0005-0000-0000-00001C7C0000}"/>
    <cellStyle name="Input 90 3 5 2" xfId="31786" xr:uid="{00000000-0005-0000-0000-00001D7C0000}"/>
    <cellStyle name="Input 90 3 5 3" xfId="31787" xr:uid="{00000000-0005-0000-0000-00001E7C0000}"/>
    <cellStyle name="Input 90 3 5 4" xfId="31788" xr:uid="{00000000-0005-0000-0000-00001F7C0000}"/>
    <cellStyle name="Input 90 3 6" xfId="31789" xr:uid="{00000000-0005-0000-0000-0000207C0000}"/>
    <cellStyle name="Input 90 3 6 2" xfId="31790" xr:uid="{00000000-0005-0000-0000-0000217C0000}"/>
    <cellStyle name="Input 90 3 6 3" xfId="31791" xr:uid="{00000000-0005-0000-0000-0000227C0000}"/>
    <cellStyle name="Input 90 3 6 4" xfId="31792" xr:uid="{00000000-0005-0000-0000-0000237C0000}"/>
    <cellStyle name="Input 90 3 7" xfId="31793" xr:uid="{00000000-0005-0000-0000-0000247C0000}"/>
    <cellStyle name="Input 90 3 7 2" xfId="31794" xr:uid="{00000000-0005-0000-0000-0000257C0000}"/>
    <cellStyle name="Input 90 3 7 3" xfId="31795" xr:uid="{00000000-0005-0000-0000-0000267C0000}"/>
    <cellStyle name="Input 90 3 7 4" xfId="31796" xr:uid="{00000000-0005-0000-0000-0000277C0000}"/>
    <cellStyle name="Input 90 3 8" xfId="31797" xr:uid="{00000000-0005-0000-0000-0000287C0000}"/>
    <cellStyle name="Input 90 3 8 2" xfId="31798" xr:uid="{00000000-0005-0000-0000-0000297C0000}"/>
    <cellStyle name="Input 90 3 8 3" xfId="31799" xr:uid="{00000000-0005-0000-0000-00002A7C0000}"/>
    <cellStyle name="Input 90 3 8 4" xfId="31800" xr:uid="{00000000-0005-0000-0000-00002B7C0000}"/>
    <cellStyle name="Input 90 3 9" xfId="31801" xr:uid="{00000000-0005-0000-0000-00002C7C0000}"/>
    <cellStyle name="Input 90 4" xfId="31802" xr:uid="{00000000-0005-0000-0000-00002D7C0000}"/>
    <cellStyle name="Input 90 4 2" xfId="31803" xr:uid="{00000000-0005-0000-0000-00002E7C0000}"/>
    <cellStyle name="Input 90 4 2 2" xfId="31804" xr:uid="{00000000-0005-0000-0000-00002F7C0000}"/>
    <cellStyle name="Input 90 4 3" xfId="31805" xr:uid="{00000000-0005-0000-0000-0000307C0000}"/>
    <cellStyle name="Input 90 4 3 2" xfId="31806" xr:uid="{00000000-0005-0000-0000-0000317C0000}"/>
    <cellStyle name="Input 90 4 4" xfId="31807" xr:uid="{00000000-0005-0000-0000-0000327C0000}"/>
    <cellStyle name="Input 90 4 4 2" xfId="31808" xr:uid="{00000000-0005-0000-0000-0000337C0000}"/>
    <cellStyle name="Input 90 4 4 3" xfId="31809" xr:uid="{00000000-0005-0000-0000-0000347C0000}"/>
    <cellStyle name="Input 90 4 4 4" xfId="31810" xr:uid="{00000000-0005-0000-0000-0000357C0000}"/>
    <cellStyle name="Input 90 4 5" xfId="31811" xr:uid="{00000000-0005-0000-0000-0000367C0000}"/>
    <cellStyle name="Input 90 4 5 2" xfId="31812" xr:uid="{00000000-0005-0000-0000-0000377C0000}"/>
    <cellStyle name="Input 90 4 5 3" xfId="31813" xr:uid="{00000000-0005-0000-0000-0000387C0000}"/>
    <cellStyle name="Input 90 4 5 4" xfId="31814" xr:uid="{00000000-0005-0000-0000-0000397C0000}"/>
    <cellStyle name="Input 90 4 6" xfId="31815" xr:uid="{00000000-0005-0000-0000-00003A7C0000}"/>
    <cellStyle name="Input 90 4 6 2" xfId="31816" xr:uid="{00000000-0005-0000-0000-00003B7C0000}"/>
    <cellStyle name="Input 90 4 6 3" xfId="31817" xr:uid="{00000000-0005-0000-0000-00003C7C0000}"/>
    <cellStyle name="Input 90 4 6 4" xfId="31818" xr:uid="{00000000-0005-0000-0000-00003D7C0000}"/>
    <cellStyle name="Input 90 4 7" xfId="31819" xr:uid="{00000000-0005-0000-0000-00003E7C0000}"/>
    <cellStyle name="Input 90 4 7 2" xfId="31820" xr:uid="{00000000-0005-0000-0000-00003F7C0000}"/>
    <cellStyle name="Input 90 4 7 3" xfId="31821" xr:uid="{00000000-0005-0000-0000-0000407C0000}"/>
    <cellStyle name="Input 90 4 7 4" xfId="31822" xr:uid="{00000000-0005-0000-0000-0000417C0000}"/>
    <cellStyle name="Input 90 4 8" xfId="31823" xr:uid="{00000000-0005-0000-0000-0000427C0000}"/>
    <cellStyle name="Input 90 5" xfId="31824" xr:uid="{00000000-0005-0000-0000-0000437C0000}"/>
    <cellStyle name="Input 90 5 2" xfId="31825" xr:uid="{00000000-0005-0000-0000-0000447C0000}"/>
    <cellStyle name="Input 90 6" xfId="31826" xr:uid="{00000000-0005-0000-0000-0000457C0000}"/>
    <cellStyle name="Input 90 6 2" xfId="31827" xr:uid="{00000000-0005-0000-0000-0000467C0000}"/>
    <cellStyle name="Input 90 6 3" xfId="31828" xr:uid="{00000000-0005-0000-0000-0000477C0000}"/>
    <cellStyle name="Input 90 6 4" xfId="31829" xr:uid="{00000000-0005-0000-0000-0000487C0000}"/>
    <cellStyle name="Input 90 7" xfId="31830" xr:uid="{00000000-0005-0000-0000-0000497C0000}"/>
    <cellStyle name="Input 90 7 2" xfId="31831" xr:uid="{00000000-0005-0000-0000-00004A7C0000}"/>
    <cellStyle name="Input 90 7 3" xfId="31832" xr:uid="{00000000-0005-0000-0000-00004B7C0000}"/>
    <cellStyle name="Input 90 7 4" xfId="31833" xr:uid="{00000000-0005-0000-0000-00004C7C0000}"/>
    <cellStyle name="Input 90 8" xfId="31834" xr:uid="{00000000-0005-0000-0000-00004D7C0000}"/>
    <cellStyle name="Input 90 8 2" xfId="31835" xr:uid="{00000000-0005-0000-0000-00004E7C0000}"/>
    <cellStyle name="Input 90 8 3" xfId="31836" xr:uid="{00000000-0005-0000-0000-00004F7C0000}"/>
    <cellStyle name="Input 90 8 4" xfId="31837" xr:uid="{00000000-0005-0000-0000-0000507C0000}"/>
    <cellStyle name="Input 90 9" xfId="31838" xr:uid="{00000000-0005-0000-0000-0000517C0000}"/>
    <cellStyle name="Input 90 9 2" xfId="31839" xr:uid="{00000000-0005-0000-0000-0000527C0000}"/>
    <cellStyle name="Input 90 9 3" xfId="31840" xr:uid="{00000000-0005-0000-0000-0000537C0000}"/>
    <cellStyle name="Input 90 9 4" xfId="31841" xr:uid="{00000000-0005-0000-0000-0000547C0000}"/>
    <cellStyle name="Input 91" xfId="31842" xr:uid="{00000000-0005-0000-0000-0000557C0000}"/>
    <cellStyle name="Input 91 10" xfId="31843" xr:uid="{00000000-0005-0000-0000-0000567C0000}"/>
    <cellStyle name="Input 91 2" xfId="31844" xr:uid="{00000000-0005-0000-0000-0000577C0000}"/>
    <cellStyle name="Input 91 2 10" xfId="31845" xr:uid="{00000000-0005-0000-0000-0000587C0000}"/>
    <cellStyle name="Input 91 2 2" xfId="31846" xr:uid="{00000000-0005-0000-0000-0000597C0000}"/>
    <cellStyle name="Input 91 2 2 2" xfId="31847" xr:uid="{00000000-0005-0000-0000-00005A7C0000}"/>
    <cellStyle name="Input 91 2 3" xfId="31848" xr:uid="{00000000-0005-0000-0000-00005B7C0000}"/>
    <cellStyle name="Input 91 2 3 2" xfId="31849" xr:uid="{00000000-0005-0000-0000-00005C7C0000}"/>
    <cellStyle name="Input 91 2 4" xfId="31850" xr:uid="{00000000-0005-0000-0000-00005D7C0000}"/>
    <cellStyle name="Input 91 2 4 2" xfId="31851" xr:uid="{00000000-0005-0000-0000-00005E7C0000}"/>
    <cellStyle name="Input 91 2 5" xfId="31852" xr:uid="{00000000-0005-0000-0000-00005F7C0000}"/>
    <cellStyle name="Input 91 2 5 2" xfId="31853" xr:uid="{00000000-0005-0000-0000-0000607C0000}"/>
    <cellStyle name="Input 91 2 5 3" xfId="31854" xr:uid="{00000000-0005-0000-0000-0000617C0000}"/>
    <cellStyle name="Input 91 2 5 4" xfId="31855" xr:uid="{00000000-0005-0000-0000-0000627C0000}"/>
    <cellStyle name="Input 91 2 6" xfId="31856" xr:uid="{00000000-0005-0000-0000-0000637C0000}"/>
    <cellStyle name="Input 91 2 6 2" xfId="31857" xr:uid="{00000000-0005-0000-0000-0000647C0000}"/>
    <cellStyle name="Input 91 2 6 3" xfId="31858" xr:uid="{00000000-0005-0000-0000-0000657C0000}"/>
    <cellStyle name="Input 91 2 6 4" xfId="31859" xr:uid="{00000000-0005-0000-0000-0000667C0000}"/>
    <cellStyle name="Input 91 2 7" xfId="31860" xr:uid="{00000000-0005-0000-0000-0000677C0000}"/>
    <cellStyle name="Input 91 2 7 2" xfId="31861" xr:uid="{00000000-0005-0000-0000-0000687C0000}"/>
    <cellStyle name="Input 91 2 7 3" xfId="31862" xr:uid="{00000000-0005-0000-0000-0000697C0000}"/>
    <cellStyle name="Input 91 2 7 4" xfId="31863" xr:uid="{00000000-0005-0000-0000-00006A7C0000}"/>
    <cellStyle name="Input 91 2 8" xfId="31864" xr:uid="{00000000-0005-0000-0000-00006B7C0000}"/>
    <cellStyle name="Input 91 2 8 2" xfId="31865" xr:uid="{00000000-0005-0000-0000-00006C7C0000}"/>
    <cellStyle name="Input 91 2 8 3" xfId="31866" xr:uid="{00000000-0005-0000-0000-00006D7C0000}"/>
    <cellStyle name="Input 91 2 8 4" xfId="31867" xr:uid="{00000000-0005-0000-0000-00006E7C0000}"/>
    <cellStyle name="Input 91 2 9" xfId="31868" xr:uid="{00000000-0005-0000-0000-00006F7C0000}"/>
    <cellStyle name="Input 91 2 9 2" xfId="31869" xr:uid="{00000000-0005-0000-0000-0000707C0000}"/>
    <cellStyle name="Input 91 2 9 3" xfId="31870" xr:uid="{00000000-0005-0000-0000-0000717C0000}"/>
    <cellStyle name="Input 91 2 9 4" xfId="31871" xr:uid="{00000000-0005-0000-0000-0000727C0000}"/>
    <cellStyle name="Input 91 3" xfId="31872" xr:uid="{00000000-0005-0000-0000-0000737C0000}"/>
    <cellStyle name="Input 91 3 2" xfId="31873" xr:uid="{00000000-0005-0000-0000-0000747C0000}"/>
    <cellStyle name="Input 91 3 2 2" xfId="31874" xr:uid="{00000000-0005-0000-0000-0000757C0000}"/>
    <cellStyle name="Input 91 3 3" xfId="31875" xr:uid="{00000000-0005-0000-0000-0000767C0000}"/>
    <cellStyle name="Input 91 3 3 2" xfId="31876" xr:uid="{00000000-0005-0000-0000-0000777C0000}"/>
    <cellStyle name="Input 91 3 4" xfId="31877" xr:uid="{00000000-0005-0000-0000-0000787C0000}"/>
    <cellStyle name="Input 91 3 4 2" xfId="31878" xr:uid="{00000000-0005-0000-0000-0000797C0000}"/>
    <cellStyle name="Input 91 3 5" xfId="31879" xr:uid="{00000000-0005-0000-0000-00007A7C0000}"/>
    <cellStyle name="Input 91 3 5 2" xfId="31880" xr:uid="{00000000-0005-0000-0000-00007B7C0000}"/>
    <cellStyle name="Input 91 3 5 3" xfId="31881" xr:uid="{00000000-0005-0000-0000-00007C7C0000}"/>
    <cellStyle name="Input 91 3 5 4" xfId="31882" xr:uid="{00000000-0005-0000-0000-00007D7C0000}"/>
    <cellStyle name="Input 91 3 6" xfId="31883" xr:uid="{00000000-0005-0000-0000-00007E7C0000}"/>
    <cellStyle name="Input 91 3 6 2" xfId="31884" xr:uid="{00000000-0005-0000-0000-00007F7C0000}"/>
    <cellStyle name="Input 91 3 6 3" xfId="31885" xr:uid="{00000000-0005-0000-0000-0000807C0000}"/>
    <cellStyle name="Input 91 3 6 4" xfId="31886" xr:uid="{00000000-0005-0000-0000-0000817C0000}"/>
    <cellStyle name="Input 91 3 7" xfId="31887" xr:uid="{00000000-0005-0000-0000-0000827C0000}"/>
    <cellStyle name="Input 91 3 7 2" xfId="31888" xr:uid="{00000000-0005-0000-0000-0000837C0000}"/>
    <cellStyle name="Input 91 3 7 3" xfId="31889" xr:uid="{00000000-0005-0000-0000-0000847C0000}"/>
    <cellStyle name="Input 91 3 7 4" xfId="31890" xr:uid="{00000000-0005-0000-0000-0000857C0000}"/>
    <cellStyle name="Input 91 3 8" xfId="31891" xr:uid="{00000000-0005-0000-0000-0000867C0000}"/>
    <cellStyle name="Input 91 3 8 2" xfId="31892" xr:uid="{00000000-0005-0000-0000-0000877C0000}"/>
    <cellStyle name="Input 91 3 8 3" xfId="31893" xr:uid="{00000000-0005-0000-0000-0000887C0000}"/>
    <cellStyle name="Input 91 3 8 4" xfId="31894" xr:uid="{00000000-0005-0000-0000-0000897C0000}"/>
    <cellStyle name="Input 91 3 9" xfId="31895" xr:uid="{00000000-0005-0000-0000-00008A7C0000}"/>
    <cellStyle name="Input 91 4" xfId="31896" xr:uid="{00000000-0005-0000-0000-00008B7C0000}"/>
    <cellStyle name="Input 91 4 2" xfId="31897" xr:uid="{00000000-0005-0000-0000-00008C7C0000}"/>
    <cellStyle name="Input 91 4 2 2" xfId="31898" xr:uid="{00000000-0005-0000-0000-00008D7C0000}"/>
    <cellStyle name="Input 91 4 3" xfId="31899" xr:uid="{00000000-0005-0000-0000-00008E7C0000}"/>
    <cellStyle name="Input 91 4 3 2" xfId="31900" xr:uid="{00000000-0005-0000-0000-00008F7C0000}"/>
    <cellStyle name="Input 91 4 4" xfId="31901" xr:uid="{00000000-0005-0000-0000-0000907C0000}"/>
    <cellStyle name="Input 91 4 4 2" xfId="31902" xr:uid="{00000000-0005-0000-0000-0000917C0000}"/>
    <cellStyle name="Input 91 4 4 3" xfId="31903" xr:uid="{00000000-0005-0000-0000-0000927C0000}"/>
    <cellStyle name="Input 91 4 4 4" xfId="31904" xr:uid="{00000000-0005-0000-0000-0000937C0000}"/>
    <cellStyle name="Input 91 4 5" xfId="31905" xr:uid="{00000000-0005-0000-0000-0000947C0000}"/>
    <cellStyle name="Input 91 4 5 2" xfId="31906" xr:uid="{00000000-0005-0000-0000-0000957C0000}"/>
    <cellStyle name="Input 91 4 5 3" xfId="31907" xr:uid="{00000000-0005-0000-0000-0000967C0000}"/>
    <cellStyle name="Input 91 4 5 4" xfId="31908" xr:uid="{00000000-0005-0000-0000-0000977C0000}"/>
    <cellStyle name="Input 91 4 6" xfId="31909" xr:uid="{00000000-0005-0000-0000-0000987C0000}"/>
    <cellStyle name="Input 91 4 6 2" xfId="31910" xr:uid="{00000000-0005-0000-0000-0000997C0000}"/>
    <cellStyle name="Input 91 4 6 3" xfId="31911" xr:uid="{00000000-0005-0000-0000-00009A7C0000}"/>
    <cellStyle name="Input 91 4 6 4" xfId="31912" xr:uid="{00000000-0005-0000-0000-00009B7C0000}"/>
    <cellStyle name="Input 91 4 7" xfId="31913" xr:uid="{00000000-0005-0000-0000-00009C7C0000}"/>
    <cellStyle name="Input 91 4 7 2" xfId="31914" xr:uid="{00000000-0005-0000-0000-00009D7C0000}"/>
    <cellStyle name="Input 91 4 7 3" xfId="31915" xr:uid="{00000000-0005-0000-0000-00009E7C0000}"/>
    <cellStyle name="Input 91 4 7 4" xfId="31916" xr:uid="{00000000-0005-0000-0000-00009F7C0000}"/>
    <cellStyle name="Input 91 4 8" xfId="31917" xr:uid="{00000000-0005-0000-0000-0000A07C0000}"/>
    <cellStyle name="Input 91 5" xfId="31918" xr:uid="{00000000-0005-0000-0000-0000A17C0000}"/>
    <cellStyle name="Input 91 5 2" xfId="31919" xr:uid="{00000000-0005-0000-0000-0000A27C0000}"/>
    <cellStyle name="Input 91 6" xfId="31920" xr:uid="{00000000-0005-0000-0000-0000A37C0000}"/>
    <cellStyle name="Input 91 6 2" xfId="31921" xr:uid="{00000000-0005-0000-0000-0000A47C0000}"/>
    <cellStyle name="Input 91 6 3" xfId="31922" xr:uid="{00000000-0005-0000-0000-0000A57C0000}"/>
    <cellStyle name="Input 91 6 4" xfId="31923" xr:uid="{00000000-0005-0000-0000-0000A67C0000}"/>
    <cellStyle name="Input 91 7" xfId="31924" xr:uid="{00000000-0005-0000-0000-0000A77C0000}"/>
    <cellStyle name="Input 91 7 2" xfId="31925" xr:uid="{00000000-0005-0000-0000-0000A87C0000}"/>
    <cellStyle name="Input 91 7 3" xfId="31926" xr:uid="{00000000-0005-0000-0000-0000A97C0000}"/>
    <cellStyle name="Input 91 7 4" xfId="31927" xr:uid="{00000000-0005-0000-0000-0000AA7C0000}"/>
    <cellStyle name="Input 91 8" xfId="31928" xr:uid="{00000000-0005-0000-0000-0000AB7C0000}"/>
    <cellStyle name="Input 91 8 2" xfId="31929" xr:uid="{00000000-0005-0000-0000-0000AC7C0000}"/>
    <cellStyle name="Input 91 8 3" xfId="31930" xr:uid="{00000000-0005-0000-0000-0000AD7C0000}"/>
    <cellStyle name="Input 91 8 4" xfId="31931" xr:uid="{00000000-0005-0000-0000-0000AE7C0000}"/>
    <cellStyle name="Input 91 9" xfId="31932" xr:uid="{00000000-0005-0000-0000-0000AF7C0000}"/>
    <cellStyle name="Input 91 9 2" xfId="31933" xr:uid="{00000000-0005-0000-0000-0000B07C0000}"/>
    <cellStyle name="Input 91 9 3" xfId="31934" xr:uid="{00000000-0005-0000-0000-0000B17C0000}"/>
    <cellStyle name="Input 91 9 4" xfId="31935" xr:uid="{00000000-0005-0000-0000-0000B27C0000}"/>
    <cellStyle name="Input 92" xfId="31936" xr:uid="{00000000-0005-0000-0000-0000B37C0000}"/>
    <cellStyle name="Input 92 10" xfId="31937" xr:uid="{00000000-0005-0000-0000-0000B47C0000}"/>
    <cellStyle name="Input 92 2" xfId="31938" xr:uid="{00000000-0005-0000-0000-0000B57C0000}"/>
    <cellStyle name="Input 92 2 10" xfId="31939" xr:uid="{00000000-0005-0000-0000-0000B67C0000}"/>
    <cellStyle name="Input 92 2 2" xfId="31940" xr:uid="{00000000-0005-0000-0000-0000B77C0000}"/>
    <cellStyle name="Input 92 2 2 2" xfId="31941" xr:uid="{00000000-0005-0000-0000-0000B87C0000}"/>
    <cellStyle name="Input 92 2 3" xfId="31942" xr:uid="{00000000-0005-0000-0000-0000B97C0000}"/>
    <cellStyle name="Input 92 2 3 2" xfId="31943" xr:uid="{00000000-0005-0000-0000-0000BA7C0000}"/>
    <cellStyle name="Input 92 2 4" xfId="31944" xr:uid="{00000000-0005-0000-0000-0000BB7C0000}"/>
    <cellStyle name="Input 92 2 4 2" xfId="31945" xr:uid="{00000000-0005-0000-0000-0000BC7C0000}"/>
    <cellStyle name="Input 92 2 5" xfId="31946" xr:uid="{00000000-0005-0000-0000-0000BD7C0000}"/>
    <cellStyle name="Input 92 2 5 2" xfId="31947" xr:uid="{00000000-0005-0000-0000-0000BE7C0000}"/>
    <cellStyle name="Input 92 2 5 3" xfId="31948" xr:uid="{00000000-0005-0000-0000-0000BF7C0000}"/>
    <cellStyle name="Input 92 2 5 4" xfId="31949" xr:uid="{00000000-0005-0000-0000-0000C07C0000}"/>
    <cellStyle name="Input 92 2 6" xfId="31950" xr:uid="{00000000-0005-0000-0000-0000C17C0000}"/>
    <cellStyle name="Input 92 2 6 2" xfId="31951" xr:uid="{00000000-0005-0000-0000-0000C27C0000}"/>
    <cellStyle name="Input 92 2 6 3" xfId="31952" xr:uid="{00000000-0005-0000-0000-0000C37C0000}"/>
    <cellStyle name="Input 92 2 6 4" xfId="31953" xr:uid="{00000000-0005-0000-0000-0000C47C0000}"/>
    <cellStyle name="Input 92 2 7" xfId="31954" xr:uid="{00000000-0005-0000-0000-0000C57C0000}"/>
    <cellStyle name="Input 92 2 7 2" xfId="31955" xr:uid="{00000000-0005-0000-0000-0000C67C0000}"/>
    <cellStyle name="Input 92 2 7 3" xfId="31956" xr:uid="{00000000-0005-0000-0000-0000C77C0000}"/>
    <cellStyle name="Input 92 2 7 4" xfId="31957" xr:uid="{00000000-0005-0000-0000-0000C87C0000}"/>
    <cellStyle name="Input 92 2 8" xfId="31958" xr:uid="{00000000-0005-0000-0000-0000C97C0000}"/>
    <cellStyle name="Input 92 2 8 2" xfId="31959" xr:uid="{00000000-0005-0000-0000-0000CA7C0000}"/>
    <cellStyle name="Input 92 2 8 3" xfId="31960" xr:uid="{00000000-0005-0000-0000-0000CB7C0000}"/>
    <cellStyle name="Input 92 2 8 4" xfId="31961" xr:uid="{00000000-0005-0000-0000-0000CC7C0000}"/>
    <cellStyle name="Input 92 2 9" xfId="31962" xr:uid="{00000000-0005-0000-0000-0000CD7C0000}"/>
    <cellStyle name="Input 92 2 9 2" xfId="31963" xr:uid="{00000000-0005-0000-0000-0000CE7C0000}"/>
    <cellStyle name="Input 92 2 9 3" xfId="31964" xr:uid="{00000000-0005-0000-0000-0000CF7C0000}"/>
    <cellStyle name="Input 92 2 9 4" xfId="31965" xr:uid="{00000000-0005-0000-0000-0000D07C0000}"/>
    <cellStyle name="Input 92 3" xfId="31966" xr:uid="{00000000-0005-0000-0000-0000D17C0000}"/>
    <cellStyle name="Input 92 3 2" xfId="31967" xr:uid="{00000000-0005-0000-0000-0000D27C0000}"/>
    <cellStyle name="Input 92 3 2 2" xfId="31968" xr:uid="{00000000-0005-0000-0000-0000D37C0000}"/>
    <cellStyle name="Input 92 3 3" xfId="31969" xr:uid="{00000000-0005-0000-0000-0000D47C0000}"/>
    <cellStyle name="Input 92 3 3 2" xfId="31970" xr:uid="{00000000-0005-0000-0000-0000D57C0000}"/>
    <cellStyle name="Input 92 3 4" xfId="31971" xr:uid="{00000000-0005-0000-0000-0000D67C0000}"/>
    <cellStyle name="Input 92 3 4 2" xfId="31972" xr:uid="{00000000-0005-0000-0000-0000D77C0000}"/>
    <cellStyle name="Input 92 3 5" xfId="31973" xr:uid="{00000000-0005-0000-0000-0000D87C0000}"/>
    <cellStyle name="Input 92 3 5 2" xfId="31974" xr:uid="{00000000-0005-0000-0000-0000D97C0000}"/>
    <cellStyle name="Input 92 3 5 3" xfId="31975" xr:uid="{00000000-0005-0000-0000-0000DA7C0000}"/>
    <cellStyle name="Input 92 3 5 4" xfId="31976" xr:uid="{00000000-0005-0000-0000-0000DB7C0000}"/>
    <cellStyle name="Input 92 3 6" xfId="31977" xr:uid="{00000000-0005-0000-0000-0000DC7C0000}"/>
    <cellStyle name="Input 92 3 6 2" xfId="31978" xr:uid="{00000000-0005-0000-0000-0000DD7C0000}"/>
    <cellStyle name="Input 92 3 6 3" xfId="31979" xr:uid="{00000000-0005-0000-0000-0000DE7C0000}"/>
    <cellStyle name="Input 92 3 6 4" xfId="31980" xr:uid="{00000000-0005-0000-0000-0000DF7C0000}"/>
    <cellStyle name="Input 92 3 7" xfId="31981" xr:uid="{00000000-0005-0000-0000-0000E07C0000}"/>
    <cellStyle name="Input 92 3 7 2" xfId="31982" xr:uid="{00000000-0005-0000-0000-0000E17C0000}"/>
    <cellStyle name="Input 92 3 7 3" xfId="31983" xr:uid="{00000000-0005-0000-0000-0000E27C0000}"/>
    <cellStyle name="Input 92 3 7 4" xfId="31984" xr:uid="{00000000-0005-0000-0000-0000E37C0000}"/>
    <cellStyle name="Input 92 3 8" xfId="31985" xr:uid="{00000000-0005-0000-0000-0000E47C0000}"/>
    <cellStyle name="Input 92 3 8 2" xfId="31986" xr:uid="{00000000-0005-0000-0000-0000E57C0000}"/>
    <cellStyle name="Input 92 3 8 3" xfId="31987" xr:uid="{00000000-0005-0000-0000-0000E67C0000}"/>
    <cellStyle name="Input 92 3 8 4" xfId="31988" xr:uid="{00000000-0005-0000-0000-0000E77C0000}"/>
    <cellStyle name="Input 92 3 9" xfId="31989" xr:uid="{00000000-0005-0000-0000-0000E87C0000}"/>
    <cellStyle name="Input 92 4" xfId="31990" xr:uid="{00000000-0005-0000-0000-0000E97C0000}"/>
    <cellStyle name="Input 92 4 2" xfId="31991" xr:uid="{00000000-0005-0000-0000-0000EA7C0000}"/>
    <cellStyle name="Input 92 4 2 2" xfId="31992" xr:uid="{00000000-0005-0000-0000-0000EB7C0000}"/>
    <cellStyle name="Input 92 4 3" xfId="31993" xr:uid="{00000000-0005-0000-0000-0000EC7C0000}"/>
    <cellStyle name="Input 92 4 3 2" xfId="31994" xr:uid="{00000000-0005-0000-0000-0000ED7C0000}"/>
    <cellStyle name="Input 92 4 4" xfId="31995" xr:uid="{00000000-0005-0000-0000-0000EE7C0000}"/>
    <cellStyle name="Input 92 4 4 2" xfId="31996" xr:uid="{00000000-0005-0000-0000-0000EF7C0000}"/>
    <cellStyle name="Input 92 4 4 3" xfId="31997" xr:uid="{00000000-0005-0000-0000-0000F07C0000}"/>
    <cellStyle name="Input 92 4 4 4" xfId="31998" xr:uid="{00000000-0005-0000-0000-0000F17C0000}"/>
    <cellStyle name="Input 92 4 5" xfId="31999" xr:uid="{00000000-0005-0000-0000-0000F27C0000}"/>
    <cellStyle name="Input 92 4 5 2" xfId="32000" xr:uid="{00000000-0005-0000-0000-0000F37C0000}"/>
    <cellStyle name="Input 92 4 5 3" xfId="32001" xr:uid="{00000000-0005-0000-0000-0000F47C0000}"/>
    <cellStyle name="Input 92 4 5 4" xfId="32002" xr:uid="{00000000-0005-0000-0000-0000F57C0000}"/>
    <cellStyle name="Input 92 4 6" xfId="32003" xr:uid="{00000000-0005-0000-0000-0000F67C0000}"/>
    <cellStyle name="Input 92 4 6 2" xfId="32004" xr:uid="{00000000-0005-0000-0000-0000F77C0000}"/>
    <cellStyle name="Input 92 4 6 3" xfId="32005" xr:uid="{00000000-0005-0000-0000-0000F87C0000}"/>
    <cellStyle name="Input 92 4 6 4" xfId="32006" xr:uid="{00000000-0005-0000-0000-0000F97C0000}"/>
    <cellStyle name="Input 92 4 7" xfId="32007" xr:uid="{00000000-0005-0000-0000-0000FA7C0000}"/>
    <cellStyle name="Input 92 4 7 2" xfId="32008" xr:uid="{00000000-0005-0000-0000-0000FB7C0000}"/>
    <cellStyle name="Input 92 4 7 3" xfId="32009" xr:uid="{00000000-0005-0000-0000-0000FC7C0000}"/>
    <cellStyle name="Input 92 4 7 4" xfId="32010" xr:uid="{00000000-0005-0000-0000-0000FD7C0000}"/>
    <cellStyle name="Input 92 4 8" xfId="32011" xr:uid="{00000000-0005-0000-0000-0000FE7C0000}"/>
    <cellStyle name="Input 92 5" xfId="32012" xr:uid="{00000000-0005-0000-0000-0000FF7C0000}"/>
    <cellStyle name="Input 92 5 2" xfId="32013" xr:uid="{00000000-0005-0000-0000-0000007D0000}"/>
    <cellStyle name="Input 92 6" xfId="32014" xr:uid="{00000000-0005-0000-0000-0000017D0000}"/>
    <cellStyle name="Input 92 6 2" xfId="32015" xr:uid="{00000000-0005-0000-0000-0000027D0000}"/>
    <cellStyle name="Input 92 6 3" xfId="32016" xr:uid="{00000000-0005-0000-0000-0000037D0000}"/>
    <cellStyle name="Input 92 6 4" xfId="32017" xr:uid="{00000000-0005-0000-0000-0000047D0000}"/>
    <cellStyle name="Input 92 7" xfId="32018" xr:uid="{00000000-0005-0000-0000-0000057D0000}"/>
    <cellStyle name="Input 92 7 2" xfId="32019" xr:uid="{00000000-0005-0000-0000-0000067D0000}"/>
    <cellStyle name="Input 92 7 3" xfId="32020" xr:uid="{00000000-0005-0000-0000-0000077D0000}"/>
    <cellStyle name="Input 92 7 4" xfId="32021" xr:uid="{00000000-0005-0000-0000-0000087D0000}"/>
    <cellStyle name="Input 92 8" xfId="32022" xr:uid="{00000000-0005-0000-0000-0000097D0000}"/>
    <cellStyle name="Input 92 8 2" xfId="32023" xr:uid="{00000000-0005-0000-0000-00000A7D0000}"/>
    <cellStyle name="Input 92 8 3" xfId="32024" xr:uid="{00000000-0005-0000-0000-00000B7D0000}"/>
    <cellStyle name="Input 92 8 4" xfId="32025" xr:uid="{00000000-0005-0000-0000-00000C7D0000}"/>
    <cellStyle name="Input 92 9" xfId="32026" xr:uid="{00000000-0005-0000-0000-00000D7D0000}"/>
    <cellStyle name="Input 92 9 2" xfId="32027" xr:uid="{00000000-0005-0000-0000-00000E7D0000}"/>
    <cellStyle name="Input 92 9 3" xfId="32028" xr:uid="{00000000-0005-0000-0000-00000F7D0000}"/>
    <cellStyle name="Input 92 9 4" xfId="32029" xr:uid="{00000000-0005-0000-0000-0000107D0000}"/>
    <cellStyle name="Input 93" xfId="32030" xr:uid="{00000000-0005-0000-0000-0000117D0000}"/>
    <cellStyle name="Input 93 10" xfId="32031" xr:uid="{00000000-0005-0000-0000-0000127D0000}"/>
    <cellStyle name="Input 93 2" xfId="32032" xr:uid="{00000000-0005-0000-0000-0000137D0000}"/>
    <cellStyle name="Input 93 2 10" xfId="32033" xr:uid="{00000000-0005-0000-0000-0000147D0000}"/>
    <cellStyle name="Input 93 2 2" xfId="32034" xr:uid="{00000000-0005-0000-0000-0000157D0000}"/>
    <cellStyle name="Input 93 2 2 2" xfId="32035" xr:uid="{00000000-0005-0000-0000-0000167D0000}"/>
    <cellStyle name="Input 93 2 3" xfId="32036" xr:uid="{00000000-0005-0000-0000-0000177D0000}"/>
    <cellStyle name="Input 93 2 3 2" xfId="32037" xr:uid="{00000000-0005-0000-0000-0000187D0000}"/>
    <cellStyle name="Input 93 2 4" xfId="32038" xr:uid="{00000000-0005-0000-0000-0000197D0000}"/>
    <cellStyle name="Input 93 2 4 2" xfId="32039" xr:uid="{00000000-0005-0000-0000-00001A7D0000}"/>
    <cellStyle name="Input 93 2 5" xfId="32040" xr:uid="{00000000-0005-0000-0000-00001B7D0000}"/>
    <cellStyle name="Input 93 2 5 2" xfId="32041" xr:uid="{00000000-0005-0000-0000-00001C7D0000}"/>
    <cellStyle name="Input 93 2 5 3" xfId="32042" xr:uid="{00000000-0005-0000-0000-00001D7D0000}"/>
    <cellStyle name="Input 93 2 5 4" xfId="32043" xr:uid="{00000000-0005-0000-0000-00001E7D0000}"/>
    <cellStyle name="Input 93 2 6" xfId="32044" xr:uid="{00000000-0005-0000-0000-00001F7D0000}"/>
    <cellStyle name="Input 93 2 6 2" xfId="32045" xr:uid="{00000000-0005-0000-0000-0000207D0000}"/>
    <cellStyle name="Input 93 2 6 3" xfId="32046" xr:uid="{00000000-0005-0000-0000-0000217D0000}"/>
    <cellStyle name="Input 93 2 6 4" xfId="32047" xr:uid="{00000000-0005-0000-0000-0000227D0000}"/>
    <cellStyle name="Input 93 2 7" xfId="32048" xr:uid="{00000000-0005-0000-0000-0000237D0000}"/>
    <cellStyle name="Input 93 2 7 2" xfId="32049" xr:uid="{00000000-0005-0000-0000-0000247D0000}"/>
    <cellStyle name="Input 93 2 7 3" xfId="32050" xr:uid="{00000000-0005-0000-0000-0000257D0000}"/>
    <cellStyle name="Input 93 2 7 4" xfId="32051" xr:uid="{00000000-0005-0000-0000-0000267D0000}"/>
    <cellStyle name="Input 93 2 8" xfId="32052" xr:uid="{00000000-0005-0000-0000-0000277D0000}"/>
    <cellStyle name="Input 93 2 8 2" xfId="32053" xr:uid="{00000000-0005-0000-0000-0000287D0000}"/>
    <cellStyle name="Input 93 2 8 3" xfId="32054" xr:uid="{00000000-0005-0000-0000-0000297D0000}"/>
    <cellStyle name="Input 93 2 8 4" xfId="32055" xr:uid="{00000000-0005-0000-0000-00002A7D0000}"/>
    <cellStyle name="Input 93 2 9" xfId="32056" xr:uid="{00000000-0005-0000-0000-00002B7D0000}"/>
    <cellStyle name="Input 93 2 9 2" xfId="32057" xr:uid="{00000000-0005-0000-0000-00002C7D0000}"/>
    <cellStyle name="Input 93 2 9 3" xfId="32058" xr:uid="{00000000-0005-0000-0000-00002D7D0000}"/>
    <cellStyle name="Input 93 2 9 4" xfId="32059" xr:uid="{00000000-0005-0000-0000-00002E7D0000}"/>
    <cellStyle name="Input 93 3" xfId="32060" xr:uid="{00000000-0005-0000-0000-00002F7D0000}"/>
    <cellStyle name="Input 93 3 2" xfId="32061" xr:uid="{00000000-0005-0000-0000-0000307D0000}"/>
    <cellStyle name="Input 93 3 2 2" xfId="32062" xr:uid="{00000000-0005-0000-0000-0000317D0000}"/>
    <cellStyle name="Input 93 3 3" xfId="32063" xr:uid="{00000000-0005-0000-0000-0000327D0000}"/>
    <cellStyle name="Input 93 3 3 2" xfId="32064" xr:uid="{00000000-0005-0000-0000-0000337D0000}"/>
    <cellStyle name="Input 93 3 4" xfId="32065" xr:uid="{00000000-0005-0000-0000-0000347D0000}"/>
    <cellStyle name="Input 93 3 4 2" xfId="32066" xr:uid="{00000000-0005-0000-0000-0000357D0000}"/>
    <cellStyle name="Input 93 3 5" xfId="32067" xr:uid="{00000000-0005-0000-0000-0000367D0000}"/>
    <cellStyle name="Input 93 3 5 2" xfId="32068" xr:uid="{00000000-0005-0000-0000-0000377D0000}"/>
    <cellStyle name="Input 93 3 5 3" xfId="32069" xr:uid="{00000000-0005-0000-0000-0000387D0000}"/>
    <cellStyle name="Input 93 3 5 4" xfId="32070" xr:uid="{00000000-0005-0000-0000-0000397D0000}"/>
    <cellStyle name="Input 93 3 6" xfId="32071" xr:uid="{00000000-0005-0000-0000-00003A7D0000}"/>
    <cellStyle name="Input 93 3 6 2" xfId="32072" xr:uid="{00000000-0005-0000-0000-00003B7D0000}"/>
    <cellStyle name="Input 93 3 6 3" xfId="32073" xr:uid="{00000000-0005-0000-0000-00003C7D0000}"/>
    <cellStyle name="Input 93 3 6 4" xfId="32074" xr:uid="{00000000-0005-0000-0000-00003D7D0000}"/>
    <cellStyle name="Input 93 3 7" xfId="32075" xr:uid="{00000000-0005-0000-0000-00003E7D0000}"/>
    <cellStyle name="Input 93 3 7 2" xfId="32076" xr:uid="{00000000-0005-0000-0000-00003F7D0000}"/>
    <cellStyle name="Input 93 3 7 3" xfId="32077" xr:uid="{00000000-0005-0000-0000-0000407D0000}"/>
    <cellStyle name="Input 93 3 7 4" xfId="32078" xr:uid="{00000000-0005-0000-0000-0000417D0000}"/>
    <cellStyle name="Input 93 3 8" xfId="32079" xr:uid="{00000000-0005-0000-0000-0000427D0000}"/>
    <cellStyle name="Input 93 3 8 2" xfId="32080" xr:uid="{00000000-0005-0000-0000-0000437D0000}"/>
    <cellStyle name="Input 93 3 8 3" xfId="32081" xr:uid="{00000000-0005-0000-0000-0000447D0000}"/>
    <cellStyle name="Input 93 3 8 4" xfId="32082" xr:uid="{00000000-0005-0000-0000-0000457D0000}"/>
    <cellStyle name="Input 93 3 9" xfId="32083" xr:uid="{00000000-0005-0000-0000-0000467D0000}"/>
    <cellStyle name="Input 93 4" xfId="32084" xr:uid="{00000000-0005-0000-0000-0000477D0000}"/>
    <cellStyle name="Input 93 4 2" xfId="32085" xr:uid="{00000000-0005-0000-0000-0000487D0000}"/>
    <cellStyle name="Input 93 4 2 2" xfId="32086" xr:uid="{00000000-0005-0000-0000-0000497D0000}"/>
    <cellStyle name="Input 93 4 3" xfId="32087" xr:uid="{00000000-0005-0000-0000-00004A7D0000}"/>
    <cellStyle name="Input 93 4 3 2" xfId="32088" xr:uid="{00000000-0005-0000-0000-00004B7D0000}"/>
    <cellStyle name="Input 93 4 4" xfId="32089" xr:uid="{00000000-0005-0000-0000-00004C7D0000}"/>
    <cellStyle name="Input 93 4 4 2" xfId="32090" xr:uid="{00000000-0005-0000-0000-00004D7D0000}"/>
    <cellStyle name="Input 93 4 4 3" xfId="32091" xr:uid="{00000000-0005-0000-0000-00004E7D0000}"/>
    <cellStyle name="Input 93 4 4 4" xfId="32092" xr:uid="{00000000-0005-0000-0000-00004F7D0000}"/>
    <cellStyle name="Input 93 4 5" xfId="32093" xr:uid="{00000000-0005-0000-0000-0000507D0000}"/>
    <cellStyle name="Input 93 4 5 2" xfId="32094" xr:uid="{00000000-0005-0000-0000-0000517D0000}"/>
    <cellStyle name="Input 93 4 5 3" xfId="32095" xr:uid="{00000000-0005-0000-0000-0000527D0000}"/>
    <cellStyle name="Input 93 4 5 4" xfId="32096" xr:uid="{00000000-0005-0000-0000-0000537D0000}"/>
    <cellStyle name="Input 93 4 6" xfId="32097" xr:uid="{00000000-0005-0000-0000-0000547D0000}"/>
    <cellStyle name="Input 93 4 6 2" xfId="32098" xr:uid="{00000000-0005-0000-0000-0000557D0000}"/>
    <cellStyle name="Input 93 4 6 3" xfId="32099" xr:uid="{00000000-0005-0000-0000-0000567D0000}"/>
    <cellStyle name="Input 93 4 6 4" xfId="32100" xr:uid="{00000000-0005-0000-0000-0000577D0000}"/>
    <cellStyle name="Input 93 4 7" xfId="32101" xr:uid="{00000000-0005-0000-0000-0000587D0000}"/>
    <cellStyle name="Input 93 4 7 2" xfId="32102" xr:uid="{00000000-0005-0000-0000-0000597D0000}"/>
    <cellStyle name="Input 93 4 7 3" xfId="32103" xr:uid="{00000000-0005-0000-0000-00005A7D0000}"/>
    <cellStyle name="Input 93 4 7 4" xfId="32104" xr:uid="{00000000-0005-0000-0000-00005B7D0000}"/>
    <cellStyle name="Input 93 4 8" xfId="32105" xr:uid="{00000000-0005-0000-0000-00005C7D0000}"/>
    <cellStyle name="Input 93 5" xfId="32106" xr:uid="{00000000-0005-0000-0000-00005D7D0000}"/>
    <cellStyle name="Input 93 5 2" xfId="32107" xr:uid="{00000000-0005-0000-0000-00005E7D0000}"/>
    <cellStyle name="Input 93 6" xfId="32108" xr:uid="{00000000-0005-0000-0000-00005F7D0000}"/>
    <cellStyle name="Input 93 6 2" xfId="32109" xr:uid="{00000000-0005-0000-0000-0000607D0000}"/>
    <cellStyle name="Input 93 6 3" xfId="32110" xr:uid="{00000000-0005-0000-0000-0000617D0000}"/>
    <cellStyle name="Input 93 6 4" xfId="32111" xr:uid="{00000000-0005-0000-0000-0000627D0000}"/>
    <cellStyle name="Input 93 7" xfId="32112" xr:uid="{00000000-0005-0000-0000-0000637D0000}"/>
    <cellStyle name="Input 93 7 2" xfId="32113" xr:uid="{00000000-0005-0000-0000-0000647D0000}"/>
    <cellStyle name="Input 93 7 3" xfId="32114" xr:uid="{00000000-0005-0000-0000-0000657D0000}"/>
    <cellStyle name="Input 93 7 4" xfId="32115" xr:uid="{00000000-0005-0000-0000-0000667D0000}"/>
    <cellStyle name="Input 93 8" xfId="32116" xr:uid="{00000000-0005-0000-0000-0000677D0000}"/>
    <cellStyle name="Input 93 8 2" xfId="32117" xr:uid="{00000000-0005-0000-0000-0000687D0000}"/>
    <cellStyle name="Input 93 8 3" xfId="32118" xr:uid="{00000000-0005-0000-0000-0000697D0000}"/>
    <cellStyle name="Input 93 8 4" xfId="32119" xr:uid="{00000000-0005-0000-0000-00006A7D0000}"/>
    <cellStyle name="Input 93 9" xfId="32120" xr:uid="{00000000-0005-0000-0000-00006B7D0000}"/>
    <cellStyle name="Input 93 9 2" xfId="32121" xr:uid="{00000000-0005-0000-0000-00006C7D0000}"/>
    <cellStyle name="Input 93 9 3" xfId="32122" xr:uid="{00000000-0005-0000-0000-00006D7D0000}"/>
    <cellStyle name="Input 93 9 4" xfId="32123" xr:uid="{00000000-0005-0000-0000-00006E7D0000}"/>
    <cellStyle name="Input 94" xfId="32124" xr:uid="{00000000-0005-0000-0000-00006F7D0000}"/>
    <cellStyle name="Input 94 10" xfId="32125" xr:uid="{00000000-0005-0000-0000-0000707D0000}"/>
    <cellStyle name="Input 94 2" xfId="32126" xr:uid="{00000000-0005-0000-0000-0000717D0000}"/>
    <cellStyle name="Input 94 2 10" xfId="32127" xr:uid="{00000000-0005-0000-0000-0000727D0000}"/>
    <cellStyle name="Input 94 2 2" xfId="32128" xr:uid="{00000000-0005-0000-0000-0000737D0000}"/>
    <cellStyle name="Input 94 2 2 2" xfId="32129" xr:uid="{00000000-0005-0000-0000-0000747D0000}"/>
    <cellStyle name="Input 94 2 3" xfId="32130" xr:uid="{00000000-0005-0000-0000-0000757D0000}"/>
    <cellStyle name="Input 94 2 3 2" xfId="32131" xr:uid="{00000000-0005-0000-0000-0000767D0000}"/>
    <cellStyle name="Input 94 2 4" xfId="32132" xr:uid="{00000000-0005-0000-0000-0000777D0000}"/>
    <cellStyle name="Input 94 2 4 2" xfId="32133" xr:uid="{00000000-0005-0000-0000-0000787D0000}"/>
    <cellStyle name="Input 94 2 5" xfId="32134" xr:uid="{00000000-0005-0000-0000-0000797D0000}"/>
    <cellStyle name="Input 94 2 5 2" xfId="32135" xr:uid="{00000000-0005-0000-0000-00007A7D0000}"/>
    <cellStyle name="Input 94 2 5 3" xfId="32136" xr:uid="{00000000-0005-0000-0000-00007B7D0000}"/>
    <cellStyle name="Input 94 2 5 4" xfId="32137" xr:uid="{00000000-0005-0000-0000-00007C7D0000}"/>
    <cellStyle name="Input 94 2 6" xfId="32138" xr:uid="{00000000-0005-0000-0000-00007D7D0000}"/>
    <cellStyle name="Input 94 2 6 2" xfId="32139" xr:uid="{00000000-0005-0000-0000-00007E7D0000}"/>
    <cellStyle name="Input 94 2 6 3" xfId="32140" xr:uid="{00000000-0005-0000-0000-00007F7D0000}"/>
    <cellStyle name="Input 94 2 6 4" xfId="32141" xr:uid="{00000000-0005-0000-0000-0000807D0000}"/>
    <cellStyle name="Input 94 2 7" xfId="32142" xr:uid="{00000000-0005-0000-0000-0000817D0000}"/>
    <cellStyle name="Input 94 2 7 2" xfId="32143" xr:uid="{00000000-0005-0000-0000-0000827D0000}"/>
    <cellStyle name="Input 94 2 7 3" xfId="32144" xr:uid="{00000000-0005-0000-0000-0000837D0000}"/>
    <cellStyle name="Input 94 2 7 4" xfId="32145" xr:uid="{00000000-0005-0000-0000-0000847D0000}"/>
    <cellStyle name="Input 94 2 8" xfId="32146" xr:uid="{00000000-0005-0000-0000-0000857D0000}"/>
    <cellStyle name="Input 94 2 8 2" xfId="32147" xr:uid="{00000000-0005-0000-0000-0000867D0000}"/>
    <cellStyle name="Input 94 2 8 3" xfId="32148" xr:uid="{00000000-0005-0000-0000-0000877D0000}"/>
    <cellStyle name="Input 94 2 8 4" xfId="32149" xr:uid="{00000000-0005-0000-0000-0000887D0000}"/>
    <cellStyle name="Input 94 2 9" xfId="32150" xr:uid="{00000000-0005-0000-0000-0000897D0000}"/>
    <cellStyle name="Input 94 2 9 2" xfId="32151" xr:uid="{00000000-0005-0000-0000-00008A7D0000}"/>
    <cellStyle name="Input 94 2 9 3" xfId="32152" xr:uid="{00000000-0005-0000-0000-00008B7D0000}"/>
    <cellStyle name="Input 94 2 9 4" xfId="32153" xr:uid="{00000000-0005-0000-0000-00008C7D0000}"/>
    <cellStyle name="Input 94 3" xfId="32154" xr:uid="{00000000-0005-0000-0000-00008D7D0000}"/>
    <cellStyle name="Input 94 3 2" xfId="32155" xr:uid="{00000000-0005-0000-0000-00008E7D0000}"/>
    <cellStyle name="Input 94 3 2 2" xfId="32156" xr:uid="{00000000-0005-0000-0000-00008F7D0000}"/>
    <cellStyle name="Input 94 3 3" xfId="32157" xr:uid="{00000000-0005-0000-0000-0000907D0000}"/>
    <cellStyle name="Input 94 3 3 2" xfId="32158" xr:uid="{00000000-0005-0000-0000-0000917D0000}"/>
    <cellStyle name="Input 94 3 4" xfId="32159" xr:uid="{00000000-0005-0000-0000-0000927D0000}"/>
    <cellStyle name="Input 94 3 4 2" xfId="32160" xr:uid="{00000000-0005-0000-0000-0000937D0000}"/>
    <cellStyle name="Input 94 3 5" xfId="32161" xr:uid="{00000000-0005-0000-0000-0000947D0000}"/>
    <cellStyle name="Input 94 3 5 2" xfId="32162" xr:uid="{00000000-0005-0000-0000-0000957D0000}"/>
    <cellStyle name="Input 94 3 5 3" xfId="32163" xr:uid="{00000000-0005-0000-0000-0000967D0000}"/>
    <cellStyle name="Input 94 3 5 4" xfId="32164" xr:uid="{00000000-0005-0000-0000-0000977D0000}"/>
    <cellStyle name="Input 94 3 6" xfId="32165" xr:uid="{00000000-0005-0000-0000-0000987D0000}"/>
    <cellStyle name="Input 94 3 6 2" xfId="32166" xr:uid="{00000000-0005-0000-0000-0000997D0000}"/>
    <cellStyle name="Input 94 3 6 3" xfId="32167" xr:uid="{00000000-0005-0000-0000-00009A7D0000}"/>
    <cellStyle name="Input 94 3 6 4" xfId="32168" xr:uid="{00000000-0005-0000-0000-00009B7D0000}"/>
    <cellStyle name="Input 94 3 7" xfId="32169" xr:uid="{00000000-0005-0000-0000-00009C7D0000}"/>
    <cellStyle name="Input 94 3 7 2" xfId="32170" xr:uid="{00000000-0005-0000-0000-00009D7D0000}"/>
    <cellStyle name="Input 94 3 7 3" xfId="32171" xr:uid="{00000000-0005-0000-0000-00009E7D0000}"/>
    <cellStyle name="Input 94 3 7 4" xfId="32172" xr:uid="{00000000-0005-0000-0000-00009F7D0000}"/>
    <cellStyle name="Input 94 3 8" xfId="32173" xr:uid="{00000000-0005-0000-0000-0000A07D0000}"/>
    <cellStyle name="Input 94 3 8 2" xfId="32174" xr:uid="{00000000-0005-0000-0000-0000A17D0000}"/>
    <cellStyle name="Input 94 3 8 3" xfId="32175" xr:uid="{00000000-0005-0000-0000-0000A27D0000}"/>
    <cellStyle name="Input 94 3 8 4" xfId="32176" xr:uid="{00000000-0005-0000-0000-0000A37D0000}"/>
    <cellStyle name="Input 94 3 9" xfId="32177" xr:uid="{00000000-0005-0000-0000-0000A47D0000}"/>
    <cellStyle name="Input 94 4" xfId="32178" xr:uid="{00000000-0005-0000-0000-0000A57D0000}"/>
    <cellStyle name="Input 94 4 2" xfId="32179" xr:uid="{00000000-0005-0000-0000-0000A67D0000}"/>
    <cellStyle name="Input 94 4 2 2" xfId="32180" xr:uid="{00000000-0005-0000-0000-0000A77D0000}"/>
    <cellStyle name="Input 94 4 3" xfId="32181" xr:uid="{00000000-0005-0000-0000-0000A87D0000}"/>
    <cellStyle name="Input 94 4 3 2" xfId="32182" xr:uid="{00000000-0005-0000-0000-0000A97D0000}"/>
    <cellStyle name="Input 94 4 4" xfId="32183" xr:uid="{00000000-0005-0000-0000-0000AA7D0000}"/>
    <cellStyle name="Input 94 4 4 2" xfId="32184" xr:uid="{00000000-0005-0000-0000-0000AB7D0000}"/>
    <cellStyle name="Input 94 4 4 3" xfId="32185" xr:uid="{00000000-0005-0000-0000-0000AC7D0000}"/>
    <cellStyle name="Input 94 4 4 4" xfId="32186" xr:uid="{00000000-0005-0000-0000-0000AD7D0000}"/>
    <cellStyle name="Input 94 4 5" xfId="32187" xr:uid="{00000000-0005-0000-0000-0000AE7D0000}"/>
    <cellStyle name="Input 94 4 5 2" xfId="32188" xr:uid="{00000000-0005-0000-0000-0000AF7D0000}"/>
    <cellStyle name="Input 94 4 5 3" xfId="32189" xr:uid="{00000000-0005-0000-0000-0000B07D0000}"/>
    <cellStyle name="Input 94 4 5 4" xfId="32190" xr:uid="{00000000-0005-0000-0000-0000B17D0000}"/>
    <cellStyle name="Input 94 4 6" xfId="32191" xr:uid="{00000000-0005-0000-0000-0000B27D0000}"/>
    <cellStyle name="Input 94 4 6 2" xfId="32192" xr:uid="{00000000-0005-0000-0000-0000B37D0000}"/>
    <cellStyle name="Input 94 4 6 3" xfId="32193" xr:uid="{00000000-0005-0000-0000-0000B47D0000}"/>
    <cellStyle name="Input 94 4 6 4" xfId="32194" xr:uid="{00000000-0005-0000-0000-0000B57D0000}"/>
    <cellStyle name="Input 94 4 7" xfId="32195" xr:uid="{00000000-0005-0000-0000-0000B67D0000}"/>
    <cellStyle name="Input 94 4 7 2" xfId="32196" xr:uid="{00000000-0005-0000-0000-0000B77D0000}"/>
    <cellStyle name="Input 94 4 7 3" xfId="32197" xr:uid="{00000000-0005-0000-0000-0000B87D0000}"/>
    <cellStyle name="Input 94 4 7 4" xfId="32198" xr:uid="{00000000-0005-0000-0000-0000B97D0000}"/>
    <cellStyle name="Input 94 4 8" xfId="32199" xr:uid="{00000000-0005-0000-0000-0000BA7D0000}"/>
    <cellStyle name="Input 94 5" xfId="32200" xr:uid="{00000000-0005-0000-0000-0000BB7D0000}"/>
    <cellStyle name="Input 94 5 2" xfId="32201" xr:uid="{00000000-0005-0000-0000-0000BC7D0000}"/>
    <cellStyle name="Input 94 6" xfId="32202" xr:uid="{00000000-0005-0000-0000-0000BD7D0000}"/>
    <cellStyle name="Input 94 6 2" xfId="32203" xr:uid="{00000000-0005-0000-0000-0000BE7D0000}"/>
    <cellStyle name="Input 94 6 3" xfId="32204" xr:uid="{00000000-0005-0000-0000-0000BF7D0000}"/>
    <cellStyle name="Input 94 6 4" xfId="32205" xr:uid="{00000000-0005-0000-0000-0000C07D0000}"/>
    <cellStyle name="Input 94 7" xfId="32206" xr:uid="{00000000-0005-0000-0000-0000C17D0000}"/>
    <cellStyle name="Input 94 7 2" xfId="32207" xr:uid="{00000000-0005-0000-0000-0000C27D0000}"/>
    <cellStyle name="Input 94 7 3" xfId="32208" xr:uid="{00000000-0005-0000-0000-0000C37D0000}"/>
    <cellStyle name="Input 94 7 4" xfId="32209" xr:uid="{00000000-0005-0000-0000-0000C47D0000}"/>
    <cellStyle name="Input 94 8" xfId="32210" xr:uid="{00000000-0005-0000-0000-0000C57D0000}"/>
    <cellStyle name="Input 94 8 2" xfId="32211" xr:uid="{00000000-0005-0000-0000-0000C67D0000}"/>
    <cellStyle name="Input 94 8 3" xfId="32212" xr:uid="{00000000-0005-0000-0000-0000C77D0000}"/>
    <cellStyle name="Input 94 8 4" xfId="32213" xr:uid="{00000000-0005-0000-0000-0000C87D0000}"/>
    <cellStyle name="Input 94 9" xfId="32214" xr:uid="{00000000-0005-0000-0000-0000C97D0000}"/>
    <cellStyle name="Input 94 9 2" xfId="32215" xr:uid="{00000000-0005-0000-0000-0000CA7D0000}"/>
    <cellStyle name="Input 94 9 3" xfId="32216" xr:uid="{00000000-0005-0000-0000-0000CB7D0000}"/>
    <cellStyle name="Input 94 9 4" xfId="32217" xr:uid="{00000000-0005-0000-0000-0000CC7D0000}"/>
    <cellStyle name="Input 95" xfId="32218" xr:uid="{00000000-0005-0000-0000-0000CD7D0000}"/>
    <cellStyle name="Input 95 10" xfId="32219" xr:uid="{00000000-0005-0000-0000-0000CE7D0000}"/>
    <cellStyle name="Input 95 2" xfId="32220" xr:uid="{00000000-0005-0000-0000-0000CF7D0000}"/>
    <cellStyle name="Input 95 2 10" xfId="32221" xr:uid="{00000000-0005-0000-0000-0000D07D0000}"/>
    <cellStyle name="Input 95 2 2" xfId="32222" xr:uid="{00000000-0005-0000-0000-0000D17D0000}"/>
    <cellStyle name="Input 95 2 2 2" xfId="32223" xr:uid="{00000000-0005-0000-0000-0000D27D0000}"/>
    <cellStyle name="Input 95 2 3" xfId="32224" xr:uid="{00000000-0005-0000-0000-0000D37D0000}"/>
    <cellStyle name="Input 95 2 3 2" xfId="32225" xr:uid="{00000000-0005-0000-0000-0000D47D0000}"/>
    <cellStyle name="Input 95 2 4" xfId="32226" xr:uid="{00000000-0005-0000-0000-0000D57D0000}"/>
    <cellStyle name="Input 95 2 4 2" xfId="32227" xr:uid="{00000000-0005-0000-0000-0000D67D0000}"/>
    <cellStyle name="Input 95 2 5" xfId="32228" xr:uid="{00000000-0005-0000-0000-0000D77D0000}"/>
    <cellStyle name="Input 95 2 5 2" xfId="32229" xr:uid="{00000000-0005-0000-0000-0000D87D0000}"/>
    <cellStyle name="Input 95 2 5 3" xfId="32230" xr:uid="{00000000-0005-0000-0000-0000D97D0000}"/>
    <cellStyle name="Input 95 2 5 4" xfId="32231" xr:uid="{00000000-0005-0000-0000-0000DA7D0000}"/>
    <cellStyle name="Input 95 2 6" xfId="32232" xr:uid="{00000000-0005-0000-0000-0000DB7D0000}"/>
    <cellStyle name="Input 95 2 6 2" xfId="32233" xr:uid="{00000000-0005-0000-0000-0000DC7D0000}"/>
    <cellStyle name="Input 95 2 6 3" xfId="32234" xr:uid="{00000000-0005-0000-0000-0000DD7D0000}"/>
    <cellStyle name="Input 95 2 6 4" xfId="32235" xr:uid="{00000000-0005-0000-0000-0000DE7D0000}"/>
    <cellStyle name="Input 95 2 7" xfId="32236" xr:uid="{00000000-0005-0000-0000-0000DF7D0000}"/>
    <cellStyle name="Input 95 2 7 2" xfId="32237" xr:uid="{00000000-0005-0000-0000-0000E07D0000}"/>
    <cellStyle name="Input 95 2 7 3" xfId="32238" xr:uid="{00000000-0005-0000-0000-0000E17D0000}"/>
    <cellStyle name="Input 95 2 7 4" xfId="32239" xr:uid="{00000000-0005-0000-0000-0000E27D0000}"/>
    <cellStyle name="Input 95 2 8" xfId="32240" xr:uid="{00000000-0005-0000-0000-0000E37D0000}"/>
    <cellStyle name="Input 95 2 8 2" xfId="32241" xr:uid="{00000000-0005-0000-0000-0000E47D0000}"/>
    <cellStyle name="Input 95 2 8 3" xfId="32242" xr:uid="{00000000-0005-0000-0000-0000E57D0000}"/>
    <cellStyle name="Input 95 2 8 4" xfId="32243" xr:uid="{00000000-0005-0000-0000-0000E67D0000}"/>
    <cellStyle name="Input 95 2 9" xfId="32244" xr:uid="{00000000-0005-0000-0000-0000E77D0000}"/>
    <cellStyle name="Input 95 2 9 2" xfId="32245" xr:uid="{00000000-0005-0000-0000-0000E87D0000}"/>
    <cellStyle name="Input 95 2 9 3" xfId="32246" xr:uid="{00000000-0005-0000-0000-0000E97D0000}"/>
    <cellStyle name="Input 95 2 9 4" xfId="32247" xr:uid="{00000000-0005-0000-0000-0000EA7D0000}"/>
    <cellStyle name="Input 95 3" xfId="32248" xr:uid="{00000000-0005-0000-0000-0000EB7D0000}"/>
    <cellStyle name="Input 95 3 2" xfId="32249" xr:uid="{00000000-0005-0000-0000-0000EC7D0000}"/>
    <cellStyle name="Input 95 3 2 2" xfId="32250" xr:uid="{00000000-0005-0000-0000-0000ED7D0000}"/>
    <cellStyle name="Input 95 3 3" xfId="32251" xr:uid="{00000000-0005-0000-0000-0000EE7D0000}"/>
    <cellStyle name="Input 95 3 3 2" xfId="32252" xr:uid="{00000000-0005-0000-0000-0000EF7D0000}"/>
    <cellStyle name="Input 95 3 4" xfId="32253" xr:uid="{00000000-0005-0000-0000-0000F07D0000}"/>
    <cellStyle name="Input 95 3 4 2" xfId="32254" xr:uid="{00000000-0005-0000-0000-0000F17D0000}"/>
    <cellStyle name="Input 95 3 5" xfId="32255" xr:uid="{00000000-0005-0000-0000-0000F27D0000}"/>
    <cellStyle name="Input 95 3 5 2" xfId="32256" xr:uid="{00000000-0005-0000-0000-0000F37D0000}"/>
    <cellStyle name="Input 95 3 5 3" xfId="32257" xr:uid="{00000000-0005-0000-0000-0000F47D0000}"/>
    <cellStyle name="Input 95 3 5 4" xfId="32258" xr:uid="{00000000-0005-0000-0000-0000F57D0000}"/>
    <cellStyle name="Input 95 3 6" xfId="32259" xr:uid="{00000000-0005-0000-0000-0000F67D0000}"/>
    <cellStyle name="Input 95 3 6 2" xfId="32260" xr:uid="{00000000-0005-0000-0000-0000F77D0000}"/>
    <cellStyle name="Input 95 3 6 3" xfId="32261" xr:uid="{00000000-0005-0000-0000-0000F87D0000}"/>
    <cellStyle name="Input 95 3 6 4" xfId="32262" xr:uid="{00000000-0005-0000-0000-0000F97D0000}"/>
    <cellStyle name="Input 95 3 7" xfId="32263" xr:uid="{00000000-0005-0000-0000-0000FA7D0000}"/>
    <cellStyle name="Input 95 3 7 2" xfId="32264" xr:uid="{00000000-0005-0000-0000-0000FB7D0000}"/>
    <cellStyle name="Input 95 3 7 3" xfId="32265" xr:uid="{00000000-0005-0000-0000-0000FC7D0000}"/>
    <cellStyle name="Input 95 3 7 4" xfId="32266" xr:uid="{00000000-0005-0000-0000-0000FD7D0000}"/>
    <cellStyle name="Input 95 3 8" xfId="32267" xr:uid="{00000000-0005-0000-0000-0000FE7D0000}"/>
    <cellStyle name="Input 95 3 8 2" xfId="32268" xr:uid="{00000000-0005-0000-0000-0000FF7D0000}"/>
    <cellStyle name="Input 95 3 8 3" xfId="32269" xr:uid="{00000000-0005-0000-0000-0000007E0000}"/>
    <cellStyle name="Input 95 3 8 4" xfId="32270" xr:uid="{00000000-0005-0000-0000-0000017E0000}"/>
    <cellStyle name="Input 95 3 9" xfId="32271" xr:uid="{00000000-0005-0000-0000-0000027E0000}"/>
    <cellStyle name="Input 95 4" xfId="32272" xr:uid="{00000000-0005-0000-0000-0000037E0000}"/>
    <cellStyle name="Input 95 4 2" xfId="32273" xr:uid="{00000000-0005-0000-0000-0000047E0000}"/>
    <cellStyle name="Input 95 4 2 2" xfId="32274" xr:uid="{00000000-0005-0000-0000-0000057E0000}"/>
    <cellStyle name="Input 95 4 3" xfId="32275" xr:uid="{00000000-0005-0000-0000-0000067E0000}"/>
    <cellStyle name="Input 95 4 3 2" xfId="32276" xr:uid="{00000000-0005-0000-0000-0000077E0000}"/>
    <cellStyle name="Input 95 4 4" xfId="32277" xr:uid="{00000000-0005-0000-0000-0000087E0000}"/>
    <cellStyle name="Input 95 4 4 2" xfId="32278" xr:uid="{00000000-0005-0000-0000-0000097E0000}"/>
    <cellStyle name="Input 95 4 4 3" xfId="32279" xr:uid="{00000000-0005-0000-0000-00000A7E0000}"/>
    <cellStyle name="Input 95 4 4 4" xfId="32280" xr:uid="{00000000-0005-0000-0000-00000B7E0000}"/>
    <cellStyle name="Input 95 4 5" xfId="32281" xr:uid="{00000000-0005-0000-0000-00000C7E0000}"/>
    <cellStyle name="Input 95 4 5 2" xfId="32282" xr:uid="{00000000-0005-0000-0000-00000D7E0000}"/>
    <cellStyle name="Input 95 4 5 3" xfId="32283" xr:uid="{00000000-0005-0000-0000-00000E7E0000}"/>
    <cellStyle name="Input 95 4 5 4" xfId="32284" xr:uid="{00000000-0005-0000-0000-00000F7E0000}"/>
    <cellStyle name="Input 95 4 6" xfId="32285" xr:uid="{00000000-0005-0000-0000-0000107E0000}"/>
    <cellStyle name="Input 95 4 6 2" xfId="32286" xr:uid="{00000000-0005-0000-0000-0000117E0000}"/>
    <cellStyle name="Input 95 4 6 3" xfId="32287" xr:uid="{00000000-0005-0000-0000-0000127E0000}"/>
    <cellStyle name="Input 95 4 6 4" xfId="32288" xr:uid="{00000000-0005-0000-0000-0000137E0000}"/>
    <cellStyle name="Input 95 4 7" xfId="32289" xr:uid="{00000000-0005-0000-0000-0000147E0000}"/>
    <cellStyle name="Input 95 4 7 2" xfId="32290" xr:uid="{00000000-0005-0000-0000-0000157E0000}"/>
    <cellStyle name="Input 95 4 7 3" xfId="32291" xr:uid="{00000000-0005-0000-0000-0000167E0000}"/>
    <cellStyle name="Input 95 4 7 4" xfId="32292" xr:uid="{00000000-0005-0000-0000-0000177E0000}"/>
    <cellStyle name="Input 95 4 8" xfId="32293" xr:uid="{00000000-0005-0000-0000-0000187E0000}"/>
    <cellStyle name="Input 95 5" xfId="32294" xr:uid="{00000000-0005-0000-0000-0000197E0000}"/>
    <cellStyle name="Input 95 5 2" xfId="32295" xr:uid="{00000000-0005-0000-0000-00001A7E0000}"/>
    <cellStyle name="Input 95 6" xfId="32296" xr:uid="{00000000-0005-0000-0000-00001B7E0000}"/>
    <cellStyle name="Input 95 6 2" xfId="32297" xr:uid="{00000000-0005-0000-0000-00001C7E0000}"/>
    <cellStyle name="Input 95 6 3" xfId="32298" xr:uid="{00000000-0005-0000-0000-00001D7E0000}"/>
    <cellStyle name="Input 95 6 4" xfId="32299" xr:uid="{00000000-0005-0000-0000-00001E7E0000}"/>
    <cellStyle name="Input 95 7" xfId="32300" xr:uid="{00000000-0005-0000-0000-00001F7E0000}"/>
    <cellStyle name="Input 95 7 2" xfId="32301" xr:uid="{00000000-0005-0000-0000-0000207E0000}"/>
    <cellStyle name="Input 95 7 3" xfId="32302" xr:uid="{00000000-0005-0000-0000-0000217E0000}"/>
    <cellStyle name="Input 95 7 4" xfId="32303" xr:uid="{00000000-0005-0000-0000-0000227E0000}"/>
    <cellStyle name="Input 95 8" xfId="32304" xr:uid="{00000000-0005-0000-0000-0000237E0000}"/>
    <cellStyle name="Input 95 8 2" xfId="32305" xr:uid="{00000000-0005-0000-0000-0000247E0000}"/>
    <cellStyle name="Input 95 8 3" xfId="32306" xr:uid="{00000000-0005-0000-0000-0000257E0000}"/>
    <cellStyle name="Input 95 8 4" xfId="32307" xr:uid="{00000000-0005-0000-0000-0000267E0000}"/>
    <cellStyle name="Input 95 9" xfId="32308" xr:uid="{00000000-0005-0000-0000-0000277E0000}"/>
    <cellStyle name="Input 95 9 2" xfId="32309" xr:uid="{00000000-0005-0000-0000-0000287E0000}"/>
    <cellStyle name="Input 95 9 3" xfId="32310" xr:uid="{00000000-0005-0000-0000-0000297E0000}"/>
    <cellStyle name="Input 95 9 4" xfId="32311" xr:uid="{00000000-0005-0000-0000-00002A7E0000}"/>
    <cellStyle name="Input 96" xfId="32312" xr:uid="{00000000-0005-0000-0000-00002B7E0000}"/>
    <cellStyle name="Input 96 10" xfId="32313" xr:uid="{00000000-0005-0000-0000-00002C7E0000}"/>
    <cellStyle name="Input 96 2" xfId="32314" xr:uid="{00000000-0005-0000-0000-00002D7E0000}"/>
    <cellStyle name="Input 96 2 10" xfId="32315" xr:uid="{00000000-0005-0000-0000-00002E7E0000}"/>
    <cellStyle name="Input 96 2 2" xfId="32316" xr:uid="{00000000-0005-0000-0000-00002F7E0000}"/>
    <cellStyle name="Input 96 2 2 2" xfId="32317" xr:uid="{00000000-0005-0000-0000-0000307E0000}"/>
    <cellStyle name="Input 96 2 3" xfId="32318" xr:uid="{00000000-0005-0000-0000-0000317E0000}"/>
    <cellStyle name="Input 96 2 3 2" xfId="32319" xr:uid="{00000000-0005-0000-0000-0000327E0000}"/>
    <cellStyle name="Input 96 2 4" xfId="32320" xr:uid="{00000000-0005-0000-0000-0000337E0000}"/>
    <cellStyle name="Input 96 2 4 2" xfId="32321" xr:uid="{00000000-0005-0000-0000-0000347E0000}"/>
    <cellStyle name="Input 96 2 5" xfId="32322" xr:uid="{00000000-0005-0000-0000-0000357E0000}"/>
    <cellStyle name="Input 96 2 5 2" xfId="32323" xr:uid="{00000000-0005-0000-0000-0000367E0000}"/>
    <cellStyle name="Input 96 2 5 3" xfId="32324" xr:uid="{00000000-0005-0000-0000-0000377E0000}"/>
    <cellStyle name="Input 96 2 5 4" xfId="32325" xr:uid="{00000000-0005-0000-0000-0000387E0000}"/>
    <cellStyle name="Input 96 2 6" xfId="32326" xr:uid="{00000000-0005-0000-0000-0000397E0000}"/>
    <cellStyle name="Input 96 2 6 2" xfId="32327" xr:uid="{00000000-0005-0000-0000-00003A7E0000}"/>
    <cellStyle name="Input 96 2 6 3" xfId="32328" xr:uid="{00000000-0005-0000-0000-00003B7E0000}"/>
    <cellStyle name="Input 96 2 6 4" xfId="32329" xr:uid="{00000000-0005-0000-0000-00003C7E0000}"/>
    <cellStyle name="Input 96 2 7" xfId="32330" xr:uid="{00000000-0005-0000-0000-00003D7E0000}"/>
    <cellStyle name="Input 96 2 7 2" xfId="32331" xr:uid="{00000000-0005-0000-0000-00003E7E0000}"/>
    <cellStyle name="Input 96 2 7 3" xfId="32332" xr:uid="{00000000-0005-0000-0000-00003F7E0000}"/>
    <cellStyle name="Input 96 2 7 4" xfId="32333" xr:uid="{00000000-0005-0000-0000-0000407E0000}"/>
    <cellStyle name="Input 96 2 8" xfId="32334" xr:uid="{00000000-0005-0000-0000-0000417E0000}"/>
    <cellStyle name="Input 96 2 8 2" xfId="32335" xr:uid="{00000000-0005-0000-0000-0000427E0000}"/>
    <cellStyle name="Input 96 2 8 3" xfId="32336" xr:uid="{00000000-0005-0000-0000-0000437E0000}"/>
    <cellStyle name="Input 96 2 8 4" xfId="32337" xr:uid="{00000000-0005-0000-0000-0000447E0000}"/>
    <cellStyle name="Input 96 2 9" xfId="32338" xr:uid="{00000000-0005-0000-0000-0000457E0000}"/>
    <cellStyle name="Input 96 2 9 2" xfId="32339" xr:uid="{00000000-0005-0000-0000-0000467E0000}"/>
    <cellStyle name="Input 96 2 9 3" xfId="32340" xr:uid="{00000000-0005-0000-0000-0000477E0000}"/>
    <cellStyle name="Input 96 2 9 4" xfId="32341" xr:uid="{00000000-0005-0000-0000-0000487E0000}"/>
    <cellStyle name="Input 96 3" xfId="32342" xr:uid="{00000000-0005-0000-0000-0000497E0000}"/>
    <cellStyle name="Input 96 3 2" xfId="32343" xr:uid="{00000000-0005-0000-0000-00004A7E0000}"/>
    <cellStyle name="Input 96 3 2 2" xfId="32344" xr:uid="{00000000-0005-0000-0000-00004B7E0000}"/>
    <cellStyle name="Input 96 3 3" xfId="32345" xr:uid="{00000000-0005-0000-0000-00004C7E0000}"/>
    <cellStyle name="Input 96 3 3 2" xfId="32346" xr:uid="{00000000-0005-0000-0000-00004D7E0000}"/>
    <cellStyle name="Input 96 3 4" xfId="32347" xr:uid="{00000000-0005-0000-0000-00004E7E0000}"/>
    <cellStyle name="Input 96 3 4 2" xfId="32348" xr:uid="{00000000-0005-0000-0000-00004F7E0000}"/>
    <cellStyle name="Input 96 3 5" xfId="32349" xr:uid="{00000000-0005-0000-0000-0000507E0000}"/>
    <cellStyle name="Input 96 3 5 2" xfId="32350" xr:uid="{00000000-0005-0000-0000-0000517E0000}"/>
    <cellStyle name="Input 96 3 5 3" xfId="32351" xr:uid="{00000000-0005-0000-0000-0000527E0000}"/>
    <cellStyle name="Input 96 3 5 4" xfId="32352" xr:uid="{00000000-0005-0000-0000-0000537E0000}"/>
    <cellStyle name="Input 96 3 6" xfId="32353" xr:uid="{00000000-0005-0000-0000-0000547E0000}"/>
    <cellStyle name="Input 96 3 6 2" xfId="32354" xr:uid="{00000000-0005-0000-0000-0000557E0000}"/>
    <cellStyle name="Input 96 3 6 3" xfId="32355" xr:uid="{00000000-0005-0000-0000-0000567E0000}"/>
    <cellStyle name="Input 96 3 6 4" xfId="32356" xr:uid="{00000000-0005-0000-0000-0000577E0000}"/>
    <cellStyle name="Input 96 3 7" xfId="32357" xr:uid="{00000000-0005-0000-0000-0000587E0000}"/>
    <cellStyle name="Input 96 3 7 2" xfId="32358" xr:uid="{00000000-0005-0000-0000-0000597E0000}"/>
    <cellStyle name="Input 96 3 7 3" xfId="32359" xr:uid="{00000000-0005-0000-0000-00005A7E0000}"/>
    <cellStyle name="Input 96 3 7 4" xfId="32360" xr:uid="{00000000-0005-0000-0000-00005B7E0000}"/>
    <cellStyle name="Input 96 3 8" xfId="32361" xr:uid="{00000000-0005-0000-0000-00005C7E0000}"/>
    <cellStyle name="Input 96 3 8 2" xfId="32362" xr:uid="{00000000-0005-0000-0000-00005D7E0000}"/>
    <cellStyle name="Input 96 3 8 3" xfId="32363" xr:uid="{00000000-0005-0000-0000-00005E7E0000}"/>
    <cellStyle name="Input 96 3 8 4" xfId="32364" xr:uid="{00000000-0005-0000-0000-00005F7E0000}"/>
    <cellStyle name="Input 96 3 9" xfId="32365" xr:uid="{00000000-0005-0000-0000-0000607E0000}"/>
    <cellStyle name="Input 96 4" xfId="32366" xr:uid="{00000000-0005-0000-0000-0000617E0000}"/>
    <cellStyle name="Input 96 4 2" xfId="32367" xr:uid="{00000000-0005-0000-0000-0000627E0000}"/>
    <cellStyle name="Input 96 4 2 2" xfId="32368" xr:uid="{00000000-0005-0000-0000-0000637E0000}"/>
    <cellStyle name="Input 96 4 3" xfId="32369" xr:uid="{00000000-0005-0000-0000-0000647E0000}"/>
    <cellStyle name="Input 96 4 3 2" xfId="32370" xr:uid="{00000000-0005-0000-0000-0000657E0000}"/>
    <cellStyle name="Input 96 4 4" xfId="32371" xr:uid="{00000000-0005-0000-0000-0000667E0000}"/>
    <cellStyle name="Input 96 4 4 2" xfId="32372" xr:uid="{00000000-0005-0000-0000-0000677E0000}"/>
    <cellStyle name="Input 96 4 4 3" xfId="32373" xr:uid="{00000000-0005-0000-0000-0000687E0000}"/>
    <cellStyle name="Input 96 4 4 4" xfId="32374" xr:uid="{00000000-0005-0000-0000-0000697E0000}"/>
    <cellStyle name="Input 96 4 5" xfId="32375" xr:uid="{00000000-0005-0000-0000-00006A7E0000}"/>
    <cellStyle name="Input 96 4 5 2" xfId="32376" xr:uid="{00000000-0005-0000-0000-00006B7E0000}"/>
    <cellStyle name="Input 96 4 5 3" xfId="32377" xr:uid="{00000000-0005-0000-0000-00006C7E0000}"/>
    <cellStyle name="Input 96 4 5 4" xfId="32378" xr:uid="{00000000-0005-0000-0000-00006D7E0000}"/>
    <cellStyle name="Input 96 4 6" xfId="32379" xr:uid="{00000000-0005-0000-0000-00006E7E0000}"/>
    <cellStyle name="Input 96 4 6 2" xfId="32380" xr:uid="{00000000-0005-0000-0000-00006F7E0000}"/>
    <cellStyle name="Input 96 4 6 3" xfId="32381" xr:uid="{00000000-0005-0000-0000-0000707E0000}"/>
    <cellStyle name="Input 96 4 6 4" xfId="32382" xr:uid="{00000000-0005-0000-0000-0000717E0000}"/>
    <cellStyle name="Input 96 4 7" xfId="32383" xr:uid="{00000000-0005-0000-0000-0000727E0000}"/>
    <cellStyle name="Input 96 4 7 2" xfId="32384" xr:uid="{00000000-0005-0000-0000-0000737E0000}"/>
    <cellStyle name="Input 96 4 7 3" xfId="32385" xr:uid="{00000000-0005-0000-0000-0000747E0000}"/>
    <cellStyle name="Input 96 4 7 4" xfId="32386" xr:uid="{00000000-0005-0000-0000-0000757E0000}"/>
    <cellStyle name="Input 96 4 8" xfId="32387" xr:uid="{00000000-0005-0000-0000-0000767E0000}"/>
    <cellStyle name="Input 96 5" xfId="32388" xr:uid="{00000000-0005-0000-0000-0000777E0000}"/>
    <cellStyle name="Input 96 5 2" xfId="32389" xr:uid="{00000000-0005-0000-0000-0000787E0000}"/>
    <cellStyle name="Input 96 6" xfId="32390" xr:uid="{00000000-0005-0000-0000-0000797E0000}"/>
    <cellStyle name="Input 96 6 2" xfId="32391" xr:uid="{00000000-0005-0000-0000-00007A7E0000}"/>
    <cellStyle name="Input 96 6 3" xfId="32392" xr:uid="{00000000-0005-0000-0000-00007B7E0000}"/>
    <cellStyle name="Input 96 6 4" xfId="32393" xr:uid="{00000000-0005-0000-0000-00007C7E0000}"/>
    <cellStyle name="Input 96 7" xfId="32394" xr:uid="{00000000-0005-0000-0000-00007D7E0000}"/>
    <cellStyle name="Input 96 7 2" xfId="32395" xr:uid="{00000000-0005-0000-0000-00007E7E0000}"/>
    <cellStyle name="Input 96 7 3" xfId="32396" xr:uid="{00000000-0005-0000-0000-00007F7E0000}"/>
    <cellStyle name="Input 96 7 4" xfId="32397" xr:uid="{00000000-0005-0000-0000-0000807E0000}"/>
    <cellStyle name="Input 96 8" xfId="32398" xr:uid="{00000000-0005-0000-0000-0000817E0000}"/>
    <cellStyle name="Input 96 8 2" xfId="32399" xr:uid="{00000000-0005-0000-0000-0000827E0000}"/>
    <cellStyle name="Input 96 8 3" xfId="32400" xr:uid="{00000000-0005-0000-0000-0000837E0000}"/>
    <cellStyle name="Input 96 8 4" xfId="32401" xr:uid="{00000000-0005-0000-0000-0000847E0000}"/>
    <cellStyle name="Input 96 9" xfId="32402" xr:uid="{00000000-0005-0000-0000-0000857E0000}"/>
    <cellStyle name="Input 96 9 2" xfId="32403" xr:uid="{00000000-0005-0000-0000-0000867E0000}"/>
    <cellStyle name="Input 96 9 3" xfId="32404" xr:uid="{00000000-0005-0000-0000-0000877E0000}"/>
    <cellStyle name="Input 96 9 4" xfId="32405" xr:uid="{00000000-0005-0000-0000-0000887E0000}"/>
    <cellStyle name="Input 97" xfId="32406" xr:uid="{00000000-0005-0000-0000-0000897E0000}"/>
    <cellStyle name="Input 97 10" xfId="32407" xr:uid="{00000000-0005-0000-0000-00008A7E0000}"/>
    <cellStyle name="Input 97 2" xfId="32408" xr:uid="{00000000-0005-0000-0000-00008B7E0000}"/>
    <cellStyle name="Input 97 2 10" xfId="32409" xr:uid="{00000000-0005-0000-0000-00008C7E0000}"/>
    <cellStyle name="Input 97 2 2" xfId="32410" xr:uid="{00000000-0005-0000-0000-00008D7E0000}"/>
    <cellStyle name="Input 97 2 2 2" xfId="32411" xr:uid="{00000000-0005-0000-0000-00008E7E0000}"/>
    <cellStyle name="Input 97 2 3" xfId="32412" xr:uid="{00000000-0005-0000-0000-00008F7E0000}"/>
    <cellStyle name="Input 97 2 3 2" xfId="32413" xr:uid="{00000000-0005-0000-0000-0000907E0000}"/>
    <cellStyle name="Input 97 2 4" xfId="32414" xr:uid="{00000000-0005-0000-0000-0000917E0000}"/>
    <cellStyle name="Input 97 2 4 2" xfId="32415" xr:uid="{00000000-0005-0000-0000-0000927E0000}"/>
    <cellStyle name="Input 97 2 5" xfId="32416" xr:uid="{00000000-0005-0000-0000-0000937E0000}"/>
    <cellStyle name="Input 97 2 5 2" xfId="32417" xr:uid="{00000000-0005-0000-0000-0000947E0000}"/>
    <cellStyle name="Input 97 2 5 3" xfId="32418" xr:uid="{00000000-0005-0000-0000-0000957E0000}"/>
    <cellStyle name="Input 97 2 5 4" xfId="32419" xr:uid="{00000000-0005-0000-0000-0000967E0000}"/>
    <cellStyle name="Input 97 2 6" xfId="32420" xr:uid="{00000000-0005-0000-0000-0000977E0000}"/>
    <cellStyle name="Input 97 2 6 2" xfId="32421" xr:uid="{00000000-0005-0000-0000-0000987E0000}"/>
    <cellStyle name="Input 97 2 6 3" xfId="32422" xr:uid="{00000000-0005-0000-0000-0000997E0000}"/>
    <cellStyle name="Input 97 2 6 4" xfId="32423" xr:uid="{00000000-0005-0000-0000-00009A7E0000}"/>
    <cellStyle name="Input 97 2 7" xfId="32424" xr:uid="{00000000-0005-0000-0000-00009B7E0000}"/>
    <cellStyle name="Input 97 2 7 2" xfId="32425" xr:uid="{00000000-0005-0000-0000-00009C7E0000}"/>
    <cellStyle name="Input 97 2 7 3" xfId="32426" xr:uid="{00000000-0005-0000-0000-00009D7E0000}"/>
    <cellStyle name="Input 97 2 7 4" xfId="32427" xr:uid="{00000000-0005-0000-0000-00009E7E0000}"/>
    <cellStyle name="Input 97 2 8" xfId="32428" xr:uid="{00000000-0005-0000-0000-00009F7E0000}"/>
    <cellStyle name="Input 97 2 8 2" xfId="32429" xr:uid="{00000000-0005-0000-0000-0000A07E0000}"/>
    <cellStyle name="Input 97 2 8 3" xfId="32430" xr:uid="{00000000-0005-0000-0000-0000A17E0000}"/>
    <cellStyle name="Input 97 2 8 4" xfId="32431" xr:uid="{00000000-0005-0000-0000-0000A27E0000}"/>
    <cellStyle name="Input 97 2 9" xfId="32432" xr:uid="{00000000-0005-0000-0000-0000A37E0000}"/>
    <cellStyle name="Input 97 2 9 2" xfId="32433" xr:uid="{00000000-0005-0000-0000-0000A47E0000}"/>
    <cellStyle name="Input 97 2 9 3" xfId="32434" xr:uid="{00000000-0005-0000-0000-0000A57E0000}"/>
    <cellStyle name="Input 97 2 9 4" xfId="32435" xr:uid="{00000000-0005-0000-0000-0000A67E0000}"/>
    <cellStyle name="Input 97 3" xfId="32436" xr:uid="{00000000-0005-0000-0000-0000A77E0000}"/>
    <cellStyle name="Input 97 3 2" xfId="32437" xr:uid="{00000000-0005-0000-0000-0000A87E0000}"/>
    <cellStyle name="Input 97 3 2 2" xfId="32438" xr:uid="{00000000-0005-0000-0000-0000A97E0000}"/>
    <cellStyle name="Input 97 3 3" xfId="32439" xr:uid="{00000000-0005-0000-0000-0000AA7E0000}"/>
    <cellStyle name="Input 97 3 3 2" xfId="32440" xr:uid="{00000000-0005-0000-0000-0000AB7E0000}"/>
    <cellStyle name="Input 97 3 4" xfId="32441" xr:uid="{00000000-0005-0000-0000-0000AC7E0000}"/>
    <cellStyle name="Input 97 3 4 2" xfId="32442" xr:uid="{00000000-0005-0000-0000-0000AD7E0000}"/>
    <cellStyle name="Input 97 3 5" xfId="32443" xr:uid="{00000000-0005-0000-0000-0000AE7E0000}"/>
    <cellStyle name="Input 97 3 5 2" xfId="32444" xr:uid="{00000000-0005-0000-0000-0000AF7E0000}"/>
    <cellStyle name="Input 97 3 5 3" xfId="32445" xr:uid="{00000000-0005-0000-0000-0000B07E0000}"/>
    <cellStyle name="Input 97 3 5 4" xfId="32446" xr:uid="{00000000-0005-0000-0000-0000B17E0000}"/>
    <cellStyle name="Input 97 3 6" xfId="32447" xr:uid="{00000000-0005-0000-0000-0000B27E0000}"/>
    <cellStyle name="Input 97 3 6 2" xfId="32448" xr:uid="{00000000-0005-0000-0000-0000B37E0000}"/>
    <cellStyle name="Input 97 3 6 3" xfId="32449" xr:uid="{00000000-0005-0000-0000-0000B47E0000}"/>
    <cellStyle name="Input 97 3 6 4" xfId="32450" xr:uid="{00000000-0005-0000-0000-0000B57E0000}"/>
    <cellStyle name="Input 97 3 7" xfId="32451" xr:uid="{00000000-0005-0000-0000-0000B67E0000}"/>
    <cellStyle name="Input 97 3 7 2" xfId="32452" xr:uid="{00000000-0005-0000-0000-0000B77E0000}"/>
    <cellStyle name="Input 97 3 7 3" xfId="32453" xr:uid="{00000000-0005-0000-0000-0000B87E0000}"/>
    <cellStyle name="Input 97 3 7 4" xfId="32454" xr:uid="{00000000-0005-0000-0000-0000B97E0000}"/>
    <cellStyle name="Input 97 3 8" xfId="32455" xr:uid="{00000000-0005-0000-0000-0000BA7E0000}"/>
    <cellStyle name="Input 97 3 8 2" xfId="32456" xr:uid="{00000000-0005-0000-0000-0000BB7E0000}"/>
    <cellStyle name="Input 97 3 8 3" xfId="32457" xr:uid="{00000000-0005-0000-0000-0000BC7E0000}"/>
    <cellStyle name="Input 97 3 8 4" xfId="32458" xr:uid="{00000000-0005-0000-0000-0000BD7E0000}"/>
    <cellStyle name="Input 97 3 9" xfId="32459" xr:uid="{00000000-0005-0000-0000-0000BE7E0000}"/>
    <cellStyle name="Input 97 4" xfId="32460" xr:uid="{00000000-0005-0000-0000-0000BF7E0000}"/>
    <cellStyle name="Input 97 4 2" xfId="32461" xr:uid="{00000000-0005-0000-0000-0000C07E0000}"/>
    <cellStyle name="Input 97 4 2 2" xfId="32462" xr:uid="{00000000-0005-0000-0000-0000C17E0000}"/>
    <cellStyle name="Input 97 4 3" xfId="32463" xr:uid="{00000000-0005-0000-0000-0000C27E0000}"/>
    <cellStyle name="Input 97 4 3 2" xfId="32464" xr:uid="{00000000-0005-0000-0000-0000C37E0000}"/>
    <cellStyle name="Input 97 4 4" xfId="32465" xr:uid="{00000000-0005-0000-0000-0000C47E0000}"/>
    <cellStyle name="Input 97 4 4 2" xfId="32466" xr:uid="{00000000-0005-0000-0000-0000C57E0000}"/>
    <cellStyle name="Input 97 4 4 3" xfId="32467" xr:uid="{00000000-0005-0000-0000-0000C67E0000}"/>
    <cellStyle name="Input 97 4 4 4" xfId="32468" xr:uid="{00000000-0005-0000-0000-0000C77E0000}"/>
    <cellStyle name="Input 97 4 5" xfId="32469" xr:uid="{00000000-0005-0000-0000-0000C87E0000}"/>
    <cellStyle name="Input 97 4 5 2" xfId="32470" xr:uid="{00000000-0005-0000-0000-0000C97E0000}"/>
    <cellStyle name="Input 97 4 5 3" xfId="32471" xr:uid="{00000000-0005-0000-0000-0000CA7E0000}"/>
    <cellStyle name="Input 97 4 5 4" xfId="32472" xr:uid="{00000000-0005-0000-0000-0000CB7E0000}"/>
    <cellStyle name="Input 97 4 6" xfId="32473" xr:uid="{00000000-0005-0000-0000-0000CC7E0000}"/>
    <cellStyle name="Input 97 4 6 2" xfId="32474" xr:uid="{00000000-0005-0000-0000-0000CD7E0000}"/>
    <cellStyle name="Input 97 4 6 3" xfId="32475" xr:uid="{00000000-0005-0000-0000-0000CE7E0000}"/>
    <cellStyle name="Input 97 4 6 4" xfId="32476" xr:uid="{00000000-0005-0000-0000-0000CF7E0000}"/>
    <cellStyle name="Input 97 4 7" xfId="32477" xr:uid="{00000000-0005-0000-0000-0000D07E0000}"/>
    <cellStyle name="Input 97 4 7 2" xfId="32478" xr:uid="{00000000-0005-0000-0000-0000D17E0000}"/>
    <cellStyle name="Input 97 4 7 3" xfId="32479" xr:uid="{00000000-0005-0000-0000-0000D27E0000}"/>
    <cellStyle name="Input 97 4 7 4" xfId="32480" xr:uid="{00000000-0005-0000-0000-0000D37E0000}"/>
    <cellStyle name="Input 97 4 8" xfId="32481" xr:uid="{00000000-0005-0000-0000-0000D47E0000}"/>
    <cellStyle name="Input 97 5" xfId="32482" xr:uid="{00000000-0005-0000-0000-0000D57E0000}"/>
    <cellStyle name="Input 97 5 2" xfId="32483" xr:uid="{00000000-0005-0000-0000-0000D67E0000}"/>
    <cellStyle name="Input 97 6" xfId="32484" xr:uid="{00000000-0005-0000-0000-0000D77E0000}"/>
    <cellStyle name="Input 97 6 2" xfId="32485" xr:uid="{00000000-0005-0000-0000-0000D87E0000}"/>
    <cellStyle name="Input 97 6 3" xfId="32486" xr:uid="{00000000-0005-0000-0000-0000D97E0000}"/>
    <cellStyle name="Input 97 6 4" xfId="32487" xr:uid="{00000000-0005-0000-0000-0000DA7E0000}"/>
    <cellStyle name="Input 97 7" xfId="32488" xr:uid="{00000000-0005-0000-0000-0000DB7E0000}"/>
    <cellStyle name="Input 97 7 2" xfId="32489" xr:uid="{00000000-0005-0000-0000-0000DC7E0000}"/>
    <cellStyle name="Input 97 7 3" xfId="32490" xr:uid="{00000000-0005-0000-0000-0000DD7E0000}"/>
    <cellStyle name="Input 97 7 4" xfId="32491" xr:uid="{00000000-0005-0000-0000-0000DE7E0000}"/>
    <cellStyle name="Input 97 8" xfId="32492" xr:uid="{00000000-0005-0000-0000-0000DF7E0000}"/>
    <cellStyle name="Input 97 8 2" xfId="32493" xr:uid="{00000000-0005-0000-0000-0000E07E0000}"/>
    <cellStyle name="Input 97 8 3" xfId="32494" xr:uid="{00000000-0005-0000-0000-0000E17E0000}"/>
    <cellStyle name="Input 97 8 4" xfId="32495" xr:uid="{00000000-0005-0000-0000-0000E27E0000}"/>
    <cellStyle name="Input 97 9" xfId="32496" xr:uid="{00000000-0005-0000-0000-0000E37E0000}"/>
    <cellStyle name="Input 97 9 2" xfId="32497" xr:uid="{00000000-0005-0000-0000-0000E47E0000}"/>
    <cellStyle name="Input 97 9 3" xfId="32498" xr:uid="{00000000-0005-0000-0000-0000E57E0000}"/>
    <cellStyle name="Input 97 9 4" xfId="32499" xr:uid="{00000000-0005-0000-0000-0000E67E0000}"/>
    <cellStyle name="Input 98" xfId="32500" xr:uid="{00000000-0005-0000-0000-0000E77E0000}"/>
    <cellStyle name="Input 98 10" xfId="32501" xr:uid="{00000000-0005-0000-0000-0000E87E0000}"/>
    <cellStyle name="Input 98 2" xfId="32502" xr:uid="{00000000-0005-0000-0000-0000E97E0000}"/>
    <cellStyle name="Input 98 2 10" xfId="32503" xr:uid="{00000000-0005-0000-0000-0000EA7E0000}"/>
    <cellStyle name="Input 98 2 2" xfId="32504" xr:uid="{00000000-0005-0000-0000-0000EB7E0000}"/>
    <cellStyle name="Input 98 2 2 2" xfId="32505" xr:uid="{00000000-0005-0000-0000-0000EC7E0000}"/>
    <cellStyle name="Input 98 2 3" xfId="32506" xr:uid="{00000000-0005-0000-0000-0000ED7E0000}"/>
    <cellStyle name="Input 98 2 3 2" xfId="32507" xr:uid="{00000000-0005-0000-0000-0000EE7E0000}"/>
    <cellStyle name="Input 98 2 4" xfId="32508" xr:uid="{00000000-0005-0000-0000-0000EF7E0000}"/>
    <cellStyle name="Input 98 2 4 2" xfId="32509" xr:uid="{00000000-0005-0000-0000-0000F07E0000}"/>
    <cellStyle name="Input 98 2 5" xfId="32510" xr:uid="{00000000-0005-0000-0000-0000F17E0000}"/>
    <cellStyle name="Input 98 2 5 2" xfId="32511" xr:uid="{00000000-0005-0000-0000-0000F27E0000}"/>
    <cellStyle name="Input 98 2 5 3" xfId="32512" xr:uid="{00000000-0005-0000-0000-0000F37E0000}"/>
    <cellStyle name="Input 98 2 5 4" xfId="32513" xr:uid="{00000000-0005-0000-0000-0000F47E0000}"/>
    <cellStyle name="Input 98 2 6" xfId="32514" xr:uid="{00000000-0005-0000-0000-0000F57E0000}"/>
    <cellStyle name="Input 98 2 6 2" xfId="32515" xr:uid="{00000000-0005-0000-0000-0000F67E0000}"/>
    <cellStyle name="Input 98 2 6 3" xfId="32516" xr:uid="{00000000-0005-0000-0000-0000F77E0000}"/>
    <cellStyle name="Input 98 2 6 4" xfId="32517" xr:uid="{00000000-0005-0000-0000-0000F87E0000}"/>
    <cellStyle name="Input 98 2 7" xfId="32518" xr:uid="{00000000-0005-0000-0000-0000F97E0000}"/>
    <cellStyle name="Input 98 2 7 2" xfId="32519" xr:uid="{00000000-0005-0000-0000-0000FA7E0000}"/>
    <cellStyle name="Input 98 2 7 3" xfId="32520" xr:uid="{00000000-0005-0000-0000-0000FB7E0000}"/>
    <cellStyle name="Input 98 2 7 4" xfId="32521" xr:uid="{00000000-0005-0000-0000-0000FC7E0000}"/>
    <cellStyle name="Input 98 2 8" xfId="32522" xr:uid="{00000000-0005-0000-0000-0000FD7E0000}"/>
    <cellStyle name="Input 98 2 8 2" xfId="32523" xr:uid="{00000000-0005-0000-0000-0000FE7E0000}"/>
    <cellStyle name="Input 98 2 8 3" xfId="32524" xr:uid="{00000000-0005-0000-0000-0000FF7E0000}"/>
    <cellStyle name="Input 98 2 8 4" xfId="32525" xr:uid="{00000000-0005-0000-0000-0000007F0000}"/>
    <cellStyle name="Input 98 2 9" xfId="32526" xr:uid="{00000000-0005-0000-0000-0000017F0000}"/>
    <cellStyle name="Input 98 2 9 2" xfId="32527" xr:uid="{00000000-0005-0000-0000-0000027F0000}"/>
    <cellStyle name="Input 98 2 9 3" xfId="32528" xr:uid="{00000000-0005-0000-0000-0000037F0000}"/>
    <cellStyle name="Input 98 2 9 4" xfId="32529" xr:uid="{00000000-0005-0000-0000-0000047F0000}"/>
    <cellStyle name="Input 98 3" xfId="32530" xr:uid="{00000000-0005-0000-0000-0000057F0000}"/>
    <cellStyle name="Input 98 3 2" xfId="32531" xr:uid="{00000000-0005-0000-0000-0000067F0000}"/>
    <cellStyle name="Input 98 3 2 2" xfId="32532" xr:uid="{00000000-0005-0000-0000-0000077F0000}"/>
    <cellStyle name="Input 98 3 3" xfId="32533" xr:uid="{00000000-0005-0000-0000-0000087F0000}"/>
    <cellStyle name="Input 98 3 3 2" xfId="32534" xr:uid="{00000000-0005-0000-0000-0000097F0000}"/>
    <cellStyle name="Input 98 3 4" xfId="32535" xr:uid="{00000000-0005-0000-0000-00000A7F0000}"/>
    <cellStyle name="Input 98 3 4 2" xfId="32536" xr:uid="{00000000-0005-0000-0000-00000B7F0000}"/>
    <cellStyle name="Input 98 3 5" xfId="32537" xr:uid="{00000000-0005-0000-0000-00000C7F0000}"/>
    <cellStyle name="Input 98 3 5 2" xfId="32538" xr:uid="{00000000-0005-0000-0000-00000D7F0000}"/>
    <cellStyle name="Input 98 3 5 3" xfId="32539" xr:uid="{00000000-0005-0000-0000-00000E7F0000}"/>
    <cellStyle name="Input 98 3 5 4" xfId="32540" xr:uid="{00000000-0005-0000-0000-00000F7F0000}"/>
    <cellStyle name="Input 98 3 6" xfId="32541" xr:uid="{00000000-0005-0000-0000-0000107F0000}"/>
    <cellStyle name="Input 98 3 6 2" xfId="32542" xr:uid="{00000000-0005-0000-0000-0000117F0000}"/>
    <cellStyle name="Input 98 3 6 3" xfId="32543" xr:uid="{00000000-0005-0000-0000-0000127F0000}"/>
    <cellStyle name="Input 98 3 6 4" xfId="32544" xr:uid="{00000000-0005-0000-0000-0000137F0000}"/>
    <cellStyle name="Input 98 3 7" xfId="32545" xr:uid="{00000000-0005-0000-0000-0000147F0000}"/>
    <cellStyle name="Input 98 3 7 2" xfId="32546" xr:uid="{00000000-0005-0000-0000-0000157F0000}"/>
    <cellStyle name="Input 98 3 7 3" xfId="32547" xr:uid="{00000000-0005-0000-0000-0000167F0000}"/>
    <cellStyle name="Input 98 3 7 4" xfId="32548" xr:uid="{00000000-0005-0000-0000-0000177F0000}"/>
    <cellStyle name="Input 98 3 8" xfId="32549" xr:uid="{00000000-0005-0000-0000-0000187F0000}"/>
    <cellStyle name="Input 98 3 8 2" xfId="32550" xr:uid="{00000000-0005-0000-0000-0000197F0000}"/>
    <cellStyle name="Input 98 3 8 3" xfId="32551" xr:uid="{00000000-0005-0000-0000-00001A7F0000}"/>
    <cellStyle name="Input 98 3 8 4" xfId="32552" xr:uid="{00000000-0005-0000-0000-00001B7F0000}"/>
    <cellStyle name="Input 98 3 9" xfId="32553" xr:uid="{00000000-0005-0000-0000-00001C7F0000}"/>
    <cellStyle name="Input 98 4" xfId="32554" xr:uid="{00000000-0005-0000-0000-00001D7F0000}"/>
    <cellStyle name="Input 98 4 2" xfId="32555" xr:uid="{00000000-0005-0000-0000-00001E7F0000}"/>
    <cellStyle name="Input 98 4 2 2" xfId="32556" xr:uid="{00000000-0005-0000-0000-00001F7F0000}"/>
    <cellStyle name="Input 98 4 3" xfId="32557" xr:uid="{00000000-0005-0000-0000-0000207F0000}"/>
    <cellStyle name="Input 98 4 3 2" xfId="32558" xr:uid="{00000000-0005-0000-0000-0000217F0000}"/>
    <cellStyle name="Input 98 4 4" xfId="32559" xr:uid="{00000000-0005-0000-0000-0000227F0000}"/>
    <cellStyle name="Input 98 4 4 2" xfId="32560" xr:uid="{00000000-0005-0000-0000-0000237F0000}"/>
    <cellStyle name="Input 98 4 4 3" xfId="32561" xr:uid="{00000000-0005-0000-0000-0000247F0000}"/>
    <cellStyle name="Input 98 4 4 4" xfId="32562" xr:uid="{00000000-0005-0000-0000-0000257F0000}"/>
    <cellStyle name="Input 98 4 5" xfId="32563" xr:uid="{00000000-0005-0000-0000-0000267F0000}"/>
    <cellStyle name="Input 98 4 5 2" xfId="32564" xr:uid="{00000000-0005-0000-0000-0000277F0000}"/>
    <cellStyle name="Input 98 4 5 3" xfId="32565" xr:uid="{00000000-0005-0000-0000-0000287F0000}"/>
    <cellStyle name="Input 98 4 5 4" xfId="32566" xr:uid="{00000000-0005-0000-0000-0000297F0000}"/>
    <cellStyle name="Input 98 4 6" xfId="32567" xr:uid="{00000000-0005-0000-0000-00002A7F0000}"/>
    <cellStyle name="Input 98 4 6 2" xfId="32568" xr:uid="{00000000-0005-0000-0000-00002B7F0000}"/>
    <cellStyle name="Input 98 4 6 3" xfId="32569" xr:uid="{00000000-0005-0000-0000-00002C7F0000}"/>
    <cellStyle name="Input 98 4 6 4" xfId="32570" xr:uid="{00000000-0005-0000-0000-00002D7F0000}"/>
    <cellStyle name="Input 98 4 7" xfId="32571" xr:uid="{00000000-0005-0000-0000-00002E7F0000}"/>
    <cellStyle name="Input 98 4 7 2" xfId="32572" xr:uid="{00000000-0005-0000-0000-00002F7F0000}"/>
    <cellStyle name="Input 98 4 7 3" xfId="32573" xr:uid="{00000000-0005-0000-0000-0000307F0000}"/>
    <cellStyle name="Input 98 4 7 4" xfId="32574" xr:uid="{00000000-0005-0000-0000-0000317F0000}"/>
    <cellStyle name="Input 98 4 8" xfId="32575" xr:uid="{00000000-0005-0000-0000-0000327F0000}"/>
    <cellStyle name="Input 98 5" xfId="32576" xr:uid="{00000000-0005-0000-0000-0000337F0000}"/>
    <cellStyle name="Input 98 5 2" xfId="32577" xr:uid="{00000000-0005-0000-0000-0000347F0000}"/>
    <cellStyle name="Input 98 6" xfId="32578" xr:uid="{00000000-0005-0000-0000-0000357F0000}"/>
    <cellStyle name="Input 98 6 2" xfId="32579" xr:uid="{00000000-0005-0000-0000-0000367F0000}"/>
    <cellStyle name="Input 98 6 3" xfId="32580" xr:uid="{00000000-0005-0000-0000-0000377F0000}"/>
    <cellStyle name="Input 98 6 4" xfId="32581" xr:uid="{00000000-0005-0000-0000-0000387F0000}"/>
    <cellStyle name="Input 98 7" xfId="32582" xr:uid="{00000000-0005-0000-0000-0000397F0000}"/>
    <cellStyle name="Input 98 7 2" xfId="32583" xr:uid="{00000000-0005-0000-0000-00003A7F0000}"/>
    <cellStyle name="Input 98 7 3" xfId="32584" xr:uid="{00000000-0005-0000-0000-00003B7F0000}"/>
    <cellStyle name="Input 98 7 4" xfId="32585" xr:uid="{00000000-0005-0000-0000-00003C7F0000}"/>
    <cellStyle name="Input 98 8" xfId="32586" xr:uid="{00000000-0005-0000-0000-00003D7F0000}"/>
    <cellStyle name="Input 98 8 2" xfId="32587" xr:uid="{00000000-0005-0000-0000-00003E7F0000}"/>
    <cellStyle name="Input 98 8 3" xfId="32588" xr:uid="{00000000-0005-0000-0000-00003F7F0000}"/>
    <cellStyle name="Input 98 8 4" xfId="32589" xr:uid="{00000000-0005-0000-0000-0000407F0000}"/>
    <cellStyle name="Input 98 9" xfId="32590" xr:uid="{00000000-0005-0000-0000-0000417F0000}"/>
    <cellStyle name="Input 98 9 2" xfId="32591" xr:uid="{00000000-0005-0000-0000-0000427F0000}"/>
    <cellStyle name="Input 98 9 3" xfId="32592" xr:uid="{00000000-0005-0000-0000-0000437F0000}"/>
    <cellStyle name="Input 98 9 4" xfId="32593" xr:uid="{00000000-0005-0000-0000-0000447F0000}"/>
    <cellStyle name="Input 99" xfId="32594" xr:uid="{00000000-0005-0000-0000-0000457F0000}"/>
    <cellStyle name="Input 99 10" xfId="32595" xr:uid="{00000000-0005-0000-0000-0000467F0000}"/>
    <cellStyle name="Input 99 2" xfId="32596" xr:uid="{00000000-0005-0000-0000-0000477F0000}"/>
    <cellStyle name="Input 99 2 10" xfId="32597" xr:uid="{00000000-0005-0000-0000-0000487F0000}"/>
    <cellStyle name="Input 99 2 2" xfId="32598" xr:uid="{00000000-0005-0000-0000-0000497F0000}"/>
    <cellStyle name="Input 99 2 2 2" xfId="32599" xr:uid="{00000000-0005-0000-0000-00004A7F0000}"/>
    <cellStyle name="Input 99 2 3" xfId="32600" xr:uid="{00000000-0005-0000-0000-00004B7F0000}"/>
    <cellStyle name="Input 99 2 3 2" xfId="32601" xr:uid="{00000000-0005-0000-0000-00004C7F0000}"/>
    <cellStyle name="Input 99 2 4" xfId="32602" xr:uid="{00000000-0005-0000-0000-00004D7F0000}"/>
    <cellStyle name="Input 99 2 4 2" xfId="32603" xr:uid="{00000000-0005-0000-0000-00004E7F0000}"/>
    <cellStyle name="Input 99 2 5" xfId="32604" xr:uid="{00000000-0005-0000-0000-00004F7F0000}"/>
    <cellStyle name="Input 99 2 5 2" xfId="32605" xr:uid="{00000000-0005-0000-0000-0000507F0000}"/>
    <cellStyle name="Input 99 2 5 3" xfId="32606" xr:uid="{00000000-0005-0000-0000-0000517F0000}"/>
    <cellStyle name="Input 99 2 5 4" xfId="32607" xr:uid="{00000000-0005-0000-0000-0000527F0000}"/>
    <cellStyle name="Input 99 2 6" xfId="32608" xr:uid="{00000000-0005-0000-0000-0000537F0000}"/>
    <cellStyle name="Input 99 2 6 2" xfId="32609" xr:uid="{00000000-0005-0000-0000-0000547F0000}"/>
    <cellStyle name="Input 99 2 6 3" xfId="32610" xr:uid="{00000000-0005-0000-0000-0000557F0000}"/>
    <cellStyle name="Input 99 2 6 4" xfId="32611" xr:uid="{00000000-0005-0000-0000-0000567F0000}"/>
    <cellStyle name="Input 99 2 7" xfId="32612" xr:uid="{00000000-0005-0000-0000-0000577F0000}"/>
    <cellStyle name="Input 99 2 7 2" xfId="32613" xr:uid="{00000000-0005-0000-0000-0000587F0000}"/>
    <cellStyle name="Input 99 2 7 3" xfId="32614" xr:uid="{00000000-0005-0000-0000-0000597F0000}"/>
    <cellStyle name="Input 99 2 7 4" xfId="32615" xr:uid="{00000000-0005-0000-0000-00005A7F0000}"/>
    <cellStyle name="Input 99 2 8" xfId="32616" xr:uid="{00000000-0005-0000-0000-00005B7F0000}"/>
    <cellStyle name="Input 99 2 8 2" xfId="32617" xr:uid="{00000000-0005-0000-0000-00005C7F0000}"/>
    <cellStyle name="Input 99 2 8 3" xfId="32618" xr:uid="{00000000-0005-0000-0000-00005D7F0000}"/>
    <cellStyle name="Input 99 2 8 4" xfId="32619" xr:uid="{00000000-0005-0000-0000-00005E7F0000}"/>
    <cellStyle name="Input 99 2 9" xfId="32620" xr:uid="{00000000-0005-0000-0000-00005F7F0000}"/>
    <cellStyle name="Input 99 2 9 2" xfId="32621" xr:uid="{00000000-0005-0000-0000-0000607F0000}"/>
    <cellStyle name="Input 99 2 9 3" xfId="32622" xr:uid="{00000000-0005-0000-0000-0000617F0000}"/>
    <cellStyle name="Input 99 2 9 4" xfId="32623" xr:uid="{00000000-0005-0000-0000-0000627F0000}"/>
    <cellStyle name="Input 99 3" xfId="32624" xr:uid="{00000000-0005-0000-0000-0000637F0000}"/>
    <cellStyle name="Input 99 3 2" xfId="32625" xr:uid="{00000000-0005-0000-0000-0000647F0000}"/>
    <cellStyle name="Input 99 3 2 2" xfId="32626" xr:uid="{00000000-0005-0000-0000-0000657F0000}"/>
    <cellStyle name="Input 99 3 3" xfId="32627" xr:uid="{00000000-0005-0000-0000-0000667F0000}"/>
    <cellStyle name="Input 99 3 3 2" xfId="32628" xr:uid="{00000000-0005-0000-0000-0000677F0000}"/>
    <cellStyle name="Input 99 3 4" xfId="32629" xr:uid="{00000000-0005-0000-0000-0000687F0000}"/>
    <cellStyle name="Input 99 3 4 2" xfId="32630" xr:uid="{00000000-0005-0000-0000-0000697F0000}"/>
    <cellStyle name="Input 99 3 5" xfId="32631" xr:uid="{00000000-0005-0000-0000-00006A7F0000}"/>
    <cellStyle name="Input 99 3 5 2" xfId="32632" xr:uid="{00000000-0005-0000-0000-00006B7F0000}"/>
    <cellStyle name="Input 99 3 5 3" xfId="32633" xr:uid="{00000000-0005-0000-0000-00006C7F0000}"/>
    <cellStyle name="Input 99 3 5 4" xfId="32634" xr:uid="{00000000-0005-0000-0000-00006D7F0000}"/>
    <cellStyle name="Input 99 3 6" xfId="32635" xr:uid="{00000000-0005-0000-0000-00006E7F0000}"/>
    <cellStyle name="Input 99 3 6 2" xfId="32636" xr:uid="{00000000-0005-0000-0000-00006F7F0000}"/>
    <cellStyle name="Input 99 3 6 3" xfId="32637" xr:uid="{00000000-0005-0000-0000-0000707F0000}"/>
    <cellStyle name="Input 99 3 6 4" xfId="32638" xr:uid="{00000000-0005-0000-0000-0000717F0000}"/>
    <cellStyle name="Input 99 3 7" xfId="32639" xr:uid="{00000000-0005-0000-0000-0000727F0000}"/>
    <cellStyle name="Input 99 3 7 2" xfId="32640" xr:uid="{00000000-0005-0000-0000-0000737F0000}"/>
    <cellStyle name="Input 99 3 7 3" xfId="32641" xr:uid="{00000000-0005-0000-0000-0000747F0000}"/>
    <cellStyle name="Input 99 3 7 4" xfId="32642" xr:uid="{00000000-0005-0000-0000-0000757F0000}"/>
    <cellStyle name="Input 99 3 8" xfId="32643" xr:uid="{00000000-0005-0000-0000-0000767F0000}"/>
    <cellStyle name="Input 99 3 8 2" xfId="32644" xr:uid="{00000000-0005-0000-0000-0000777F0000}"/>
    <cellStyle name="Input 99 3 8 3" xfId="32645" xr:uid="{00000000-0005-0000-0000-0000787F0000}"/>
    <cellStyle name="Input 99 3 8 4" xfId="32646" xr:uid="{00000000-0005-0000-0000-0000797F0000}"/>
    <cellStyle name="Input 99 3 9" xfId="32647" xr:uid="{00000000-0005-0000-0000-00007A7F0000}"/>
    <cellStyle name="Input 99 4" xfId="32648" xr:uid="{00000000-0005-0000-0000-00007B7F0000}"/>
    <cellStyle name="Input 99 4 2" xfId="32649" xr:uid="{00000000-0005-0000-0000-00007C7F0000}"/>
    <cellStyle name="Input 99 4 2 2" xfId="32650" xr:uid="{00000000-0005-0000-0000-00007D7F0000}"/>
    <cellStyle name="Input 99 4 3" xfId="32651" xr:uid="{00000000-0005-0000-0000-00007E7F0000}"/>
    <cellStyle name="Input 99 4 3 2" xfId="32652" xr:uid="{00000000-0005-0000-0000-00007F7F0000}"/>
    <cellStyle name="Input 99 4 4" xfId="32653" xr:uid="{00000000-0005-0000-0000-0000807F0000}"/>
    <cellStyle name="Input 99 4 4 2" xfId="32654" xr:uid="{00000000-0005-0000-0000-0000817F0000}"/>
    <cellStyle name="Input 99 4 4 3" xfId="32655" xr:uid="{00000000-0005-0000-0000-0000827F0000}"/>
    <cellStyle name="Input 99 4 4 4" xfId="32656" xr:uid="{00000000-0005-0000-0000-0000837F0000}"/>
    <cellStyle name="Input 99 4 5" xfId="32657" xr:uid="{00000000-0005-0000-0000-0000847F0000}"/>
    <cellStyle name="Input 99 4 5 2" xfId="32658" xr:uid="{00000000-0005-0000-0000-0000857F0000}"/>
    <cellStyle name="Input 99 4 5 3" xfId="32659" xr:uid="{00000000-0005-0000-0000-0000867F0000}"/>
    <cellStyle name="Input 99 4 5 4" xfId="32660" xr:uid="{00000000-0005-0000-0000-0000877F0000}"/>
    <cellStyle name="Input 99 4 6" xfId="32661" xr:uid="{00000000-0005-0000-0000-0000887F0000}"/>
    <cellStyle name="Input 99 4 6 2" xfId="32662" xr:uid="{00000000-0005-0000-0000-0000897F0000}"/>
    <cellStyle name="Input 99 4 6 3" xfId="32663" xr:uid="{00000000-0005-0000-0000-00008A7F0000}"/>
    <cellStyle name="Input 99 4 6 4" xfId="32664" xr:uid="{00000000-0005-0000-0000-00008B7F0000}"/>
    <cellStyle name="Input 99 4 7" xfId="32665" xr:uid="{00000000-0005-0000-0000-00008C7F0000}"/>
    <cellStyle name="Input 99 4 7 2" xfId="32666" xr:uid="{00000000-0005-0000-0000-00008D7F0000}"/>
    <cellStyle name="Input 99 4 7 3" xfId="32667" xr:uid="{00000000-0005-0000-0000-00008E7F0000}"/>
    <cellStyle name="Input 99 4 7 4" xfId="32668" xr:uid="{00000000-0005-0000-0000-00008F7F0000}"/>
    <cellStyle name="Input 99 4 8" xfId="32669" xr:uid="{00000000-0005-0000-0000-0000907F0000}"/>
    <cellStyle name="Input 99 5" xfId="32670" xr:uid="{00000000-0005-0000-0000-0000917F0000}"/>
    <cellStyle name="Input 99 5 2" xfId="32671" xr:uid="{00000000-0005-0000-0000-0000927F0000}"/>
    <cellStyle name="Input 99 6" xfId="32672" xr:uid="{00000000-0005-0000-0000-0000937F0000}"/>
    <cellStyle name="Input 99 6 2" xfId="32673" xr:uid="{00000000-0005-0000-0000-0000947F0000}"/>
    <cellStyle name="Input 99 6 3" xfId="32674" xr:uid="{00000000-0005-0000-0000-0000957F0000}"/>
    <cellStyle name="Input 99 6 4" xfId="32675" xr:uid="{00000000-0005-0000-0000-0000967F0000}"/>
    <cellStyle name="Input 99 7" xfId="32676" xr:uid="{00000000-0005-0000-0000-0000977F0000}"/>
    <cellStyle name="Input 99 7 2" xfId="32677" xr:uid="{00000000-0005-0000-0000-0000987F0000}"/>
    <cellStyle name="Input 99 7 3" xfId="32678" xr:uid="{00000000-0005-0000-0000-0000997F0000}"/>
    <cellStyle name="Input 99 7 4" xfId="32679" xr:uid="{00000000-0005-0000-0000-00009A7F0000}"/>
    <cellStyle name="Input 99 8" xfId="32680" xr:uid="{00000000-0005-0000-0000-00009B7F0000}"/>
    <cellStyle name="Input 99 8 2" xfId="32681" xr:uid="{00000000-0005-0000-0000-00009C7F0000}"/>
    <cellStyle name="Input 99 8 3" xfId="32682" xr:uid="{00000000-0005-0000-0000-00009D7F0000}"/>
    <cellStyle name="Input 99 8 4" xfId="32683" xr:uid="{00000000-0005-0000-0000-00009E7F0000}"/>
    <cellStyle name="Input 99 9" xfId="32684" xr:uid="{00000000-0005-0000-0000-00009F7F0000}"/>
    <cellStyle name="Input 99 9 2" xfId="32685" xr:uid="{00000000-0005-0000-0000-0000A07F0000}"/>
    <cellStyle name="Input 99 9 3" xfId="32686" xr:uid="{00000000-0005-0000-0000-0000A17F0000}"/>
    <cellStyle name="Input 99 9 4" xfId="32687" xr:uid="{00000000-0005-0000-0000-0000A27F0000}"/>
    <cellStyle name="Input Divider" xfId="32688" xr:uid="{00000000-0005-0000-0000-0000A37F0000}"/>
    <cellStyle name="Input Divider 2" xfId="32689" xr:uid="{00000000-0005-0000-0000-0000A47F0000}"/>
    <cellStyle name="Input Divider 2 2" xfId="32690" xr:uid="{00000000-0005-0000-0000-0000A57F0000}"/>
    <cellStyle name="Input Divider 2 3" xfId="32691" xr:uid="{00000000-0005-0000-0000-0000A67F0000}"/>
    <cellStyle name="Input Divider 3" xfId="32692" xr:uid="{00000000-0005-0000-0000-0000A77F0000}"/>
    <cellStyle name="Input Divider 4" xfId="32693" xr:uid="{00000000-0005-0000-0000-0000A87F0000}"/>
    <cellStyle name="Insatisfaisant" xfId="32694" xr:uid="{00000000-0005-0000-0000-0000A97F0000}"/>
    <cellStyle name="Insatisfaisant 2" xfId="32695" xr:uid="{00000000-0005-0000-0000-0000AA7F0000}"/>
    <cellStyle name="Insatisfaisant 3" xfId="32696" xr:uid="{00000000-0005-0000-0000-0000AB7F0000}"/>
    <cellStyle name="invulvak10" xfId="32697" xr:uid="{00000000-0005-0000-0000-0000AC7F0000}"/>
    <cellStyle name="invulvak10 10" xfId="32698" xr:uid="{00000000-0005-0000-0000-0000AD7F0000}"/>
    <cellStyle name="invulvak10 2" xfId="32699" xr:uid="{00000000-0005-0000-0000-0000AE7F0000}"/>
    <cellStyle name="invulvak10 2 2" xfId="32700" xr:uid="{00000000-0005-0000-0000-0000AF7F0000}"/>
    <cellStyle name="invulvak10 3" xfId="32701" xr:uid="{00000000-0005-0000-0000-0000B07F0000}"/>
    <cellStyle name="invulvak10 3 2" xfId="32702" xr:uid="{00000000-0005-0000-0000-0000B17F0000}"/>
    <cellStyle name="invulvak10 4" xfId="32703" xr:uid="{00000000-0005-0000-0000-0000B27F0000}"/>
    <cellStyle name="invulvak10 4 2" xfId="32704" xr:uid="{00000000-0005-0000-0000-0000B37F0000}"/>
    <cellStyle name="invulvak10 5" xfId="32705" xr:uid="{00000000-0005-0000-0000-0000B47F0000}"/>
    <cellStyle name="invulvak10 5 2" xfId="32706" xr:uid="{00000000-0005-0000-0000-0000B57F0000}"/>
    <cellStyle name="invulvak10 5 3" xfId="32707" xr:uid="{00000000-0005-0000-0000-0000B67F0000}"/>
    <cellStyle name="invulvak10 5 4" xfId="32708" xr:uid="{00000000-0005-0000-0000-0000B77F0000}"/>
    <cellStyle name="invulvak10 6" xfId="32709" xr:uid="{00000000-0005-0000-0000-0000B87F0000}"/>
    <cellStyle name="invulvak10 6 2" xfId="32710" xr:uid="{00000000-0005-0000-0000-0000B97F0000}"/>
    <cellStyle name="invulvak10 6 3" xfId="32711" xr:uid="{00000000-0005-0000-0000-0000BA7F0000}"/>
    <cellStyle name="invulvak10 6 4" xfId="32712" xr:uid="{00000000-0005-0000-0000-0000BB7F0000}"/>
    <cellStyle name="invulvak10 7" xfId="32713" xr:uid="{00000000-0005-0000-0000-0000BC7F0000}"/>
    <cellStyle name="invulvak10 7 2" xfId="32714" xr:uid="{00000000-0005-0000-0000-0000BD7F0000}"/>
    <cellStyle name="invulvak10 7 3" xfId="32715" xr:uid="{00000000-0005-0000-0000-0000BE7F0000}"/>
    <cellStyle name="invulvak10 7 4" xfId="32716" xr:uid="{00000000-0005-0000-0000-0000BF7F0000}"/>
    <cellStyle name="invulvak10 8" xfId="32717" xr:uid="{00000000-0005-0000-0000-0000C07F0000}"/>
    <cellStyle name="invulvak10 8 2" xfId="32718" xr:uid="{00000000-0005-0000-0000-0000C17F0000}"/>
    <cellStyle name="invulvak10 8 3" xfId="32719" xr:uid="{00000000-0005-0000-0000-0000C27F0000}"/>
    <cellStyle name="invulvak10 8 4" xfId="32720" xr:uid="{00000000-0005-0000-0000-0000C37F0000}"/>
    <cellStyle name="invulvak10 9" xfId="32721" xr:uid="{00000000-0005-0000-0000-0000C47F0000}"/>
    <cellStyle name="invulvak10 9 2" xfId="32722" xr:uid="{00000000-0005-0000-0000-0000C57F0000}"/>
    <cellStyle name="invulvak10 9 3" xfId="32723" xr:uid="{00000000-0005-0000-0000-0000C67F0000}"/>
    <cellStyle name="invulvak10 9 4" xfId="32724" xr:uid="{00000000-0005-0000-0000-0000C77F0000}"/>
    <cellStyle name="invulvak11" xfId="32725" xr:uid="{00000000-0005-0000-0000-0000C87F0000}"/>
    <cellStyle name="invulvak11 2" xfId="32726" xr:uid="{00000000-0005-0000-0000-0000C97F0000}"/>
    <cellStyle name="invulvak11 3" xfId="32727" xr:uid="{00000000-0005-0000-0000-0000CA7F0000}"/>
    <cellStyle name="invulvak8" xfId="32728" xr:uid="{00000000-0005-0000-0000-0000CB7F0000}"/>
    <cellStyle name="invulvak8 2" xfId="32729" xr:uid="{00000000-0005-0000-0000-0000CC7F0000}"/>
    <cellStyle name="invulvak8 3" xfId="32730" xr:uid="{00000000-0005-0000-0000-0000CD7F0000}"/>
    <cellStyle name="invulvak9" xfId="32731" xr:uid="{00000000-0005-0000-0000-0000CE7F0000}"/>
    <cellStyle name="invulvak9 2" xfId="32732" xr:uid="{00000000-0005-0000-0000-0000CF7F0000}"/>
    <cellStyle name="invulvak9 3" xfId="32733" xr:uid="{00000000-0005-0000-0000-0000D07F0000}"/>
    <cellStyle name="İşaretli Hücre" xfId="32734" xr:uid="{00000000-0005-0000-0000-0000D17F0000}"/>
    <cellStyle name="İşaretli Hücre 2" xfId="32735" xr:uid="{00000000-0005-0000-0000-0000D27F0000}"/>
    <cellStyle name="İşaretli Hücre 3" xfId="32736" xr:uid="{00000000-0005-0000-0000-0000D37F0000}"/>
    <cellStyle name="İyi" xfId="32737" xr:uid="{00000000-0005-0000-0000-0000D47F0000}"/>
    <cellStyle name="İyi 2" xfId="32738" xr:uid="{00000000-0005-0000-0000-0000D57F0000}"/>
    <cellStyle name="İyi 3" xfId="32739" xr:uid="{00000000-0005-0000-0000-0000D67F0000}"/>
    <cellStyle name="Kontrollcell" xfId="32740" xr:uid="{00000000-0005-0000-0000-0000D77F0000}"/>
    <cellStyle name="Kontrollcell 2" xfId="32741" xr:uid="{00000000-0005-0000-0000-0000D87F0000}"/>
    <cellStyle name="Kontrollcell 3" xfId="32742" xr:uid="{00000000-0005-0000-0000-0000D97F0000}"/>
    <cellStyle name="Kötü" xfId="32743" xr:uid="{00000000-0005-0000-0000-0000DA7F0000}"/>
    <cellStyle name="Kötü 2" xfId="32744" xr:uid="{00000000-0005-0000-0000-0000DB7F0000}"/>
    <cellStyle name="Kötü 3" xfId="32745" xr:uid="{00000000-0005-0000-0000-0000DC7F0000}"/>
    <cellStyle name="Länkad cell" xfId="32746" xr:uid="{00000000-0005-0000-0000-0000DD7F0000}"/>
    <cellStyle name="Länkad cell 2" xfId="32747" xr:uid="{00000000-0005-0000-0000-0000DE7F0000}"/>
    <cellStyle name="Länkad cell 3" xfId="32748" xr:uid="{00000000-0005-0000-0000-0000DF7F0000}"/>
    <cellStyle name="Lien hypertexte 2" xfId="32749" xr:uid="{00000000-0005-0000-0000-0000E07F0000}"/>
    <cellStyle name="Lien hypertexte 2 2" xfId="32750" xr:uid="{00000000-0005-0000-0000-0000E17F0000}"/>
    <cellStyle name="Lien hypertexte 2 3" xfId="32751" xr:uid="{00000000-0005-0000-0000-0000E27F0000}"/>
    <cellStyle name="Lien hypertexte 3" xfId="32752" xr:uid="{00000000-0005-0000-0000-0000E37F0000}"/>
    <cellStyle name="Lien hypertexte 3 2" xfId="32753" xr:uid="{00000000-0005-0000-0000-0000E47F0000}"/>
    <cellStyle name="Lien hypertexte 3 3" xfId="32754" xr:uid="{00000000-0005-0000-0000-0000E57F0000}"/>
    <cellStyle name="Lien hypertexte 4" xfId="32755" xr:uid="{00000000-0005-0000-0000-0000E67F0000}"/>
    <cellStyle name="Lien hypertexte 4 2" xfId="32756" xr:uid="{00000000-0005-0000-0000-0000E77F0000}"/>
    <cellStyle name="Lien hypertexte 4 3" xfId="32757" xr:uid="{00000000-0005-0000-0000-0000E87F0000}"/>
    <cellStyle name="Lien hypertexte 5" xfId="32758" xr:uid="{00000000-0005-0000-0000-0000E97F0000}"/>
    <cellStyle name="Lien hypertexte 5 2" xfId="32759" xr:uid="{00000000-0005-0000-0000-0000EA7F0000}"/>
    <cellStyle name="Lien hypertexte 5 3" xfId="32760" xr:uid="{00000000-0005-0000-0000-0000EB7F0000}"/>
    <cellStyle name="Lien hypertexte 6" xfId="32761" xr:uid="{00000000-0005-0000-0000-0000EC7F0000}"/>
    <cellStyle name="Lien hypertexte 6 2" xfId="32762" xr:uid="{00000000-0005-0000-0000-0000ED7F0000}"/>
    <cellStyle name="Lien hypertexte 6 3" xfId="32763" xr:uid="{00000000-0005-0000-0000-0000EE7F0000}"/>
    <cellStyle name="Lien hypertexte 7" xfId="32764" xr:uid="{00000000-0005-0000-0000-0000EF7F0000}"/>
    <cellStyle name="Lien hypertexte 7 2" xfId="32765" xr:uid="{00000000-0005-0000-0000-0000F07F0000}"/>
    <cellStyle name="Lien hypertexte 7 3" xfId="32766" xr:uid="{00000000-0005-0000-0000-0000F17F0000}"/>
    <cellStyle name="Lien hypertexte_07 PRI-juil02" xfId="32767" xr:uid="{00000000-0005-0000-0000-0000F27F0000}"/>
    <cellStyle name="Linked Cell 2" xfId="32768" xr:uid="{00000000-0005-0000-0000-0000F37F0000}"/>
    <cellStyle name="Linked Cell 2 2" xfId="32769" xr:uid="{00000000-0005-0000-0000-0000F47F0000}"/>
    <cellStyle name="Linked Cell 2 3" xfId="32770" xr:uid="{00000000-0005-0000-0000-0000F57F0000}"/>
    <cellStyle name="Linked Cell 3" xfId="32771" xr:uid="{00000000-0005-0000-0000-0000F67F0000}"/>
    <cellStyle name="Linked Cell 3 2" xfId="32772" xr:uid="{00000000-0005-0000-0000-0000F77F0000}"/>
    <cellStyle name="Linked Cell 3 3" xfId="32773" xr:uid="{00000000-0005-0000-0000-0000F87F0000}"/>
    <cellStyle name="Linked Cell 4" xfId="32774" xr:uid="{00000000-0005-0000-0000-0000F97F0000}"/>
    <cellStyle name="Linked Cell 4 2" xfId="32775" xr:uid="{00000000-0005-0000-0000-0000FA7F0000}"/>
    <cellStyle name="Linked Cell 4 3" xfId="32776" xr:uid="{00000000-0005-0000-0000-0000FB7F0000}"/>
    <cellStyle name="Millares_7-Pres. de Instru_español_(ALLA) (ingles)(P.0)" xfId="32777" xr:uid="{00000000-0005-0000-0000-0000FC7F0000}"/>
    <cellStyle name="Milliers 2" xfId="32778" xr:uid="{00000000-0005-0000-0000-0000FD7F0000}"/>
    <cellStyle name="Milliers 2 2" xfId="32779" xr:uid="{00000000-0005-0000-0000-0000FE7F0000}"/>
    <cellStyle name="Milliers 2 2 2" xfId="32780" xr:uid="{00000000-0005-0000-0000-0000FF7F0000}"/>
    <cellStyle name="Milliers 2 2 3" xfId="32781" xr:uid="{00000000-0005-0000-0000-000000800000}"/>
    <cellStyle name="Milliers 2 3" xfId="32782" xr:uid="{00000000-0005-0000-0000-000001800000}"/>
    <cellStyle name="Milliers 2 3 2" xfId="32783" xr:uid="{00000000-0005-0000-0000-000002800000}"/>
    <cellStyle name="Milliers 2 3 3" xfId="32784" xr:uid="{00000000-0005-0000-0000-000003800000}"/>
    <cellStyle name="Milliers 2 4" xfId="32785" xr:uid="{00000000-0005-0000-0000-000004800000}"/>
    <cellStyle name="Milliers 2 5" xfId="32786" xr:uid="{00000000-0005-0000-0000-000005800000}"/>
    <cellStyle name="Milliers 2_PRI 03-2010" xfId="32787" xr:uid="{00000000-0005-0000-0000-000006800000}"/>
    <cellStyle name="Milliers 24" xfId="32788" xr:uid="{00000000-0005-0000-0000-000007800000}"/>
    <cellStyle name="Milliers 24 2" xfId="32789" xr:uid="{00000000-0005-0000-0000-000008800000}"/>
    <cellStyle name="Milliers 24 3" xfId="32790" xr:uid="{00000000-0005-0000-0000-000009800000}"/>
    <cellStyle name="Milliers 3" xfId="32791" xr:uid="{00000000-0005-0000-0000-00000A800000}"/>
    <cellStyle name="Milliers 3 2" xfId="32792" xr:uid="{00000000-0005-0000-0000-00000B800000}"/>
    <cellStyle name="Milliers 3 2 2" xfId="32793" xr:uid="{00000000-0005-0000-0000-00000C800000}"/>
    <cellStyle name="Milliers 3 2 3" xfId="32794" xr:uid="{00000000-0005-0000-0000-00000D800000}"/>
    <cellStyle name="Milliers 3 3" xfId="32795" xr:uid="{00000000-0005-0000-0000-00000E800000}"/>
    <cellStyle name="Milliers 3 4" xfId="32796" xr:uid="{00000000-0005-0000-0000-00000F800000}"/>
    <cellStyle name="Milliers 3_Classeur1" xfId="32797" xr:uid="{00000000-0005-0000-0000-000010800000}"/>
    <cellStyle name="Milliers 33" xfId="32798" xr:uid="{00000000-0005-0000-0000-000011800000}"/>
    <cellStyle name="Milliers 33 2" xfId="32799" xr:uid="{00000000-0005-0000-0000-000012800000}"/>
    <cellStyle name="Milliers 33 3" xfId="32800" xr:uid="{00000000-0005-0000-0000-000013800000}"/>
    <cellStyle name="Milliers 4" xfId="32801" xr:uid="{00000000-0005-0000-0000-000014800000}"/>
    <cellStyle name="Milliers 4 2" xfId="32802" xr:uid="{00000000-0005-0000-0000-000015800000}"/>
    <cellStyle name="Milliers 4 3" xfId="32803" xr:uid="{00000000-0005-0000-0000-000016800000}"/>
    <cellStyle name="Milliers 5" xfId="32804" xr:uid="{00000000-0005-0000-0000-000017800000}"/>
    <cellStyle name="Milliers 5 2" xfId="32805" xr:uid="{00000000-0005-0000-0000-000018800000}"/>
    <cellStyle name="Milliers 5 3" xfId="32806" xr:uid="{00000000-0005-0000-0000-000019800000}"/>
    <cellStyle name="Milliers 6" xfId="32807" xr:uid="{00000000-0005-0000-0000-00001A800000}"/>
    <cellStyle name="Milliers 6 2" xfId="32808" xr:uid="{00000000-0005-0000-0000-00001B800000}"/>
    <cellStyle name="Milliers 6 3" xfId="32809" xr:uid="{00000000-0005-0000-0000-00001C800000}"/>
    <cellStyle name="Milliers_Descir4" xfId="32810" xr:uid="{00000000-0005-0000-0000-00001D800000}"/>
    <cellStyle name="Millions" xfId="32811" xr:uid="{00000000-0005-0000-0000-00001E800000}"/>
    <cellStyle name="Millions 2" xfId="32812" xr:uid="{00000000-0005-0000-0000-00001F800000}"/>
    <cellStyle name="Millions 3" xfId="32813" xr:uid="{00000000-0005-0000-0000-000020800000}"/>
    <cellStyle name="Moneda [0]_aguas tenerife" xfId="32814" xr:uid="{00000000-0005-0000-0000-000021800000}"/>
    <cellStyle name="Moneda_7-Pres. de Instru_español_(ALLA) (ingles)(P.0)" xfId="32815" xr:uid="{00000000-0005-0000-0000-000022800000}"/>
    <cellStyle name="Monétaire 10" xfId="32816" xr:uid="{00000000-0005-0000-0000-000023800000}"/>
    <cellStyle name="Monétaire 10 2" xfId="32817" xr:uid="{00000000-0005-0000-0000-000024800000}"/>
    <cellStyle name="Monétaire 10 2 2" xfId="32818" xr:uid="{00000000-0005-0000-0000-000025800000}"/>
    <cellStyle name="Monétaire 10 2 3" xfId="32819" xr:uid="{00000000-0005-0000-0000-000026800000}"/>
    <cellStyle name="Monétaire 10 3" xfId="32820" xr:uid="{00000000-0005-0000-0000-000027800000}"/>
    <cellStyle name="Monétaire 10 3 2" xfId="32821" xr:uid="{00000000-0005-0000-0000-000028800000}"/>
    <cellStyle name="Monétaire 10 3 3" xfId="32822" xr:uid="{00000000-0005-0000-0000-000029800000}"/>
    <cellStyle name="Monétaire 10 4" xfId="32823" xr:uid="{00000000-0005-0000-0000-00002A800000}"/>
    <cellStyle name="Monétaire 10 5" xfId="32824" xr:uid="{00000000-0005-0000-0000-00002B800000}"/>
    <cellStyle name="Monétaire 10_Classeur1" xfId="32825" xr:uid="{00000000-0005-0000-0000-00002C800000}"/>
    <cellStyle name="Monétaire 11" xfId="32826" xr:uid="{00000000-0005-0000-0000-00002D800000}"/>
    <cellStyle name="Monétaire 11 2" xfId="32827" xr:uid="{00000000-0005-0000-0000-00002E800000}"/>
    <cellStyle name="Monétaire 11 2 2" xfId="32828" xr:uid="{00000000-0005-0000-0000-00002F800000}"/>
    <cellStyle name="Monétaire 11 2 3" xfId="32829" xr:uid="{00000000-0005-0000-0000-000030800000}"/>
    <cellStyle name="Monétaire 11 3" xfId="32830" xr:uid="{00000000-0005-0000-0000-000031800000}"/>
    <cellStyle name="Monétaire 11 3 2" xfId="32831" xr:uid="{00000000-0005-0000-0000-000032800000}"/>
    <cellStyle name="Monétaire 11 3 3" xfId="32832" xr:uid="{00000000-0005-0000-0000-000033800000}"/>
    <cellStyle name="Monétaire 11 4" xfId="32833" xr:uid="{00000000-0005-0000-0000-000034800000}"/>
    <cellStyle name="Monétaire 11 5" xfId="32834" xr:uid="{00000000-0005-0000-0000-000035800000}"/>
    <cellStyle name="Monétaire 12" xfId="32835" xr:uid="{00000000-0005-0000-0000-000036800000}"/>
    <cellStyle name="Monétaire 12 2" xfId="32836" xr:uid="{00000000-0005-0000-0000-000037800000}"/>
    <cellStyle name="Monétaire 12 2 2" xfId="32837" xr:uid="{00000000-0005-0000-0000-000038800000}"/>
    <cellStyle name="Monétaire 12 2 3" xfId="32838" xr:uid="{00000000-0005-0000-0000-000039800000}"/>
    <cellStyle name="Monétaire 12 3" xfId="32839" xr:uid="{00000000-0005-0000-0000-00003A800000}"/>
    <cellStyle name="Monétaire 12 3 2" xfId="32840" xr:uid="{00000000-0005-0000-0000-00003B800000}"/>
    <cellStyle name="Monétaire 12 3 3" xfId="32841" xr:uid="{00000000-0005-0000-0000-00003C800000}"/>
    <cellStyle name="Monétaire 12 4" xfId="32842" xr:uid="{00000000-0005-0000-0000-00003D800000}"/>
    <cellStyle name="Monétaire 12 5" xfId="32843" xr:uid="{00000000-0005-0000-0000-00003E800000}"/>
    <cellStyle name="Monétaire 12_PRI 12-2009" xfId="32844" xr:uid="{00000000-0005-0000-0000-00003F800000}"/>
    <cellStyle name="Monétaire 13" xfId="32845" xr:uid="{00000000-0005-0000-0000-000040800000}"/>
    <cellStyle name="Monétaire 13 2" xfId="32846" xr:uid="{00000000-0005-0000-0000-000041800000}"/>
    <cellStyle name="Monétaire 13 2 2" xfId="32847" xr:uid="{00000000-0005-0000-0000-000042800000}"/>
    <cellStyle name="Monétaire 13 2 3" xfId="32848" xr:uid="{00000000-0005-0000-0000-000043800000}"/>
    <cellStyle name="Monétaire 13 3" xfId="32849" xr:uid="{00000000-0005-0000-0000-000044800000}"/>
    <cellStyle name="Monétaire 13 4" xfId="32850" xr:uid="{00000000-0005-0000-0000-000045800000}"/>
    <cellStyle name="Monétaire 13_PRI 12-2009" xfId="32851" xr:uid="{00000000-0005-0000-0000-000046800000}"/>
    <cellStyle name="Monétaire 14" xfId="32852" xr:uid="{00000000-0005-0000-0000-000047800000}"/>
    <cellStyle name="Monétaire 14 2" xfId="32853" xr:uid="{00000000-0005-0000-0000-000048800000}"/>
    <cellStyle name="Monétaire 14 3" xfId="32854" xr:uid="{00000000-0005-0000-0000-000049800000}"/>
    <cellStyle name="Monétaire 15" xfId="32855" xr:uid="{00000000-0005-0000-0000-00004A800000}"/>
    <cellStyle name="Monétaire 15 2" xfId="32856" xr:uid="{00000000-0005-0000-0000-00004B800000}"/>
    <cellStyle name="Monétaire 15 3" xfId="32857" xr:uid="{00000000-0005-0000-0000-00004C800000}"/>
    <cellStyle name="Monétaire 16" xfId="32858" xr:uid="{00000000-0005-0000-0000-00004D800000}"/>
    <cellStyle name="Monétaire 16 2" xfId="32859" xr:uid="{00000000-0005-0000-0000-00004E800000}"/>
    <cellStyle name="Monétaire 16 3" xfId="32860" xr:uid="{00000000-0005-0000-0000-00004F800000}"/>
    <cellStyle name="Monétaire 17" xfId="32861" xr:uid="{00000000-0005-0000-0000-000050800000}"/>
    <cellStyle name="Monétaire 17 2" xfId="32862" xr:uid="{00000000-0005-0000-0000-000051800000}"/>
    <cellStyle name="Monétaire 17 3" xfId="32863" xr:uid="{00000000-0005-0000-0000-000052800000}"/>
    <cellStyle name="Monétaire 18" xfId="32864" xr:uid="{00000000-0005-0000-0000-000053800000}"/>
    <cellStyle name="Monétaire 18 2" xfId="32865" xr:uid="{00000000-0005-0000-0000-000054800000}"/>
    <cellStyle name="Monétaire 18 3" xfId="32866" xr:uid="{00000000-0005-0000-0000-000055800000}"/>
    <cellStyle name="Monétaire 19" xfId="32867" xr:uid="{00000000-0005-0000-0000-000056800000}"/>
    <cellStyle name="Monétaire 19 2" xfId="32868" xr:uid="{00000000-0005-0000-0000-000057800000}"/>
    <cellStyle name="Monétaire 19 3" xfId="32869" xr:uid="{00000000-0005-0000-0000-000058800000}"/>
    <cellStyle name="Monétaire 2" xfId="32870" xr:uid="{00000000-0005-0000-0000-000059800000}"/>
    <cellStyle name="Monétaire 2 10" xfId="32871" xr:uid="{00000000-0005-0000-0000-00005A800000}"/>
    <cellStyle name="Monétaire 2 10 2" xfId="32872" xr:uid="{00000000-0005-0000-0000-00005B800000}"/>
    <cellStyle name="Monétaire 2 10 3" xfId="32873" xr:uid="{00000000-0005-0000-0000-00005C800000}"/>
    <cellStyle name="Monétaire 2 11" xfId="32874" xr:uid="{00000000-0005-0000-0000-00005D800000}"/>
    <cellStyle name="Monétaire 2 11 2" xfId="32875" xr:uid="{00000000-0005-0000-0000-00005E800000}"/>
    <cellStyle name="Monétaire 2 11 3" xfId="32876" xr:uid="{00000000-0005-0000-0000-00005F800000}"/>
    <cellStyle name="Monétaire 2 12" xfId="32877" xr:uid="{00000000-0005-0000-0000-000060800000}"/>
    <cellStyle name="Monétaire 2 13" xfId="32878" xr:uid="{00000000-0005-0000-0000-000061800000}"/>
    <cellStyle name="Monétaire 2 2" xfId="32879" xr:uid="{00000000-0005-0000-0000-000062800000}"/>
    <cellStyle name="Monétaire 2 2 10" xfId="32880" xr:uid="{00000000-0005-0000-0000-000063800000}"/>
    <cellStyle name="Monétaire 2 2 11" xfId="32881" xr:uid="{00000000-0005-0000-0000-000064800000}"/>
    <cellStyle name="Monétaire 2 2 2" xfId="32882" xr:uid="{00000000-0005-0000-0000-000065800000}"/>
    <cellStyle name="Monétaire 2 2 2 2" xfId="32883" xr:uid="{00000000-0005-0000-0000-000066800000}"/>
    <cellStyle name="Monétaire 2 2 2 2 2" xfId="32884" xr:uid="{00000000-0005-0000-0000-000067800000}"/>
    <cellStyle name="Monétaire 2 2 2 2 3" xfId="32885" xr:uid="{00000000-0005-0000-0000-000068800000}"/>
    <cellStyle name="Monétaire 2 2 2 3" xfId="32886" xr:uid="{00000000-0005-0000-0000-000069800000}"/>
    <cellStyle name="Monétaire 2 2 2 4" xfId="32887" xr:uid="{00000000-0005-0000-0000-00006A800000}"/>
    <cellStyle name="Monétaire 2 2 2_PRI 03-2010" xfId="32888" xr:uid="{00000000-0005-0000-0000-00006B800000}"/>
    <cellStyle name="Monétaire 2 2 3" xfId="32889" xr:uid="{00000000-0005-0000-0000-00006C800000}"/>
    <cellStyle name="Monétaire 2 2 3 2" xfId="32890" xr:uid="{00000000-0005-0000-0000-00006D800000}"/>
    <cellStyle name="Monétaire 2 2 3 3" xfId="32891" xr:uid="{00000000-0005-0000-0000-00006E800000}"/>
    <cellStyle name="Monétaire 2 2 4" xfId="32892" xr:uid="{00000000-0005-0000-0000-00006F800000}"/>
    <cellStyle name="Monétaire 2 2 4 2" xfId="32893" xr:uid="{00000000-0005-0000-0000-000070800000}"/>
    <cellStyle name="Monétaire 2 2 4 3" xfId="32894" xr:uid="{00000000-0005-0000-0000-000071800000}"/>
    <cellStyle name="Monétaire 2 2 5" xfId="32895" xr:uid="{00000000-0005-0000-0000-000072800000}"/>
    <cellStyle name="Monétaire 2 2 5 2" xfId="32896" xr:uid="{00000000-0005-0000-0000-000073800000}"/>
    <cellStyle name="Monétaire 2 2 5 3" xfId="32897" xr:uid="{00000000-0005-0000-0000-000074800000}"/>
    <cellStyle name="Monétaire 2 2 6" xfId="32898" xr:uid="{00000000-0005-0000-0000-000075800000}"/>
    <cellStyle name="Monétaire 2 2 7" xfId="32899" xr:uid="{00000000-0005-0000-0000-000076800000}"/>
    <cellStyle name="Monétaire 2 2 8" xfId="32900" xr:uid="{00000000-0005-0000-0000-000077800000}"/>
    <cellStyle name="Monétaire 2 2 9" xfId="32901" xr:uid="{00000000-0005-0000-0000-000078800000}"/>
    <cellStyle name="Monétaire 2 2_a ranger XQU3906" xfId="32902" xr:uid="{00000000-0005-0000-0000-000079800000}"/>
    <cellStyle name="Monétaire 2 3" xfId="32903" xr:uid="{00000000-0005-0000-0000-00007A800000}"/>
    <cellStyle name="Monétaire 2 3 2" xfId="32904" xr:uid="{00000000-0005-0000-0000-00007B800000}"/>
    <cellStyle name="Monétaire 2 3 2 2" xfId="32905" xr:uid="{00000000-0005-0000-0000-00007C800000}"/>
    <cellStyle name="Monétaire 2 3 2 3" xfId="32906" xr:uid="{00000000-0005-0000-0000-00007D800000}"/>
    <cellStyle name="Monétaire 2 3 3" xfId="32907" xr:uid="{00000000-0005-0000-0000-00007E800000}"/>
    <cellStyle name="Monétaire 2 3 4" xfId="32908" xr:uid="{00000000-0005-0000-0000-00007F800000}"/>
    <cellStyle name="Monétaire 2 4" xfId="32909" xr:uid="{00000000-0005-0000-0000-000080800000}"/>
    <cellStyle name="Monétaire 2 4 2" xfId="32910" xr:uid="{00000000-0005-0000-0000-000081800000}"/>
    <cellStyle name="Monétaire 2 4 2 2" xfId="32911" xr:uid="{00000000-0005-0000-0000-000082800000}"/>
    <cellStyle name="Monétaire 2 4 2 3" xfId="32912" xr:uid="{00000000-0005-0000-0000-000083800000}"/>
    <cellStyle name="Monétaire 2 4 3" xfId="32913" xr:uid="{00000000-0005-0000-0000-000084800000}"/>
    <cellStyle name="Monétaire 2 4 3 2" xfId="32914" xr:uid="{00000000-0005-0000-0000-000085800000}"/>
    <cellStyle name="Monétaire 2 4 3 3" xfId="32915" xr:uid="{00000000-0005-0000-0000-000086800000}"/>
    <cellStyle name="Monétaire 2 4 4" xfId="32916" xr:uid="{00000000-0005-0000-0000-000087800000}"/>
    <cellStyle name="Monétaire 2 4 5" xfId="32917" xr:uid="{00000000-0005-0000-0000-000088800000}"/>
    <cellStyle name="Monétaire 2 5" xfId="32918" xr:uid="{00000000-0005-0000-0000-000089800000}"/>
    <cellStyle name="Monétaire 2 5 2" xfId="32919" xr:uid="{00000000-0005-0000-0000-00008A800000}"/>
    <cellStyle name="Monétaire 2 5 3" xfId="32920" xr:uid="{00000000-0005-0000-0000-00008B800000}"/>
    <cellStyle name="Monétaire 2 6" xfId="32921" xr:uid="{00000000-0005-0000-0000-00008C800000}"/>
    <cellStyle name="Monétaire 2 6 2" xfId="32922" xr:uid="{00000000-0005-0000-0000-00008D800000}"/>
    <cellStyle name="Monétaire 2 6 3" xfId="32923" xr:uid="{00000000-0005-0000-0000-00008E800000}"/>
    <cellStyle name="Monétaire 2 7" xfId="32924" xr:uid="{00000000-0005-0000-0000-00008F800000}"/>
    <cellStyle name="Monétaire 2 7 2" xfId="32925" xr:uid="{00000000-0005-0000-0000-000090800000}"/>
    <cellStyle name="Monétaire 2 7 3" xfId="32926" xr:uid="{00000000-0005-0000-0000-000091800000}"/>
    <cellStyle name="Monétaire 2 8" xfId="32927" xr:uid="{00000000-0005-0000-0000-000092800000}"/>
    <cellStyle name="Monétaire 2 8 2" xfId="32928" xr:uid="{00000000-0005-0000-0000-000093800000}"/>
    <cellStyle name="Monétaire 2 8 3" xfId="32929" xr:uid="{00000000-0005-0000-0000-000094800000}"/>
    <cellStyle name="Monétaire 2 9" xfId="32930" xr:uid="{00000000-0005-0000-0000-000095800000}"/>
    <cellStyle name="Monétaire 2 9 2" xfId="32931" xr:uid="{00000000-0005-0000-0000-000096800000}"/>
    <cellStyle name="Monétaire 2 9 3" xfId="32932" xr:uid="{00000000-0005-0000-0000-000097800000}"/>
    <cellStyle name="Monétaire 2_a ranger XQU3906" xfId="32933" xr:uid="{00000000-0005-0000-0000-000098800000}"/>
    <cellStyle name="Monétaire 20" xfId="32934" xr:uid="{00000000-0005-0000-0000-000099800000}"/>
    <cellStyle name="Monétaire 20 2" xfId="32935" xr:uid="{00000000-0005-0000-0000-00009A800000}"/>
    <cellStyle name="Monétaire 20 3" xfId="32936" xr:uid="{00000000-0005-0000-0000-00009B800000}"/>
    <cellStyle name="Monétaire 21" xfId="32937" xr:uid="{00000000-0005-0000-0000-00009C800000}"/>
    <cellStyle name="Monétaire 21 2" xfId="32938" xr:uid="{00000000-0005-0000-0000-00009D800000}"/>
    <cellStyle name="Monétaire 21 3" xfId="32939" xr:uid="{00000000-0005-0000-0000-00009E800000}"/>
    <cellStyle name="Monétaire 22" xfId="32940" xr:uid="{00000000-0005-0000-0000-00009F800000}"/>
    <cellStyle name="Monétaire 22 2" xfId="32941" xr:uid="{00000000-0005-0000-0000-0000A0800000}"/>
    <cellStyle name="Monétaire 22 3" xfId="32942" xr:uid="{00000000-0005-0000-0000-0000A1800000}"/>
    <cellStyle name="Monétaire 23" xfId="32943" xr:uid="{00000000-0005-0000-0000-0000A2800000}"/>
    <cellStyle name="Monétaire 23 2" xfId="32944" xr:uid="{00000000-0005-0000-0000-0000A3800000}"/>
    <cellStyle name="Monétaire 23 3" xfId="32945" xr:uid="{00000000-0005-0000-0000-0000A4800000}"/>
    <cellStyle name="Monétaire 24" xfId="32946" xr:uid="{00000000-0005-0000-0000-0000A5800000}"/>
    <cellStyle name="Monétaire 24 2" xfId="32947" xr:uid="{00000000-0005-0000-0000-0000A6800000}"/>
    <cellStyle name="Monétaire 24 3" xfId="32948" xr:uid="{00000000-0005-0000-0000-0000A7800000}"/>
    <cellStyle name="Monétaire 25" xfId="32949" xr:uid="{00000000-0005-0000-0000-0000A8800000}"/>
    <cellStyle name="Monétaire 25 2" xfId="32950" xr:uid="{00000000-0005-0000-0000-0000A9800000}"/>
    <cellStyle name="Monétaire 25 3" xfId="32951" xr:uid="{00000000-0005-0000-0000-0000AA800000}"/>
    <cellStyle name="Monétaire 26" xfId="32952" xr:uid="{00000000-0005-0000-0000-0000AB800000}"/>
    <cellStyle name="Monétaire 26 2" xfId="32953" xr:uid="{00000000-0005-0000-0000-0000AC800000}"/>
    <cellStyle name="Monétaire 26 3" xfId="32954" xr:uid="{00000000-0005-0000-0000-0000AD800000}"/>
    <cellStyle name="Monétaire 27" xfId="32955" xr:uid="{00000000-0005-0000-0000-0000AE800000}"/>
    <cellStyle name="Monétaire 27 2" xfId="32956" xr:uid="{00000000-0005-0000-0000-0000AF800000}"/>
    <cellStyle name="Monétaire 27 2 2" xfId="32957" xr:uid="{00000000-0005-0000-0000-0000B0800000}"/>
    <cellStyle name="Monétaire 27 2 3" xfId="32958" xr:uid="{00000000-0005-0000-0000-0000B1800000}"/>
    <cellStyle name="Monétaire 27 3" xfId="32959" xr:uid="{00000000-0005-0000-0000-0000B2800000}"/>
    <cellStyle name="Monétaire 27 4" xfId="32960" xr:uid="{00000000-0005-0000-0000-0000B3800000}"/>
    <cellStyle name="Monétaire 27_PRI 04-2010" xfId="32961" xr:uid="{00000000-0005-0000-0000-0000B4800000}"/>
    <cellStyle name="Monétaire 28" xfId="32962" xr:uid="{00000000-0005-0000-0000-0000B5800000}"/>
    <cellStyle name="Monétaire 28 2" xfId="32963" xr:uid="{00000000-0005-0000-0000-0000B6800000}"/>
    <cellStyle name="Monétaire 28 3" xfId="32964" xr:uid="{00000000-0005-0000-0000-0000B7800000}"/>
    <cellStyle name="Monétaire 29" xfId="32965" xr:uid="{00000000-0005-0000-0000-0000B8800000}"/>
    <cellStyle name="Monétaire 29 2" xfId="32966" xr:uid="{00000000-0005-0000-0000-0000B9800000}"/>
    <cellStyle name="Monétaire 29 3" xfId="32967" xr:uid="{00000000-0005-0000-0000-0000BA800000}"/>
    <cellStyle name="Monétaire 3" xfId="32968" xr:uid="{00000000-0005-0000-0000-0000BB800000}"/>
    <cellStyle name="Monétaire 3 2" xfId="32969" xr:uid="{00000000-0005-0000-0000-0000BC800000}"/>
    <cellStyle name="Monétaire 3 2 2" xfId="32970" xr:uid="{00000000-0005-0000-0000-0000BD800000}"/>
    <cellStyle name="Monétaire 3 2 2 2" xfId="32971" xr:uid="{00000000-0005-0000-0000-0000BE800000}"/>
    <cellStyle name="Monétaire 3 2 2 3" xfId="32972" xr:uid="{00000000-0005-0000-0000-0000BF800000}"/>
    <cellStyle name="Monétaire 3 2 3" xfId="32973" xr:uid="{00000000-0005-0000-0000-0000C0800000}"/>
    <cellStyle name="Monétaire 3 2 3 2" xfId="32974" xr:uid="{00000000-0005-0000-0000-0000C1800000}"/>
    <cellStyle name="Monétaire 3 2 3 3" xfId="32975" xr:uid="{00000000-0005-0000-0000-0000C2800000}"/>
    <cellStyle name="Monétaire 3 2 4" xfId="32976" xr:uid="{00000000-0005-0000-0000-0000C3800000}"/>
    <cellStyle name="Monétaire 3 2 5" xfId="32977" xr:uid="{00000000-0005-0000-0000-0000C4800000}"/>
    <cellStyle name="Monétaire 3 3" xfId="32978" xr:uid="{00000000-0005-0000-0000-0000C5800000}"/>
    <cellStyle name="Monétaire 3 3 2" xfId="32979" xr:uid="{00000000-0005-0000-0000-0000C6800000}"/>
    <cellStyle name="Monétaire 3 3 3" xfId="32980" xr:uid="{00000000-0005-0000-0000-0000C7800000}"/>
    <cellStyle name="Monétaire 3 4" xfId="32981" xr:uid="{00000000-0005-0000-0000-0000C8800000}"/>
    <cellStyle name="Monétaire 3 5" xfId="32982" xr:uid="{00000000-0005-0000-0000-0000C9800000}"/>
    <cellStyle name="Monétaire 3_a ranger XQU3906" xfId="32983" xr:uid="{00000000-0005-0000-0000-0000CA800000}"/>
    <cellStyle name="Monétaire 30" xfId="32984" xr:uid="{00000000-0005-0000-0000-0000CB800000}"/>
    <cellStyle name="Monétaire 30 2" xfId="32985" xr:uid="{00000000-0005-0000-0000-0000CC800000}"/>
    <cellStyle name="Monétaire 30 3" xfId="32986" xr:uid="{00000000-0005-0000-0000-0000CD800000}"/>
    <cellStyle name="Monétaire 31" xfId="32987" xr:uid="{00000000-0005-0000-0000-0000CE800000}"/>
    <cellStyle name="Monétaire 31 2" xfId="32988" xr:uid="{00000000-0005-0000-0000-0000CF800000}"/>
    <cellStyle name="Monétaire 31 3" xfId="32989" xr:uid="{00000000-0005-0000-0000-0000D0800000}"/>
    <cellStyle name="Monétaire 32" xfId="32990" xr:uid="{00000000-0005-0000-0000-0000D1800000}"/>
    <cellStyle name="Monétaire 32 2" xfId="32991" xr:uid="{00000000-0005-0000-0000-0000D2800000}"/>
    <cellStyle name="Monétaire 32 3" xfId="32992" xr:uid="{00000000-0005-0000-0000-0000D3800000}"/>
    <cellStyle name="Monétaire 33" xfId="32993" xr:uid="{00000000-0005-0000-0000-0000D4800000}"/>
    <cellStyle name="Monétaire 33 2" xfId="32994" xr:uid="{00000000-0005-0000-0000-0000D5800000}"/>
    <cellStyle name="Monétaire 33 3" xfId="32995" xr:uid="{00000000-0005-0000-0000-0000D6800000}"/>
    <cellStyle name="Monétaire 34" xfId="32996" xr:uid="{00000000-0005-0000-0000-0000D7800000}"/>
    <cellStyle name="Monétaire 34 2" xfId="32997" xr:uid="{00000000-0005-0000-0000-0000D8800000}"/>
    <cellStyle name="Monétaire 34 3" xfId="32998" xr:uid="{00000000-0005-0000-0000-0000D9800000}"/>
    <cellStyle name="Monétaire 35" xfId="32999" xr:uid="{00000000-0005-0000-0000-0000DA800000}"/>
    <cellStyle name="Monétaire 35 2" xfId="33000" xr:uid="{00000000-0005-0000-0000-0000DB800000}"/>
    <cellStyle name="Monétaire 35 2 2" xfId="33001" xr:uid="{00000000-0005-0000-0000-0000DC800000}"/>
    <cellStyle name="Monétaire 35 2 3" xfId="33002" xr:uid="{00000000-0005-0000-0000-0000DD800000}"/>
    <cellStyle name="Monétaire 35 3" xfId="33003" xr:uid="{00000000-0005-0000-0000-0000DE800000}"/>
    <cellStyle name="Monétaire 35 4" xfId="33004" xr:uid="{00000000-0005-0000-0000-0000DF800000}"/>
    <cellStyle name="Monétaire 36" xfId="33005" xr:uid="{00000000-0005-0000-0000-0000E0800000}"/>
    <cellStyle name="Monétaire 36 2" xfId="33006" xr:uid="{00000000-0005-0000-0000-0000E1800000}"/>
    <cellStyle name="Monétaire 36 3" xfId="33007" xr:uid="{00000000-0005-0000-0000-0000E2800000}"/>
    <cellStyle name="Monétaire 37" xfId="33008" xr:uid="{00000000-0005-0000-0000-0000E3800000}"/>
    <cellStyle name="Monétaire 37 2" xfId="33009" xr:uid="{00000000-0005-0000-0000-0000E4800000}"/>
    <cellStyle name="Monétaire 37 3" xfId="33010" xr:uid="{00000000-0005-0000-0000-0000E5800000}"/>
    <cellStyle name="Monétaire 4" xfId="33011" xr:uid="{00000000-0005-0000-0000-0000E6800000}"/>
    <cellStyle name="Monétaire 4 2" xfId="33012" xr:uid="{00000000-0005-0000-0000-0000E7800000}"/>
    <cellStyle name="Monétaire 4 2 2" xfId="33013" xr:uid="{00000000-0005-0000-0000-0000E8800000}"/>
    <cellStyle name="Monétaire 4 2 3" xfId="33014" xr:uid="{00000000-0005-0000-0000-0000E9800000}"/>
    <cellStyle name="Monétaire 4 3" xfId="33015" xr:uid="{00000000-0005-0000-0000-0000EA800000}"/>
    <cellStyle name="Monétaire 4 3 2" xfId="33016" xr:uid="{00000000-0005-0000-0000-0000EB800000}"/>
    <cellStyle name="Monétaire 4 3 3" xfId="33017" xr:uid="{00000000-0005-0000-0000-0000EC800000}"/>
    <cellStyle name="Monétaire 4 4" xfId="33018" xr:uid="{00000000-0005-0000-0000-0000ED800000}"/>
    <cellStyle name="Monétaire 4 5" xfId="33019" xr:uid="{00000000-0005-0000-0000-0000EE800000}"/>
    <cellStyle name="Monétaire 5" xfId="33020" xr:uid="{00000000-0005-0000-0000-0000EF800000}"/>
    <cellStyle name="Monétaire 5 2" xfId="33021" xr:uid="{00000000-0005-0000-0000-0000F0800000}"/>
    <cellStyle name="Monétaire 5 2 2" xfId="33022" xr:uid="{00000000-0005-0000-0000-0000F1800000}"/>
    <cellStyle name="Monétaire 5 2 3" xfId="33023" xr:uid="{00000000-0005-0000-0000-0000F2800000}"/>
    <cellStyle name="Monétaire 5 3" xfId="33024" xr:uid="{00000000-0005-0000-0000-0000F3800000}"/>
    <cellStyle name="Monétaire 5 4" xfId="33025" xr:uid="{00000000-0005-0000-0000-0000F4800000}"/>
    <cellStyle name="Monétaire 6" xfId="33026" xr:uid="{00000000-0005-0000-0000-0000F5800000}"/>
    <cellStyle name="Monétaire 6 10" xfId="33027" xr:uid="{00000000-0005-0000-0000-0000F6800000}"/>
    <cellStyle name="Monétaire 6 2" xfId="33028" xr:uid="{00000000-0005-0000-0000-0000F7800000}"/>
    <cellStyle name="Monétaire 6 2 2" xfId="33029" xr:uid="{00000000-0005-0000-0000-0000F8800000}"/>
    <cellStyle name="Monétaire 6 2 3" xfId="33030" xr:uid="{00000000-0005-0000-0000-0000F9800000}"/>
    <cellStyle name="Monétaire 6 3" xfId="33031" xr:uid="{00000000-0005-0000-0000-0000FA800000}"/>
    <cellStyle name="Monétaire 6 3 2" xfId="33032" xr:uid="{00000000-0005-0000-0000-0000FB800000}"/>
    <cellStyle name="Monétaire 6 3 3" xfId="33033" xr:uid="{00000000-0005-0000-0000-0000FC800000}"/>
    <cellStyle name="Monétaire 6 4" xfId="33034" xr:uid="{00000000-0005-0000-0000-0000FD800000}"/>
    <cellStyle name="Monétaire 6 4 2" xfId="33035" xr:uid="{00000000-0005-0000-0000-0000FE800000}"/>
    <cellStyle name="Monétaire 6 4 3" xfId="33036" xr:uid="{00000000-0005-0000-0000-0000FF800000}"/>
    <cellStyle name="Monétaire 6 5" xfId="33037" xr:uid="{00000000-0005-0000-0000-000000810000}"/>
    <cellStyle name="Monétaire 6 5 2" xfId="33038" xr:uid="{00000000-0005-0000-0000-000001810000}"/>
    <cellStyle name="Monétaire 6 5 3" xfId="33039" xr:uid="{00000000-0005-0000-0000-000002810000}"/>
    <cellStyle name="Monétaire 6 6" xfId="33040" xr:uid="{00000000-0005-0000-0000-000003810000}"/>
    <cellStyle name="Monétaire 6 6 2" xfId="33041" xr:uid="{00000000-0005-0000-0000-000004810000}"/>
    <cellStyle name="Monétaire 6 6 3" xfId="33042" xr:uid="{00000000-0005-0000-0000-000005810000}"/>
    <cellStyle name="Monétaire 6 7" xfId="33043" xr:uid="{00000000-0005-0000-0000-000006810000}"/>
    <cellStyle name="Monétaire 6 7 2" xfId="33044" xr:uid="{00000000-0005-0000-0000-000007810000}"/>
    <cellStyle name="Monétaire 6 7 3" xfId="33045" xr:uid="{00000000-0005-0000-0000-000008810000}"/>
    <cellStyle name="Monétaire 6 8" xfId="33046" xr:uid="{00000000-0005-0000-0000-000009810000}"/>
    <cellStyle name="Monétaire 6 8 2" xfId="33047" xr:uid="{00000000-0005-0000-0000-00000A810000}"/>
    <cellStyle name="Monétaire 6 8 3" xfId="33048" xr:uid="{00000000-0005-0000-0000-00000B810000}"/>
    <cellStyle name="Monétaire 6 9" xfId="33049" xr:uid="{00000000-0005-0000-0000-00000C810000}"/>
    <cellStyle name="Monétaire 6_PRI 01-2010" xfId="33050" xr:uid="{00000000-0005-0000-0000-00000D810000}"/>
    <cellStyle name="Monétaire 7" xfId="33051" xr:uid="{00000000-0005-0000-0000-00000E810000}"/>
    <cellStyle name="Monétaire 7 2" xfId="33052" xr:uid="{00000000-0005-0000-0000-00000F810000}"/>
    <cellStyle name="Monétaire 7 2 2" xfId="33053" xr:uid="{00000000-0005-0000-0000-000010810000}"/>
    <cellStyle name="Monétaire 7 2 2 2" xfId="33054" xr:uid="{00000000-0005-0000-0000-000011810000}"/>
    <cellStyle name="Monétaire 7 2 2 3" xfId="33055" xr:uid="{00000000-0005-0000-0000-000012810000}"/>
    <cellStyle name="Monétaire 7 2 3" xfId="33056" xr:uid="{00000000-0005-0000-0000-000013810000}"/>
    <cellStyle name="Monétaire 7 2 4" xfId="33057" xr:uid="{00000000-0005-0000-0000-000014810000}"/>
    <cellStyle name="Monétaire 7 2_PRI 01-2010" xfId="33058" xr:uid="{00000000-0005-0000-0000-000015810000}"/>
    <cellStyle name="Monétaire 7 3" xfId="33059" xr:uid="{00000000-0005-0000-0000-000016810000}"/>
    <cellStyle name="Monétaire 7 3 2" xfId="33060" xr:uid="{00000000-0005-0000-0000-000017810000}"/>
    <cellStyle name="Monétaire 7 3 3" xfId="33061" xr:uid="{00000000-0005-0000-0000-000018810000}"/>
    <cellStyle name="Monétaire 7 4" xfId="33062" xr:uid="{00000000-0005-0000-0000-000019810000}"/>
    <cellStyle name="Monétaire 7 4 2" xfId="33063" xr:uid="{00000000-0005-0000-0000-00001A810000}"/>
    <cellStyle name="Monétaire 7 4 3" xfId="33064" xr:uid="{00000000-0005-0000-0000-00001B810000}"/>
    <cellStyle name="Monétaire 7 5" xfId="33065" xr:uid="{00000000-0005-0000-0000-00001C810000}"/>
    <cellStyle name="Monétaire 7 6" xfId="33066" xr:uid="{00000000-0005-0000-0000-00001D810000}"/>
    <cellStyle name="Monétaire 7_PRI 01-2010" xfId="33067" xr:uid="{00000000-0005-0000-0000-00001E810000}"/>
    <cellStyle name="Monétaire 8" xfId="33068" xr:uid="{00000000-0005-0000-0000-00001F810000}"/>
    <cellStyle name="Monétaire 8 2" xfId="33069" xr:uid="{00000000-0005-0000-0000-000020810000}"/>
    <cellStyle name="Monétaire 8 2 2" xfId="33070" xr:uid="{00000000-0005-0000-0000-000021810000}"/>
    <cellStyle name="Monétaire 8 2 3" xfId="33071" xr:uid="{00000000-0005-0000-0000-000022810000}"/>
    <cellStyle name="Monétaire 8 3" xfId="33072" xr:uid="{00000000-0005-0000-0000-000023810000}"/>
    <cellStyle name="Monétaire 8 3 2" xfId="33073" xr:uid="{00000000-0005-0000-0000-000024810000}"/>
    <cellStyle name="Monétaire 8 3 3" xfId="33074" xr:uid="{00000000-0005-0000-0000-000025810000}"/>
    <cellStyle name="Monétaire 8 4" xfId="33075" xr:uid="{00000000-0005-0000-0000-000026810000}"/>
    <cellStyle name="Monétaire 8 5" xfId="33076" xr:uid="{00000000-0005-0000-0000-000027810000}"/>
    <cellStyle name="Monétaire 8_a ranger XQU3906" xfId="33077" xr:uid="{00000000-0005-0000-0000-000028810000}"/>
    <cellStyle name="Monétaire 9" xfId="33078" xr:uid="{00000000-0005-0000-0000-000029810000}"/>
    <cellStyle name="Monétaire 9 2" xfId="33079" xr:uid="{00000000-0005-0000-0000-00002A810000}"/>
    <cellStyle name="Monétaire 9 2 2" xfId="33080" xr:uid="{00000000-0005-0000-0000-00002B810000}"/>
    <cellStyle name="Monétaire 9 2 3" xfId="33081" xr:uid="{00000000-0005-0000-0000-00002C810000}"/>
    <cellStyle name="Monétaire 9 3" xfId="33082" xr:uid="{00000000-0005-0000-0000-00002D810000}"/>
    <cellStyle name="Monétaire 9 4" xfId="33083" xr:uid="{00000000-0005-0000-0000-00002E810000}"/>
    <cellStyle name="Monétaire_PDC OPEX Estimate - Rev1_BIS JdA 18_01" xfId="33084" xr:uid="{00000000-0005-0000-0000-00002F810000}"/>
    <cellStyle name="Monetario" xfId="33085" xr:uid="{00000000-0005-0000-0000-000030810000}"/>
    <cellStyle name="Monetario 2" xfId="33086" xr:uid="{00000000-0005-0000-0000-000031810000}"/>
    <cellStyle name="Monetario 3" xfId="33087" xr:uid="{00000000-0005-0000-0000-000032810000}"/>
    <cellStyle name="Monetario0" xfId="33088" xr:uid="{00000000-0005-0000-0000-000033810000}"/>
    <cellStyle name="Monetario0 2" xfId="33089" xr:uid="{00000000-0005-0000-0000-000034810000}"/>
    <cellStyle name="Monetario0 3" xfId="33090" xr:uid="{00000000-0005-0000-0000-000035810000}"/>
    <cellStyle name="Money" xfId="33091" xr:uid="{00000000-0005-0000-0000-000036810000}"/>
    <cellStyle name="Money 2" xfId="33092" xr:uid="{00000000-0005-0000-0000-000037810000}"/>
    <cellStyle name="Money 3" xfId="33093" xr:uid="{00000000-0005-0000-0000-000038810000}"/>
    <cellStyle name="Multiple" xfId="33094" xr:uid="{00000000-0005-0000-0000-000039810000}"/>
    <cellStyle name="Multiple 2" xfId="33095" xr:uid="{00000000-0005-0000-0000-00003A810000}"/>
    <cellStyle name="Multiple 3" xfId="33096" xr:uid="{00000000-0005-0000-0000-00003B810000}"/>
    <cellStyle name="N" xfId="33097" xr:uid="{00000000-0005-0000-0000-00003C810000}"/>
    <cellStyle name="'n" xfId="33098" xr:uid="{00000000-0005-0000-0000-00003D810000}"/>
    <cellStyle name="N 10" xfId="33099" xr:uid="{00000000-0005-0000-0000-00003E810000}"/>
    <cellStyle name="'n 10" xfId="33100" xr:uid="{00000000-0005-0000-0000-00003F810000}"/>
    <cellStyle name="N 10 10" xfId="33101" xr:uid="{00000000-0005-0000-0000-000040810000}"/>
    <cellStyle name="N 10 11" xfId="33102" xr:uid="{00000000-0005-0000-0000-000041810000}"/>
    <cellStyle name="N 10 12" xfId="33103" xr:uid="{00000000-0005-0000-0000-000042810000}"/>
    <cellStyle name="N 10 2" xfId="33104" xr:uid="{00000000-0005-0000-0000-000043810000}"/>
    <cellStyle name="N 10 2 2" xfId="33105" xr:uid="{00000000-0005-0000-0000-000044810000}"/>
    <cellStyle name="N 10 3" xfId="33106" xr:uid="{00000000-0005-0000-0000-000045810000}"/>
    <cellStyle name="N 10 3 2" xfId="33107" xr:uid="{00000000-0005-0000-0000-000046810000}"/>
    <cellStyle name="N 10 4" xfId="33108" xr:uid="{00000000-0005-0000-0000-000047810000}"/>
    <cellStyle name="N 10 4 2" xfId="33109" xr:uid="{00000000-0005-0000-0000-000048810000}"/>
    <cellStyle name="N 10 4 3" xfId="33110" xr:uid="{00000000-0005-0000-0000-000049810000}"/>
    <cellStyle name="N 10 4 4" xfId="33111" xr:uid="{00000000-0005-0000-0000-00004A810000}"/>
    <cellStyle name="N 10 5" xfId="33112" xr:uid="{00000000-0005-0000-0000-00004B810000}"/>
    <cellStyle name="N 10 5 2" xfId="33113" xr:uid="{00000000-0005-0000-0000-00004C810000}"/>
    <cellStyle name="N 10 5 3" xfId="33114" xr:uid="{00000000-0005-0000-0000-00004D810000}"/>
    <cellStyle name="N 10 5 4" xfId="33115" xr:uid="{00000000-0005-0000-0000-00004E810000}"/>
    <cellStyle name="N 10 6" xfId="33116" xr:uid="{00000000-0005-0000-0000-00004F810000}"/>
    <cellStyle name="N 10 6 2" xfId="33117" xr:uid="{00000000-0005-0000-0000-000050810000}"/>
    <cellStyle name="N 10 6 3" xfId="33118" xr:uid="{00000000-0005-0000-0000-000051810000}"/>
    <cellStyle name="N 10 6 4" xfId="33119" xr:uid="{00000000-0005-0000-0000-000052810000}"/>
    <cellStyle name="N 10 7" xfId="33120" xr:uid="{00000000-0005-0000-0000-000053810000}"/>
    <cellStyle name="N 10 7 2" xfId="33121" xr:uid="{00000000-0005-0000-0000-000054810000}"/>
    <cellStyle name="N 10 7 3" xfId="33122" xr:uid="{00000000-0005-0000-0000-000055810000}"/>
    <cellStyle name="N 10 7 4" xfId="33123" xr:uid="{00000000-0005-0000-0000-000056810000}"/>
    <cellStyle name="N 10 8" xfId="33124" xr:uid="{00000000-0005-0000-0000-000057810000}"/>
    <cellStyle name="N 10 9" xfId="33125" xr:uid="{00000000-0005-0000-0000-000058810000}"/>
    <cellStyle name="N 11" xfId="33126" xr:uid="{00000000-0005-0000-0000-000059810000}"/>
    <cellStyle name="'n 11" xfId="33127" xr:uid="{00000000-0005-0000-0000-00005A810000}"/>
    <cellStyle name="N 11 10" xfId="33128" xr:uid="{00000000-0005-0000-0000-00005B810000}"/>
    <cellStyle name="N 11 11" xfId="33129" xr:uid="{00000000-0005-0000-0000-00005C810000}"/>
    <cellStyle name="N 11 12" xfId="33130" xr:uid="{00000000-0005-0000-0000-00005D810000}"/>
    <cellStyle name="N 11 2" xfId="33131" xr:uid="{00000000-0005-0000-0000-00005E810000}"/>
    <cellStyle name="N 11 2 2" xfId="33132" xr:uid="{00000000-0005-0000-0000-00005F810000}"/>
    <cellStyle name="N 11 3" xfId="33133" xr:uid="{00000000-0005-0000-0000-000060810000}"/>
    <cellStyle name="N 11 3 2" xfId="33134" xr:uid="{00000000-0005-0000-0000-000061810000}"/>
    <cellStyle name="N 11 4" xfId="33135" xr:uid="{00000000-0005-0000-0000-000062810000}"/>
    <cellStyle name="N 11 4 2" xfId="33136" xr:uid="{00000000-0005-0000-0000-000063810000}"/>
    <cellStyle name="N 11 4 3" xfId="33137" xr:uid="{00000000-0005-0000-0000-000064810000}"/>
    <cellStyle name="N 11 4 4" xfId="33138" xr:uid="{00000000-0005-0000-0000-000065810000}"/>
    <cellStyle name="N 11 5" xfId="33139" xr:uid="{00000000-0005-0000-0000-000066810000}"/>
    <cellStyle name="N 11 5 2" xfId="33140" xr:uid="{00000000-0005-0000-0000-000067810000}"/>
    <cellStyle name="N 11 5 3" xfId="33141" xr:uid="{00000000-0005-0000-0000-000068810000}"/>
    <cellStyle name="N 11 5 4" xfId="33142" xr:uid="{00000000-0005-0000-0000-000069810000}"/>
    <cellStyle name="N 11 6" xfId="33143" xr:uid="{00000000-0005-0000-0000-00006A810000}"/>
    <cellStyle name="N 11 6 2" xfId="33144" xr:uid="{00000000-0005-0000-0000-00006B810000}"/>
    <cellStyle name="N 11 6 3" xfId="33145" xr:uid="{00000000-0005-0000-0000-00006C810000}"/>
    <cellStyle name="N 11 6 4" xfId="33146" xr:uid="{00000000-0005-0000-0000-00006D810000}"/>
    <cellStyle name="N 11 7" xfId="33147" xr:uid="{00000000-0005-0000-0000-00006E810000}"/>
    <cellStyle name="N 11 7 2" xfId="33148" xr:uid="{00000000-0005-0000-0000-00006F810000}"/>
    <cellStyle name="N 11 7 3" xfId="33149" xr:uid="{00000000-0005-0000-0000-000070810000}"/>
    <cellStyle name="N 11 7 4" xfId="33150" xr:uid="{00000000-0005-0000-0000-000071810000}"/>
    <cellStyle name="N 11 8" xfId="33151" xr:uid="{00000000-0005-0000-0000-000072810000}"/>
    <cellStyle name="N 11 9" xfId="33152" xr:uid="{00000000-0005-0000-0000-000073810000}"/>
    <cellStyle name="N 12" xfId="33153" xr:uid="{00000000-0005-0000-0000-000074810000}"/>
    <cellStyle name="'n 12" xfId="33154" xr:uid="{00000000-0005-0000-0000-000075810000}"/>
    <cellStyle name="N 12 10" xfId="33155" xr:uid="{00000000-0005-0000-0000-000076810000}"/>
    <cellStyle name="N 12 11" xfId="33156" xr:uid="{00000000-0005-0000-0000-000077810000}"/>
    <cellStyle name="N 12 2" xfId="33157" xr:uid="{00000000-0005-0000-0000-000078810000}"/>
    <cellStyle name="N 12 2 2" xfId="33158" xr:uid="{00000000-0005-0000-0000-000079810000}"/>
    <cellStyle name="N 12 3" xfId="33159" xr:uid="{00000000-0005-0000-0000-00007A810000}"/>
    <cellStyle name="N 12 3 2" xfId="33160" xr:uid="{00000000-0005-0000-0000-00007B810000}"/>
    <cellStyle name="N 12 4" xfId="33161" xr:uid="{00000000-0005-0000-0000-00007C810000}"/>
    <cellStyle name="N 12 4 2" xfId="33162" xr:uid="{00000000-0005-0000-0000-00007D810000}"/>
    <cellStyle name="N 12 4 3" xfId="33163" xr:uid="{00000000-0005-0000-0000-00007E810000}"/>
    <cellStyle name="N 12 4 4" xfId="33164" xr:uid="{00000000-0005-0000-0000-00007F810000}"/>
    <cellStyle name="N 12 5" xfId="33165" xr:uid="{00000000-0005-0000-0000-000080810000}"/>
    <cellStyle name="N 12 5 2" xfId="33166" xr:uid="{00000000-0005-0000-0000-000081810000}"/>
    <cellStyle name="N 12 5 3" xfId="33167" xr:uid="{00000000-0005-0000-0000-000082810000}"/>
    <cellStyle name="N 12 5 4" xfId="33168" xr:uid="{00000000-0005-0000-0000-000083810000}"/>
    <cellStyle name="N 12 6" xfId="33169" xr:uid="{00000000-0005-0000-0000-000084810000}"/>
    <cellStyle name="N 12 6 2" xfId="33170" xr:uid="{00000000-0005-0000-0000-000085810000}"/>
    <cellStyle name="N 12 6 3" xfId="33171" xr:uid="{00000000-0005-0000-0000-000086810000}"/>
    <cellStyle name="N 12 6 4" xfId="33172" xr:uid="{00000000-0005-0000-0000-000087810000}"/>
    <cellStyle name="N 12 7" xfId="33173" xr:uid="{00000000-0005-0000-0000-000088810000}"/>
    <cellStyle name="N 12 7 2" xfId="33174" xr:uid="{00000000-0005-0000-0000-000089810000}"/>
    <cellStyle name="N 12 7 3" xfId="33175" xr:uid="{00000000-0005-0000-0000-00008A810000}"/>
    <cellStyle name="N 12 7 4" xfId="33176" xr:uid="{00000000-0005-0000-0000-00008B810000}"/>
    <cellStyle name="N 12 8" xfId="33177" xr:uid="{00000000-0005-0000-0000-00008C810000}"/>
    <cellStyle name="N 12 9" xfId="33178" xr:uid="{00000000-0005-0000-0000-00008D810000}"/>
    <cellStyle name="N 13" xfId="33179" xr:uid="{00000000-0005-0000-0000-00008E810000}"/>
    <cellStyle name="'n 13" xfId="33180" xr:uid="{00000000-0005-0000-0000-00008F810000}"/>
    <cellStyle name="N 13 10" xfId="33181" xr:uid="{00000000-0005-0000-0000-000090810000}"/>
    <cellStyle name="N 13 2" xfId="33182" xr:uid="{00000000-0005-0000-0000-000091810000}"/>
    <cellStyle name="N 13 2 2" xfId="33183" xr:uid="{00000000-0005-0000-0000-000092810000}"/>
    <cellStyle name="N 13 3" xfId="33184" xr:uid="{00000000-0005-0000-0000-000093810000}"/>
    <cellStyle name="N 13 3 2" xfId="33185" xr:uid="{00000000-0005-0000-0000-000094810000}"/>
    <cellStyle name="N 13 4" xfId="33186" xr:uid="{00000000-0005-0000-0000-000095810000}"/>
    <cellStyle name="N 13 4 2" xfId="33187" xr:uid="{00000000-0005-0000-0000-000096810000}"/>
    <cellStyle name="N 13 4 3" xfId="33188" xr:uid="{00000000-0005-0000-0000-000097810000}"/>
    <cellStyle name="N 13 4 4" xfId="33189" xr:uid="{00000000-0005-0000-0000-000098810000}"/>
    <cellStyle name="N 13 5" xfId="33190" xr:uid="{00000000-0005-0000-0000-000099810000}"/>
    <cellStyle name="N 13 5 2" xfId="33191" xr:uid="{00000000-0005-0000-0000-00009A810000}"/>
    <cellStyle name="N 13 5 3" xfId="33192" xr:uid="{00000000-0005-0000-0000-00009B810000}"/>
    <cellStyle name="N 13 5 4" xfId="33193" xr:uid="{00000000-0005-0000-0000-00009C810000}"/>
    <cellStyle name="N 13 6" xfId="33194" xr:uid="{00000000-0005-0000-0000-00009D810000}"/>
    <cellStyle name="N 13 6 2" xfId="33195" xr:uid="{00000000-0005-0000-0000-00009E810000}"/>
    <cellStyle name="N 13 6 3" xfId="33196" xr:uid="{00000000-0005-0000-0000-00009F810000}"/>
    <cellStyle name="N 13 6 4" xfId="33197" xr:uid="{00000000-0005-0000-0000-0000A0810000}"/>
    <cellStyle name="N 13 7" xfId="33198" xr:uid="{00000000-0005-0000-0000-0000A1810000}"/>
    <cellStyle name="N 13 7 2" xfId="33199" xr:uid="{00000000-0005-0000-0000-0000A2810000}"/>
    <cellStyle name="N 13 7 3" xfId="33200" xr:uid="{00000000-0005-0000-0000-0000A3810000}"/>
    <cellStyle name="N 13 7 4" xfId="33201" xr:uid="{00000000-0005-0000-0000-0000A4810000}"/>
    <cellStyle name="N 13 8" xfId="33202" xr:uid="{00000000-0005-0000-0000-0000A5810000}"/>
    <cellStyle name="N 13 9" xfId="33203" xr:uid="{00000000-0005-0000-0000-0000A6810000}"/>
    <cellStyle name="N 14" xfId="33204" xr:uid="{00000000-0005-0000-0000-0000A7810000}"/>
    <cellStyle name="'n 14" xfId="33205" xr:uid="{00000000-0005-0000-0000-0000A8810000}"/>
    <cellStyle name="N 14 2" xfId="33206" xr:uid="{00000000-0005-0000-0000-0000A9810000}"/>
    <cellStyle name="N 14 2 2" xfId="33207" xr:uid="{00000000-0005-0000-0000-0000AA810000}"/>
    <cellStyle name="N 14 3" xfId="33208" xr:uid="{00000000-0005-0000-0000-0000AB810000}"/>
    <cellStyle name="N 14 3 2" xfId="33209" xr:uid="{00000000-0005-0000-0000-0000AC810000}"/>
    <cellStyle name="N 14 4" xfId="33210" xr:uid="{00000000-0005-0000-0000-0000AD810000}"/>
    <cellStyle name="N 14 4 2" xfId="33211" xr:uid="{00000000-0005-0000-0000-0000AE810000}"/>
    <cellStyle name="N 14 4 3" xfId="33212" xr:uid="{00000000-0005-0000-0000-0000AF810000}"/>
    <cellStyle name="N 14 4 4" xfId="33213" xr:uid="{00000000-0005-0000-0000-0000B0810000}"/>
    <cellStyle name="N 14 5" xfId="33214" xr:uid="{00000000-0005-0000-0000-0000B1810000}"/>
    <cellStyle name="N 14 5 2" xfId="33215" xr:uid="{00000000-0005-0000-0000-0000B2810000}"/>
    <cellStyle name="N 14 5 3" xfId="33216" xr:uid="{00000000-0005-0000-0000-0000B3810000}"/>
    <cellStyle name="N 14 5 4" xfId="33217" xr:uid="{00000000-0005-0000-0000-0000B4810000}"/>
    <cellStyle name="N 14 6" xfId="33218" xr:uid="{00000000-0005-0000-0000-0000B5810000}"/>
    <cellStyle name="N 14 6 2" xfId="33219" xr:uid="{00000000-0005-0000-0000-0000B6810000}"/>
    <cellStyle name="N 14 6 3" xfId="33220" xr:uid="{00000000-0005-0000-0000-0000B7810000}"/>
    <cellStyle name="N 14 6 4" xfId="33221" xr:uid="{00000000-0005-0000-0000-0000B8810000}"/>
    <cellStyle name="N 14 7" xfId="33222" xr:uid="{00000000-0005-0000-0000-0000B9810000}"/>
    <cellStyle name="N 14 7 2" xfId="33223" xr:uid="{00000000-0005-0000-0000-0000BA810000}"/>
    <cellStyle name="N 14 7 3" xfId="33224" xr:uid="{00000000-0005-0000-0000-0000BB810000}"/>
    <cellStyle name="N 14 7 4" xfId="33225" xr:uid="{00000000-0005-0000-0000-0000BC810000}"/>
    <cellStyle name="N 14 8" xfId="33226" xr:uid="{00000000-0005-0000-0000-0000BD810000}"/>
    <cellStyle name="N 14 9" xfId="33227" xr:uid="{00000000-0005-0000-0000-0000BE810000}"/>
    <cellStyle name="N 15" xfId="33228" xr:uid="{00000000-0005-0000-0000-0000BF810000}"/>
    <cellStyle name="'n 15" xfId="33229" xr:uid="{00000000-0005-0000-0000-0000C0810000}"/>
    <cellStyle name="N 15 2" xfId="33230" xr:uid="{00000000-0005-0000-0000-0000C1810000}"/>
    <cellStyle name="N 15 2 2" xfId="33231" xr:uid="{00000000-0005-0000-0000-0000C2810000}"/>
    <cellStyle name="N 15 3" xfId="33232" xr:uid="{00000000-0005-0000-0000-0000C3810000}"/>
    <cellStyle name="N 15 3 2" xfId="33233" xr:uid="{00000000-0005-0000-0000-0000C4810000}"/>
    <cellStyle name="N 15 4" xfId="33234" xr:uid="{00000000-0005-0000-0000-0000C5810000}"/>
    <cellStyle name="N 15 4 2" xfId="33235" xr:uid="{00000000-0005-0000-0000-0000C6810000}"/>
    <cellStyle name="N 15 4 3" xfId="33236" xr:uid="{00000000-0005-0000-0000-0000C7810000}"/>
    <cellStyle name="N 15 4 4" xfId="33237" xr:uid="{00000000-0005-0000-0000-0000C8810000}"/>
    <cellStyle name="N 15 5" xfId="33238" xr:uid="{00000000-0005-0000-0000-0000C9810000}"/>
    <cellStyle name="N 15 5 2" xfId="33239" xr:uid="{00000000-0005-0000-0000-0000CA810000}"/>
    <cellStyle name="N 15 5 3" xfId="33240" xr:uid="{00000000-0005-0000-0000-0000CB810000}"/>
    <cellStyle name="N 15 5 4" xfId="33241" xr:uid="{00000000-0005-0000-0000-0000CC810000}"/>
    <cellStyle name="N 15 6" xfId="33242" xr:uid="{00000000-0005-0000-0000-0000CD810000}"/>
    <cellStyle name="N 15 6 2" xfId="33243" xr:uid="{00000000-0005-0000-0000-0000CE810000}"/>
    <cellStyle name="N 15 6 3" xfId="33244" xr:uid="{00000000-0005-0000-0000-0000CF810000}"/>
    <cellStyle name="N 15 6 4" xfId="33245" xr:uid="{00000000-0005-0000-0000-0000D0810000}"/>
    <cellStyle name="N 15 7" xfId="33246" xr:uid="{00000000-0005-0000-0000-0000D1810000}"/>
    <cellStyle name="N 15 7 2" xfId="33247" xr:uid="{00000000-0005-0000-0000-0000D2810000}"/>
    <cellStyle name="N 15 7 3" xfId="33248" xr:uid="{00000000-0005-0000-0000-0000D3810000}"/>
    <cellStyle name="N 15 7 4" xfId="33249" xr:uid="{00000000-0005-0000-0000-0000D4810000}"/>
    <cellStyle name="N 15 8" xfId="33250" xr:uid="{00000000-0005-0000-0000-0000D5810000}"/>
    <cellStyle name="N 16" xfId="33251" xr:uid="{00000000-0005-0000-0000-0000D6810000}"/>
    <cellStyle name="N 16 2" xfId="33252" xr:uid="{00000000-0005-0000-0000-0000D7810000}"/>
    <cellStyle name="N 16 2 2" xfId="33253" xr:uid="{00000000-0005-0000-0000-0000D8810000}"/>
    <cellStyle name="N 16 3" xfId="33254" xr:uid="{00000000-0005-0000-0000-0000D9810000}"/>
    <cellStyle name="N 16 3 2" xfId="33255" xr:uid="{00000000-0005-0000-0000-0000DA810000}"/>
    <cellStyle name="N 16 4" xfId="33256" xr:uid="{00000000-0005-0000-0000-0000DB810000}"/>
    <cellStyle name="N 16 4 2" xfId="33257" xr:uid="{00000000-0005-0000-0000-0000DC810000}"/>
    <cellStyle name="N 16 4 3" xfId="33258" xr:uid="{00000000-0005-0000-0000-0000DD810000}"/>
    <cellStyle name="N 16 4 4" xfId="33259" xr:uid="{00000000-0005-0000-0000-0000DE810000}"/>
    <cellStyle name="N 16 5" xfId="33260" xr:uid="{00000000-0005-0000-0000-0000DF810000}"/>
    <cellStyle name="N 16 5 2" xfId="33261" xr:uid="{00000000-0005-0000-0000-0000E0810000}"/>
    <cellStyle name="N 16 5 3" xfId="33262" xr:uid="{00000000-0005-0000-0000-0000E1810000}"/>
    <cellStyle name="N 16 5 4" xfId="33263" xr:uid="{00000000-0005-0000-0000-0000E2810000}"/>
    <cellStyle name="N 16 6" xfId="33264" xr:uid="{00000000-0005-0000-0000-0000E3810000}"/>
    <cellStyle name="N 16 6 2" xfId="33265" xr:uid="{00000000-0005-0000-0000-0000E4810000}"/>
    <cellStyle name="N 16 6 3" xfId="33266" xr:uid="{00000000-0005-0000-0000-0000E5810000}"/>
    <cellStyle name="N 16 6 4" xfId="33267" xr:uid="{00000000-0005-0000-0000-0000E6810000}"/>
    <cellStyle name="N 16 7" xfId="33268" xr:uid="{00000000-0005-0000-0000-0000E7810000}"/>
    <cellStyle name="N 16 7 2" xfId="33269" xr:uid="{00000000-0005-0000-0000-0000E8810000}"/>
    <cellStyle name="N 16 7 3" xfId="33270" xr:uid="{00000000-0005-0000-0000-0000E9810000}"/>
    <cellStyle name="N 16 7 4" xfId="33271" xr:uid="{00000000-0005-0000-0000-0000EA810000}"/>
    <cellStyle name="N 16 8" xfId="33272" xr:uid="{00000000-0005-0000-0000-0000EB810000}"/>
    <cellStyle name="N 17" xfId="33273" xr:uid="{00000000-0005-0000-0000-0000EC810000}"/>
    <cellStyle name="N 17 2" xfId="33274" xr:uid="{00000000-0005-0000-0000-0000ED810000}"/>
    <cellStyle name="N 17 2 2" xfId="33275" xr:uid="{00000000-0005-0000-0000-0000EE810000}"/>
    <cellStyle name="N 17 3" xfId="33276" xr:uid="{00000000-0005-0000-0000-0000EF810000}"/>
    <cellStyle name="N 17 3 2" xfId="33277" xr:uid="{00000000-0005-0000-0000-0000F0810000}"/>
    <cellStyle name="N 17 4" xfId="33278" xr:uid="{00000000-0005-0000-0000-0000F1810000}"/>
    <cellStyle name="N 17 4 2" xfId="33279" xr:uid="{00000000-0005-0000-0000-0000F2810000}"/>
    <cellStyle name="N 17 4 3" xfId="33280" xr:uid="{00000000-0005-0000-0000-0000F3810000}"/>
    <cellStyle name="N 17 4 4" xfId="33281" xr:uid="{00000000-0005-0000-0000-0000F4810000}"/>
    <cellStyle name="N 17 5" xfId="33282" xr:uid="{00000000-0005-0000-0000-0000F5810000}"/>
    <cellStyle name="N 17 5 2" xfId="33283" xr:uid="{00000000-0005-0000-0000-0000F6810000}"/>
    <cellStyle name="N 17 5 3" xfId="33284" xr:uid="{00000000-0005-0000-0000-0000F7810000}"/>
    <cellStyle name="N 17 5 4" xfId="33285" xr:uid="{00000000-0005-0000-0000-0000F8810000}"/>
    <cellStyle name="N 17 6" xfId="33286" xr:uid="{00000000-0005-0000-0000-0000F9810000}"/>
    <cellStyle name="N 17 6 2" xfId="33287" xr:uid="{00000000-0005-0000-0000-0000FA810000}"/>
    <cellStyle name="N 17 6 3" xfId="33288" xr:uid="{00000000-0005-0000-0000-0000FB810000}"/>
    <cellStyle name="N 17 6 4" xfId="33289" xr:uid="{00000000-0005-0000-0000-0000FC810000}"/>
    <cellStyle name="N 17 7" xfId="33290" xr:uid="{00000000-0005-0000-0000-0000FD810000}"/>
    <cellStyle name="N 17 7 2" xfId="33291" xr:uid="{00000000-0005-0000-0000-0000FE810000}"/>
    <cellStyle name="N 17 7 3" xfId="33292" xr:uid="{00000000-0005-0000-0000-0000FF810000}"/>
    <cellStyle name="N 17 7 4" xfId="33293" xr:uid="{00000000-0005-0000-0000-000000820000}"/>
    <cellStyle name="N 17 8" xfId="33294" xr:uid="{00000000-0005-0000-0000-000001820000}"/>
    <cellStyle name="N 18" xfId="33295" xr:uid="{00000000-0005-0000-0000-000002820000}"/>
    <cellStyle name="N 18 2" xfId="33296" xr:uid="{00000000-0005-0000-0000-000003820000}"/>
    <cellStyle name="N 18 2 2" xfId="33297" xr:uid="{00000000-0005-0000-0000-000004820000}"/>
    <cellStyle name="N 18 3" xfId="33298" xr:uid="{00000000-0005-0000-0000-000005820000}"/>
    <cellStyle name="N 18 3 2" xfId="33299" xr:uid="{00000000-0005-0000-0000-000006820000}"/>
    <cellStyle name="N 18 4" xfId="33300" xr:uid="{00000000-0005-0000-0000-000007820000}"/>
    <cellStyle name="N 18 4 2" xfId="33301" xr:uid="{00000000-0005-0000-0000-000008820000}"/>
    <cellStyle name="N 18 4 3" xfId="33302" xr:uid="{00000000-0005-0000-0000-000009820000}"/>
    <cellStyle name="N 18 4 4" xfId="33303" xr:uid="{00000000-0005-0000-0000-00000A820000}"/>
    <cellStyle name="N 18 5" xfId="33304" xr:uid="{00000000-0005-0000-0000-00000B820000}"/>
    <cellStyle name="N 18 5 2" xfId="33305" xr:uid="{00000000-0005-0000-0000-00000C820000}"/>
    <cellStyle name="N 18 5 3" xfId="33306" xr:uid="{00000000-0005-0000-0000-00000D820000}"/>
    <cellStyle name="N 18 5 4" xfId="33307" xr:uid="{00000000-0005-0000-0000-00000E820000}"/>
    <cellStyle name="N 18 6" xfId="33308" xr:uid="{00000000-0005-0000-0000-00000F820000}"/>
    <cellStyle name="N 18 6 2" xfId="33309" xr:uid="{00000000-0005-0000-0000-000010820000}"/>
    <cellStyle name="N 18 6 3" xfId="33310" xr:uid="{00000000-0005-0000-0000-000011820000}"/>
    <cellStyle name="N 18 6 4" xfId="33311" xr:uid="{00000000-0005-0000-0000-000012820000}"/>
    <cellStyle name="N 18 7" xfId="33312" xr:uid="{00000000-0005-0000-0000-000013820000}"/>
    <cellStyle name="N 18 7 2" xfId="33313" xr:uid="{00000000-0005-0000-0000-000014820000}"/>
    <cellStyle name="N 18 7 3" xfId="33314" xr:uid="{00000000-0005-0000-0000-000015820000}"/>
    <cellStyle name="N 18 7 4" xfId="33315" xr:uid="{00000000-0005-0000-0000-000016820000}"/>
    <cellStyle name="N 18 8" xfId="33316" xr:uid="{00000000-0005-0000-0000-000017820000}"/>
    <cellStyle name="N 19" xfId="33317" xr:uid="{00000000-0005-0000-0000-000018820000}"/>
    <cellStyle name="N 19 2" xfId="33318" xr:uid="{00000000-0005-0000-0000-000019820000}"/>
    <cellStyle name="N 19 2 2" xfId="33319" xr:uid="{00000000-0005-0000-0000-00001A820000}"/>
    <cellStyle name="N 19 3" xfId="33320" xr:uid="{00000000-0005-0000-0000-00001B820000}"/>
    <cellStyle name="N 19 3 2" xfId="33321" xr:uid="{00000000-0005-0000-0000-00001C820000}"/>
    <cellStyle name="N 19 4" xfId="33322" xr:uid="{00000000-0005-0000-0000-00001D820000}"/>
    <cellStyle name="N 19 4 2" xfId="33323" xr:uid="{00000000-0005-0000-0000-00001E820000}"/>
    <cellStyle name="N 19 4 3" xfId="33324" xr:uid="{00000000-0005-0000-0000-00001F820000}"/>
    <cellStyle name="N 19 4 4" xfId="33325" xr:uid="{00000000-0005-0000-0000-000020820000}"/>
    <cellStyle name="N 19 5" xfId="33326" xr:uid="{00000000-0005-0000-0000-000021820000}"/>
    <cellStyle name="N 19 5 2" xfId="33327" xr:uid="{00000000-0005-0000-0000-000022820000}"/>
    <cellStyle name="N 19 5 3" xfId="33328" xr:uid="{00000000-0005-0000-0000-000023820000}"/>
    <cellStyle name="N 19 5 4" xfId="33329" xr:uid="{00000000-0005-0000-0000-000024820000}"/>
    <cellStyle name="N 19 6" xfId="33330" xr:uid="{00000000-0005-0000-0000-000025820000}"/>
    <cellStyle name="N 19 6 2" xfId="33331" xr:uid="{00000000-0005-0000-0000-000026820000}"/>
    <cellStyle name="N 19 6 3" xfId="33332" xr:uid="{00000000-0005-0000-0000-000027820000}"/>
    <cellStyle name="N 19 6 4" xfId="33333" xr:uid="{00000000-0005-0000-0000-000028820000}"/>
    <cellStyle name="N 19 7" xfId="33334" xr:uid="{00000000-0005-0000-0000-000029820000}"/>
    <cellStyle name="N 19 7 2" xfId="33335" xr:uid="{00000000-0005-0000-0000-00002A820000}"/>
    <cellStyle name="N 19 7 3" xfId="33336" xr:uid="{00000000-0005-0000-0000-00002B820000}"/>
    <cellStyle name="N 19 7 4" xfId="33337" xr:uid="{00000000-0005-0000-0000-00002C820000}"/>
    <cellStyle name="N 19 8" xfId="33338" xr:uid="{00000000-0005-0000-0000-00002D820000}"/>
    <cellStyle name="N 2" xfId="33339" xr:uid="{00000000-0005-0000-0000-00002E820000}"/>
    <cellStyle name="'n 2" xfId="33340" xr:uid="{00000000-0005-0000-0000-00002F820000}"/>
    <cellStyle name="N 2 10" xfId="33341" xr:uid="{00000000-0005-0000-0000-000030820000}"/>
    <cellStyle name="N 2 11" xfId="33342" xr:uid="{00000000-0005-0000-0000-000031820000}"/>
    <cellStyle name="N 2 12" xfId="33343" xr:uid="{00000000-0005-0000-0000-000032820000}"/>
    <cellStyle name="N 2 13" xfId="33344" xr:uid="{00000000-0005-0000-0000-000033820000}"/>
    <cellStyle name="N 2 14" xfId="33345" xr:uid="{00000000-0005-0000-0000-000034820000}"/>
    <cellStyle name="N 2 2" xfId="33346" xr:uid="{00000000-0005-0000-0000-000035820000}"/>
    <cellStyle name="N 2 2 2" xfId="33347" xr:uid="{00000000-0005-0000-0000-000036820000}"/>
    <cellStyle name="N 2 3" xfId="33348" xr:uid="{00000000-0005-0000-0000-000037820000}"/>
    <cellStyle name="N 2 3 2" xfId="33349" xr:uid="{00000000-0005-0000-0000-000038820000}"/>
    <cellStyle name="N 2 4" xfId="33350" xr:uid="{00000000-0005-0000-0000-000039820000}"/>
    <cellStyle name="N 2 4 2" xfId="33351" xr:uid="{00000000-0005-0000-0000-00003A820000}"/>
    <cellStyle name="N 2 5" xfId="33352" xr:uid="{00000000-0005-0000-0000-00003B820000}"/>
    <cellStyle name="N 2 5 2" xfId="33353" xr:uid="{00000000-0005-0000-0000-00003C820000}"/>
    <cellStyle name="N 2 5 3" xfId="33354" xr:uid="{00000000-0005-0000-0000-00003D820000}"/>
    <cellStyle name="N 2 5 4" xfId="33355" xr:uid="{00000000-0005-0000-0000-00003E820000}"/>
    <cellStyle name="N 2 6" xfId="33356" xr:uid="{00000000-0005-0000-0000-00003F820000}"/>
    <cellStyle name="N 2 6 2" xfId="33357" xr:uid="{00000000-0005-0000-0000-000040820000}"/>
    <cellStyle name="N 2 6 3" xfId="33358" xr:uid="{00000000-0005-0000-0000-000041820000}"/>
    <cellStyle name="N 2 6 4" xfId="33359" xr:uid="{00000000-0005-0000-0000-000042820000}"/>
    <cellStyle name="N 2 7" xfId="33360" xr:uid="{00000000-0005-0000-0000-000043820000}"/>
    <cellStyle name="N 2 7 2" xfId="33361" xr:uid="{00000000-0005-0000-0000-000044820000}"/>
    <cellStyle name="N 2 7 3" xfId="33362" xr:uid="{00000000-0005-0000-0000-000045820000}"/>
    <cellStyle name="N 2 7 4" xfId="33363" xr:uid="{00000000-0005-0000-0000-000046820000}"/>
    <cellStyle name="N 2 8" xfId="33364" xr:uid="{00000000-0005-0000-0000-000047820000}"/>
    <cellStyle name="N 2 8 2" xfId="33365" xr:uid="{00000000-0005-0000-0000-000048820000}"/>
    <cellStyle name="N 2 8 3" xfId="33366" xr:uid="{00000000-0005-0000-0000-000049820000}"/>
    <cellStyle name="N 2 8 4" xfId="33367" xr:uid="{00000000-0005-0000-0000-00004A820000}"/>
    <cellStyle name="N 2 9" xfId="33368" xr:uid="{00000000-0005-0000-0000-00004B820000}"/>
    <cellStyle name="N 2 9 2" xfId="33369" xr:uid="{00000000-0005-0000-0000-00004C820000}"/>
    <cellStyle name="N 2 9 3" xfId="33370" xr:uid="{00000000-0005-0000-0000-00004D820000}"/>
    <cellStyle name="N 2 9 4" xfId="33371" xr:uid="{00000000-0005-0000-0000-00004E820000}"/>
    <cellStyle name="N 20" xfId="33372" xr:uid="{00000000-0005-0000-0000-00004F820000}"/>
    <cellStyle name="N 20 2" xfId="33373" xr:uid="{00000000-0005-0000-0000-000050820000}"/>
    <cellStyle name="N 20 2 2" xfId="33374" xr:uid="{00000000-0005-0000-0000-000051820000}"/>
    <cellStyle name="N 20 3" xfId="33375" xr:uid="{00000000-0005-0000-0000-000052820000}"/>
    <cellStyle name="N 20 3 2" xfId="33376" xr:uid="{00000000-0005-0000-0000-000053820000}"/>
    <cellStyle name="N 20 4" xfId="33377" xr:uid="{00000000-0005-0000-0000-000054820000}"/>
    <cellStyle name="N 20 4 2" xfId="33378" xr:uid="{00000000-0005-0000-0000-000055820000}"/>
    <cellStyle name="N 20 4 3" xfId="33379" xr:uid="{00000000-0005-0000-0000-000056820000}"/>
    <cellStyle name="N 20 4 4" xfId="33380" xr:uid="{00000000-0005-0000-0000-000057820000}"/>
    <cellStyle name="N 20 5" xfId="33381" xr:uid="{00000000-0005-0000-0000-000058820000}"/>
    <cellStyle name="N 20 5 2" xfId="33382" xr:uid="{00000000-0005-0000-0000-000059820000}"/>
    <cellStyle name="N 20 5 3" xfId="33383" xr:uid="{00000000-0005-0000-0000-00005A820000}"/>
    <cellStyle name="N 20 5 4" xfId="33384" xr:uid="{00000000-0005-0000-0000-00005B820000}"/>
    <cellStyle name="N 20 6" xfId="33385" xr:uid="{00000000-0005-0000-0000-00005C820000}"/>
    <cellStyle name="N 20 6 2" xfId="33386" xr:uid="{00000000-0005-0000-0000-00005D820000}"/>
    <cellStyle name="N 20 6 3" xfId="33387" xr:uid="{00000000-0005-0000-0000-00005E820000}"/>
    <cellStyle name="N 20 6 4" xfId="33388" xr:uid="{00000000-0005-0000-0000-00005F820000}"/>
    <cellStyle name="N 20 7" xfId="33389" xr:uid="{00000000-0005-0000-0000-000060820000}"/>
    <cellStyle name="N 20 7 2" xfId="33390" xr:uid="{00000000-0005-0000-0000-000061820000}"/>
    <cellStyle name="N 20 7 3" xfId="33391" xr:uid="{00000000-0005-0000-0000-000062820000}"/>
    <cellStyle name="N 20 7 4" xfId="33392" xr:uid="{00000000-0005-0000-0000-000063820000}"/>
    <cellStyle name="N 20 8" xfId="33393" xr:uid="{00000000-0005-0000-0000-000064820000}"/>
    <cellStyle name="N 21" xfId="33394" xr:uid="{00000000-0005-0000-0000-000065820000}"/>
    <cellStyle name="N 21 2" xfId="33395" xr:uid="{00000000-0005-0000-0000-000066820000}"/>
    <cellStyle name="N 21 2 2" xfId="33396" xr:uid="{00000000-0005-0000-0000-000067820000}"/>
    <cellStyle name="N 21 3" xfId="33397" xr:uid="{00000000-0005-0000-0000-000068820000}"/>
    <cellStyle name="N 21 3 2" xfId="33398" xr:uid="{00000000-0005-0000-0000-000069820000}"/>
    <cellStyle name="N 21 4" xfId="33399" xr:uid="{00000000-0005-0000-0000-00006A820000}"/>
    <cellStyle name="N 21 4 2" xfId="33400" xr:uid="{00000000-0005-0000-0000-00006B820000}"/>
    <cellStyle name="N 21 4 3" xfId="33401" xr:uid="{00000000-0005-0000-0000-00006C820000}"/>
    <cellStyle name="N 21 4 4" xfId="33402" xr:uid="{00000000-0005-0000-0000-00006D820000}"/>
    <cellStyle name="N 21 5" xfId="33403" xr:uid="{00000000-0005-0000-0000-00006E820000}"/>
    <cellStyle name="N 21 5 2" xfId="33404" xr:uid="{00000000-0005-0000-0000-00006F820000}"/>
    <cellStyle name="N 21 5 3" xfId="33405" xr:uid="{00000000-0005-0000-0000-000070820000}"/>
    <cellStyle name="N 21 5 4" xfId="33406" xr:uid="{00000000-0005-0000-0000-000071820000}"/>
    <cellStyle name="N 21 6" xfId="33407" xr:uid="{00000000-0005-0000-0000-000072820000}"/>
    <cellStyle name="N 21 6 2" xfId="33408" xr:uid="{00000000-0005-0000-0000-000073820000}"/>
    <cellStyle name="N 21 6 3" xfId="33409" xr:uid="{00000000-0005-0000-0000-000074820000}"/>
    <cellStyle name="N 21 6 4" xfId="33410" xr:uid="{00000000-0005-0000-0000-000075820000}"/>
    <cellStyle name="N 21 7" xfId="33411" xr:uid="{00000000-0005-0000-0000-000076820000}"/>
    <cellStyle name="N 21 7 2" xfId="33412" xr:uid="{00000000-0005-0000-0000-000077820000}"/>
    <cellStyle name="N 21 7 3" xfId="33413" xr:uid="{00000000-0005-0000-0000-000078820000}"/>
    <cellStyle name="N 21 7 4" xfId="33414" xr:uid="{00000000-0005-0000-0000-000079820000}"/>
    <cellStyle name="N 21 8" xfId="33415" xr:uid="{00000000-0005-0000-0000-00007A820000}"/>
    <cellStyle name="N 22" xfId="33416" xr:uid="{00000000-0005-0000-0000-00007B820000}"/>
    <cellStyle name="N 22 2" xfId="33417" xr:uid="{00000000-0005-0000-0000-00007C820000}"/>
    <cellStyle name="N 22 2 2" xfId="33418" xr:uid="{00000000-0005-0000-0000-00007D820000}"/>
    <cellStyle name="N 22 3" xfId="33419" xr:uid="{00000000-0005-0000-0000-00007E820000}"/>
    <cellStyle name="N 22 3 2" xfId="33420" xr:uid="{00000000-0005-0000-0000-00007F820000}"/>
    <cellStyle name="N 22 4" xfId="33421" xr:uid="{00000000-0005-0000-0000-000080820000}"/>
    <cellStyle name="N 22 4 2" xfId="33422" xr:uid="{00000000-0005-0000-0000-000081820000}"/>
    <cellStyle name="N 22 4 3" xfId="33423" xr:uid="{00000000-0005-0000-0000-000082820000}"/>
    <cellStyle name="N 22 4 4" xfId="33424" xr:uid="{00000000-0005-0000-0000-000083820000}"/>
    <cellStyle name="N 22 5" xfId="33425" xr:uid="{00000000-0005-0000-0000-000084820000}"/>
    <cellStyle name="N 22 5 2" xfId="33426" xr:uid="{00000000-0005-0000-0000-000085820000}"/>
    <cellStyle name="N 22 5 3" xfId="33427" xr:uid="{00000000-0005-0000-0000-000086820000}"/>
    <cellStyle name="N 22 5 4" xfId="33428" xr:uid="{00000000-0005-0000-0000-000087820000}"/>
    <cellStyle name="N 22 6" xfId="33429" xr:uid="{00000000-0005-0000-0000-000088820000}"/>
    <cellStyle name="N 22 6 2" xfId="33430" xr:uid="{00000000-0005-0000-0000-000089820000}"/>
    <cellStyle name="N 22 6 3" xfId="33431" xr:uid="{00000000-0005-0000-0000-00008A820000}"/>
    <cellStyle name="N 22 6 4" xfId="33432" xr:uid="{00000000-0005-0000-0000-00008B820000}"/>
    <cellStyle name="N 22 7" xfId="33433" xr:uid="{00000000-0005-0000-0000-00008C820000}"/>
    <cellStyle name="N 22 7 2" xfId="33434" xr:uid="{00000000-0005-0000-0000-00008D820000}"/>
    <cellStyle name="N 22 7 3" xfId="33435" xr:uid="{00000000-0005-0000-0000-00008E820000}"/>
    <cellStyle name="N 22 7 4" xfId="33436" xr:uid="{00000000-0005-0000-0000-00008F820000}"/>
    <cellStyle name="N 22 8" xfId="33437" xr:uid="{00000000-0005-0000-0000-000090820000}"/>
    <cellStyle name="N 23" xfId="33438" xr:uid="{00000000-0005-0000-0000-000091820000}"/>
    <cellStyle name="N 23 2" xfId="33439" xr:uid="{00000000-0005-0000-0000-000092820000}"/>
    <cellStyle name="N 23 2 2" xfId="33440" xr:uid="{00000000-0005-0000-0000-000093820000}"/>
    <cellStyle name="N 23 3" xfId="33441" xr:uid="{00000000-0005-0000-0000-000094820000}"/>
    <cellStyle name="N 23 3 2" xfId="33442" xr:uid="{00000000-0005-0000-0000-000095820000}"/>
    <cellStyle name="N 23 4" xfId="33443" xr:uid="{00000000-0005-0000-0000-000096820000}"/>
    <cellStyle name="N 23 4 2" xfId="33444" xr:uid="{00000000-0005-0000-0000-000097820000}"/>
    <cellStyle name="N 23 4 3" xfId="33445" xr:uid="{00000000-0005-0000-0000-000098820000}"/>
    <cellStyle name="N 23 4 4" xfId="33446" xr:uid="{00000000-0005-0000-0000-000099820000}"/>
    <cellStyle name="N 23 5" xfId="33447" xr:uid="{00000000-0005-0000-0000-00009A820000}"/>
    <cellStyle name="N 23 5 2" xfId="33448" xr:uid="{00000000-0005-0000-0000-00009B820000}"/>
    <cellStyle name="N 23 5 3" xfId="33449" xr:uid="{00000000-0005-0000-0000-00009C820000}"/>
    <cellStyle name="N 23 5 4" xfId="33450" xr:uid="{00000000-0005-0000-0000-00009D820000}"/>
    <cellStyle name="N 23 6" xfId="33451" xr:uid="{00000000-0005-0000-0000-00009E820000}"/>
    <cellStyle name="N 23 6 2" xfId="33452" xr:uid="{00000000-0005-0000-0000-00009F820000}"/>
    <cellStyle name="N 23 6 3" xfId="33453" xr:uid="{00000000-0005-0000-0000-0000A0820000}"/>
    <cellStyle name="N 23 6 4" xfId="33454" xr:uid="{00000000-0005-0000-0000-0000A1820000}"/>
    <cellStyle name="N 23 7" xfId="33455" xr:uid="{00000000-0005-0000-0000-0000A2820000}"/>
    <cellStyle name="N 23 7 2" xfId="33456" xr:uid="{00000000-0005-0000-0000-0000A3820000}"/>
    <cellStyle name="N 23 7 3" xfId="33457" xr:uid="{00000000-0005-0000-0000-0000A4820000}"/>
    <cellStyle name="N 23 7 4" xfId="33458" xr:uid="{00000000-0005-0000-0000-0000A5820000}"/>
    <cellStyle name="N 23 8" xfId="33459" xr:uid="{00000000-0005-0000-0000-0000A6820000}"/>
    <cellStyle name="N 24" xfId="33460" xr:uid="{00000000-0005-0000-0000-0000A7820000}"/>
    <cellStyle name="N 24 2" xfId="33461" xr:uid="{00000000-0005-0000-0000-0000A8820000}"/>
    <cellStyle name="N 24 2 2" xfId="33462" xr:uid="{00000000-0005-0000-0000-0000A9820000}"/>
    <cellStyle name="N 24 3" xfId="33463" xr:uid="{00000000-0005-0000-0000-0000AA820000}"/>
    <cellStyle name="N 24 3 2" xfId="33464" xr:uid="{00000000-0005-0000-0000-0000AB820000}"/>
    <cellStyle name="N 24 4" xfId="33465" xr:uid="{00000000-0005-0000-0000-0000AC820000}"/>
    <cellStyle name="N 24 4 2" xfId="33466" xr:uid="{00000000-0005-0000-0000-0000AD820000}"/>
    <cellStyle name="N 24 4 3" xfId="33467" xr:uid="{00000000-0005-0000-0000-0000AE820000}"/>
    <cellStyle name="N 24 4 4" xfId="33468" xr:uid="{00000000-0005-0000-0000-0000AF820000}"/>
    <cellStyle name="N 24 5" xfId="33469" xr:uid="{00000000-0005-0000-0000-0000B0820000}"/>
    <cellStyle name="N 24 5 2" xfId="33470" xr:uid="{00000000-0005-0000-0000-0000B1820000}"/>
    <cellStyle name="N 24 5 3" xfId="33471" xr:uid="{00000000-0005-0000-0000-0000B2820000}"/>
    <cellStyle name="N 24 5 4" xfId="33472" xr:uid="{00000000-0005-0000-0000-0000B3820000}"/>
    <cellStyle name="N 24 6" xfId="33473" xr:uid="{00000000-0005-0000-0000-0000B4820000}"/>
    <cellStyle name="N 24 6 2" xfId="33474" xr:uid="{00000000-0005-0000-0000-0000B5820000}"/>
    <cellStyle name="N 24 6 3" xfId="33475" xr:uid="{00000000-0005-0000-0000-0000B6820000}"/>
    <cellStyle name="N 24 6 4" xfId="33476" xr:uid="{00000000-0005-0000-0000-0000B7820000}"/>
    <cellStyle name="N 24 7" xfId="33477" xr:uid="{00000000-0005-0000-0000-0000B8820000}"/>
    <cellStyle name="N 24 7 2" xfId="33478" xr:uid="{00000000-0005-0000-0000-0000B9820000}"/>
    <cellStyle name="N 24 7 3" xfId="33479" xr:uid="{00000000-0005-0000-0000-0000BA820000}"/>
    <cellStyle name="N 24 7 4" xfId="33480" xr:uid="{00000000-0005-0000-0000-0000BB820000}"/>
    <cellStyle name="N 24 8" xfId="33481" xr:uid="{00000000-0005-0000-0000-0000BC820000}"/>
    <cellStyle name="N 25" xfId="33482" xr:uid="{00000000-0005-0000-0000-0000BD820000}"/>
    <cellStyle name="N 25 2" xfId="33483" xr:uid="{00000000-0005-0000-0000-0000BE820000}"/>
    <cellStyle name="N 25 2 2" xfId="33484" xr:uid="{00000000-0005-0000-0000-0000BF820000}"/>
    <cellStyle name="N 25 3" xfId="33485" xr:uid="{00000000-0005-0000-0000-0000C0820000}"/>
    <cellStyle name="N 25 3 2" xfId="33486" xr:uid="{00000000-0005-0000-0000-0000C1820000}"/>
    <cellStyle name="N 25 4" xfId="33487" xr:uid="{00000000-0005-0000-0000-0000C2820000}"/>
    <cellStyle name="N 25 4 2" xfId="33488" xr:uid="{00000000-0005-0000-0000-0000C3820000}"/>
    <cellStyle name="N 25 4 3" xfId="33489" xr:uid="{00000000-0005-0000-0000-0000C4820000}"/>
    <cellStyle name="N 25 4 4" xfId="33490" xr:uid="{00000000-0005-0000-0000-0000C5820000}"/>
    <cellStyle name="N 25 5" xfId="33491" xr:uid="{00000000-0005-0000-0000-0000C6820000}"/>
    <cellStyle name="N 25 5 2" xfId="33492" xr:uid="{00000000-0005-0000-0000-0000C7820000}"/>
    <cellStyle name="N 25 5 3" xfId="33493" xr:uid="{00000000-0005-0000-0000-0000C8820000}"/>
    <cellStyle name="N 25 5 4" xfId="33494" xr:uid="{00000000-0005-0000-0000-0000C9820000}"/>
    <cellStyle name="N 25 6" xfId="33495" xr:uid="{00000000-0005-0000-0000-0000CA820000}"/>
    <cellStyle name="N 25 6 2" xfId="33496" xr:uid="{00000000-0005-0000-0000-0000CB820000}"/>
    <cellStyle name="N 25 6 3" xfId="33497" xr:uid="{00000000-0005-0000-0000-0000CC820000}"/>
    <cellStyle name="N 25 6 4" xfId="33498" xr:uid="{00000000-0005-0000-0000-0000CD820000}"/>
    <cellStyle name="N 25 7" xfId="33499" xr:uid="{00000000-0005-0000-0000-0000CE820000}"/>
    <cellStyle name="N 25 7 2" xfId="33500" xr:uid="{00000000-0005-0000-0000-0000CF820000}"/>
    <cellStyle name="N 25 7 3" xfId="33501" xr:uid="{00000000-0005-0000-0000-0000D0820000}"/>
    <cellStyle name="N 25 7 4" xfId="33502" xr:uid="{00000000-0005-0000-0000-0000D1820000}"/>
    <cellStyle name="N 25 8" xfId="33503" xr:uid="{00000000-0005-0000-0000-0000D2820000}"/>
    <cellStyle name="N 26" xfId="33504" xr:uid="{00000000-0005-0000-0000-0000D3820000}"/>
    <cellStyle name="N 26 2" xfId="33505" xr:uid="{00000000-0005-0000-0000-0000D4820000}"/>
    <cellStyle name="N 26 2 2" xfId="33506" xr:uid="{00000000-0005-0000-0000-0000D5820000}"/>
    <cellStyle name="N 26 3" xfId="33507" xr:uid="{00000000-0005-0000-0000-0000D6820000}"/>
    <cellStyle name="N 26 3 2" xfId="33508" xr:uid="{00000000-0005-0000-0000-0000D7820000}"/>
    <cellStyle name="N 26 4" xfId="33509" xr:uid="{00000000-0005-0000-0000-0000D8820000}"/>
    <cellStyle name="N 26 4 2" xfId="33510" xr:uid="{00000000-0005-0000-0000-0000D9820000}"/>
    <cellStyle name="N 26 4 3" xfId="33511" xr:uid="{00000000-0005-0000-0000-0000DA820000}"/>
    <cellStyle name="N 26 4 4" xfId="33512" xr:uid="{00000000-0005-0000-0000-0000DB820000}"/>
    <cellStyle name="N 26 5" xfId="33513" xr:uid="{00000000-0005-0000-0000-0000DC820000}"/>
    <cellStyle name="N 26 5 2" xfId="33514" xr:uid="{00000000-0005-0000-0000-0000DD820000}"/>
    <cellStyle name="N 26 5 3" xfId="33515" xr:uid="{00000000-0005-0000-0000-0000DE820000}"/>
    <cellStyle name="N 26 5 4" xfId="33516" xr:uid="{00000000-0005-0000-0000-0000DF820000}"/>
    <cellStyle name="N 26 6" xfId="33517" xr:uid="{00000000-0005-0000-0000-0000E0820000}"/>
    <cellStyle name="N 26 6 2" xfId="33518" xr:uid="{00000000-0005-0000-0000-0000E1820000}"/>
    <cellStyle name="N 26 6 3" xfId="33519" xr:uid="{00000000-0005-0000-0000-0000E2820000}"/>
    <cellStyle name="N 26 6 4" xfId="33520" xr:uid="{00000000-0005-0000-0000-0000E3820000}"/>
    <cellStyle name="N 26 7" xfId="33521" xr:uid="{00000000-0005-0000-0000-0000E4820000}"/>
    <cellStyle name="N 26 7 2" xfId="33522" xr:uid="{00000000-0005-0000-0000-0000E5820000}"/>
    <cellStyle name="N 26 7 3" xfId="33523" xr:uid="{00000000-0005-0000-0000-0000E6820000}"/>
    <cellStyle name="N 26 7 4" xfId="33524" xr:uid="{00000000-0005-0000-0000-0000E7820000}"/>
    <cellStyle name="N 26 8" xfId="33525" xr:uid="{00000000-0005-0000-0000-0000E8820000}"/>
    <cellStyle name="N 27" xfId="33526" xr:uid="{00000000-0005-0000-0000-0000E9820000}"/>
    <cellStyle name="N 27 2" xfId="33527" xr:uid="{00000000-0005-0000-0000-0000EA820000}"/>
    <cellStyle name="N 27 2 2" xfId="33528" xr:uid="{00000000-0005-0000-0000-0000EB820000}"/>
    <cellStyle name="N 27 3" xfId="33529" xr:uid="{00000000-0005-0000-0000-0000EC820000}"/>
    <cellStyle name="N 27 3 2" xfId="33530" xr:uid="{00000000-0005-0000-0000-0000ED820000}"/>
    <cellStyle name="N 27 4" xfId="33531" xr:uid="{00000000-0005-0000-0000-0000EE820000}"/>
    <cellStyle name="N 27 4 2" xfId="33532" xr:uid="{00000000-0005-0000-0000-0000EF820000}"/>
    <cellStyle name="N 27 4 3" xfId="33533" xr:uid="{00000000-0005-0000-0000-0000F0820000}"/>
    <cellStyle name="N 27 4 4" xfId="33534" xr:uid="{00000000-0005-0000-0000-0000F1820000}"/>
    <cellStyle name="N 27 5" xfId="33535" xr:uid="{00000000-0005-0000-0000-0000F2820000}"/>
    <cellStyle name="N 27 5 2" xfId="33536" xr:uid="{00000000-0005-0000-0000-0000F3820000}"/>
    <cellStyle name="N 27 5 3" xfId="33537" xr:uid="{00000000-0005-0000-0000-0000F4820000}"/>
    <cellStyle name="N 27 5 4" xfId="33538" xr:uid="{00000000-0005-0000-0000-0000F5820000}"/>
    <cellStyle name="N 27 6" xfId="33539" xr:uid="{00000000-0005-0000-0000-0000F6820000}"/>
    <cellStyle name="N 27 6 2" xfId="33540" xr:uid="{00000000-0005-0000-0000-0000F7820000}"/>
    <cellStyle name="N 27 6 3" xfId="33541" xr:uid="{00000000-0005-0000-0000-0000F8820000}"/>
    <cellStyle name="N 27 6 4" xfId="33542" xr:uid="{00000000-0005-0000-0000-0000F9820000}"/>
    <cellStyle name="N 27 7" xfId="33543" xr:uid="{00000000-0005-0000-0000-0000FA820000}"/>
    <cellStyle name="N 27 7 2" xfId="33544" xr:uid="{00000000-0005-0000-0000-0000FB820000}"/>
    <cellStyle name="N 27 7 3" xfId="33545" xr:uid="{00000000-0005-0000-0000-0000FC820000}"/>
    <cellStyle name="N 27 7 4" xfId="33546" xr:uid="{00000000-0005-0000-0000-0000FD820000}"/>
    <cellStyle name="N 27 8" xfId="33547" xr:uid="{00000000-0005-0000-0000-0000FE820000}"/>
    <cellStyle name="N 28" xfId="33548" xr:uid="{00000000-0005-0000-0000-0000FF820000}"/>
    <cellStyle name="N 28 2" xfId="33549" xr:uid="{00000000-0005-0000-0000-000000830000}"/>
    <cellStyle name="N 28 2 2" xfId="33550" xr:uid="{00000000-0005-0000-0000-000001830000}"/>
    <cellStyle name="N 28 3" xfId="33551" xr:uid="{00000000-0005-0000-0000-000002830000}"/>
    <cellStyle name="N 28 3 2" xfId="33552" xr:uid="{00000000-0005-0000-0000-000003830000}"/>
    <cellStyle name="N 28 4" xfId="33553" xr:uid="{00000000-0005-0000-0000-000004830000}"/>
    <cellStyle name="N 28 4 2" xfId="33554" xr:uid="{00000000-0005-0000-0000-000005830000}"/>
    <cellStyle name="N 28 4 3" xfId="33555" xr:uid="{00000000-0005-0000-0000-000006830000}"/>
    <cellStyle name="N 28 4 4" xfId="33556" xr:uid="{00000000-0005-0000-0000-000007830000}"/>
    <cellStyle name="N 28 5" xfId="33557" xr:uid="{00000000-0005-0000-0000-000008830000}"/>
    <cellStyle name="N 28 5 2" xfId="33558" xr:uid="{00000000-0005-0000-0000-000009830000}"/>
    <cellStyle name="N 28 5 3" xfId="33559" xr:uid="{00000000-0005-0000-0000-00000A830000}"/>
    <cellStyle name="N 28 5 4" xfId="33560" xr:uid="{00000000-0005-0000-0000-00000B830000}"/>
    <cellStyle name="N 28 6" xfId="33561" xr:uid="{00000000-0005-0000-0000-00000C830000}"/>
    <cellStyle name="N 28 6 2" xfId="33562" xr:uid="{00000000-0005-0000-0000-00000D830000}"/>
    <cellStyle name="N 28 6 3" xfId="33563" xr:uid="{00000000-0005-0000-0000-00000E830000}"/>
    <cellStyle name="N 28 6 4" xfId="33564" xr:uid="{00000000-0005-0000-0000-00000F830000}"/>
    <cellStyle name="N 28 7" xfId="33565" xr:uid="{00000000-0005-0000-0000-000010830000}"/>
    <cellStyle name="N 28 7 2" xfId="33566" xr:uid="{00000000-0005-0000-0000-000011830000}"/>
    <cellStyle name="N 28 7 3" xfId="33567" xr:uid="{00000000-0005-0000-0000-000012830000}"/>
    <cellStyle name="N 28 7 4" xfId="33568" xr:uid="{00000000-0005-0000-0000-000013830000}"/>
    <cellStyle name="N 28 8" xfId="33569" xr:uid="{00000000-0005-0000-0000-000014830000}"/>
    <cellStyle name="N 29" xfId="33570" xr:uid="{00000000-0005-0000-0000-000015830000}"/>
    <cellStyle name="N 29 2" xfId="33571" xr:uid="{00000000-0005-0000-0000-000016830000}"/>
    <cellStyle name="N 29 2 2" xfId="33572" xr:uid="{00000000-0005-0000-0000-000017830000}"/>
    <cellStyle name="N 29 3" xfId="33573" xr:uid="{00000000-0005-0000-0000-000018830000}"/>
    <cellStyle name="N 29 3 2" xfId="33574" xr:uid="{00000000-0005-0000-0000-000019830000}"/>
    <cellStyle name="N 29 4" xfId="33575" xr:uid="{00000000-0005-0000-0000-00001A830000}"/>
    <cellStyle name="N 29 4 2" xfId="33576" xr:uid="{00000000-0005-0000-0000-00001B830000}"/>
    <cellStyle name="N 29 4 3" xfId="33577" xr:uid="{00000000-0005-0000-0000-00001C830000}"/>
    <cellStyle name="N 29 4 4" xfId="33578" xr:uid="{00000000-0005-0000-0000-00001D830000}"/>
    <cellStyle name="N 29 5" xfId="33579" xr:uid="{00000000-0005-0000-0000-00001E830000}"/>
    <cellStyle name="N 29 5 2" xfId="33580" xr:uid="{00000000-0005-0000-0000-00001F830000}"/>
    <cellStyle name="N 29 5 3" xfId="33581" xr:uid="{00000000-0005-0000-0000-000020830000}"/>
    <cellStyle name="N 29 5 4" xfId="33582" xr:uid="{00000000-0005-0000-0000-000021830000}"/>
    <cellStyle name="N 29 6" xfId="33583" xr:uid="{00000000-0005-0000-0000-000022830000}"/>
    <cellStyle name="N 29 6 2" xfId="33584" xr:uid="{00000000-0005-0000-0000-000023830000}"/>
    <cellStyle name="N 29 6 3" xfId="33585" xr:uid="{00000000-0005-0000-0000-000024830000}"/>
    <cellStyle name="N 29 6 4" xfId="33586" xr:uid="{00000000-0005-0000-0000-000025830000}"/>
    <cellStyle name="N 29 7" xfId="33587" xr:uid="{00000000-0005-0000-0000-000026830000}"/>
    <cellStyle name="N 29 7 2" xfId="33588" xr:uid="{00000000-0005-0000-0000-000027830000}"/>
    <cellStyle name="N 29 7 3" xfId="33589" xr:uid="{00000000-0005-0000-0000-000028830000}"/>
    <cellStyle name="N 29 7 4" xfId="33590" xr:uid="{00000000-0005-0000-0000-000029830000}"/>
    <cellStyle name="N 29 8" xfId="33591" xr:uid="{00000000-0005-0000-0000-00002A830000}"/>
    <cellStyle name="N 3" xfId="33592" xr:uid="{00000000-0005-0000-0000-00002B830000}"/>
    <cellStyle name="'n 3" xfId="33593" xr:uid="{00000000-0005-0000-0000-00002C830000}"/>
    <cellStyle name="N 3 10" xfId="33594" xr:uid="{00000000-0005-0000-0000-00002D830000}"/>
    <cellStyle name="N 3 11" xfId="33595" xr:uid="{00000000-0005-0000-0000-00002E830000}"/>
    <cellStyle name="N 3 12" xfId="33596" xr:uid="{00000000-0005-0000-0000-00002F830000}"/>
    <cellStyle name="N 3 13" xfId="33597" xr:uid="{00000000-0005-0000-0000-000030830000}"/>
    <cellStyle name="N 3 14" xfId="33598" xr:uid="{00000000-0005-0000-0000-000031830000}"/>
    <cellStyle name="N 3 2" xfId="33599" xr:uid="{00000000-0005-0000-0000-000032830000}"/>
    <cellStyle name="N 3 2 2" xfId="33600" xr:uid="{00000000-0005-0000-0000-000033830000}"/>
    <cellStyle name="N 3 3" xfId="33601" xr:uid="{00000000-0005-0000-0000-000034830000}"/>
    <cellStyle name="N 3 3 2" xfId="33602" xr:uid="{00000000-0005-0000-0000-000035830000}"/>
    <cellStyle name="N 3 4" xfId="33603" xr:uid="{00000000-0005-0000-0000-000036830000}"/>
    <cellStyle name="N 3 4 2" xfId="33604" xr:uid="{00000000-0005-0000-0000-000037830000}"/>
    <cellStyle name="N 3 5" xfId="33605" xr:uid="{00000000-0005-0000-0000-000038830000}"/>
    <cellStyle name="N 3 5 2" xfId="33606" xr:uid="{00000000-0005-0000-0000-000039830000}"/>
    <cellStyle name="N 3 5 3" xfId="33607" xr:uid="{00000000-0005-0000-0000-00003A830000}"/>
    <cellStyle name="N 3 5 4" xfId="33608" xr:uid="{00000000-0005-0000-0000-00003B830000}"/>
    <cellStyle name="N 3 6" xfId="33609" xr:uid="{00000000-0005-0000-0000-00003C830000}"/>
    <cellStyle name="N 3 6 2" xfId="33610" xr:uid="{00000000-0005-0000-0000-00003D830000}"/>
    <cellStyle name="N 3 6 3" xfId="33611" xr:uid="{00000000-0005-0000-0000-00003E830000}"/>
    <cellStyle name="N 3 6 4" xfId="33612" xr:uid="{00000000-0005-0000-0000-00003F830000}"/>
    <cellStyle name="N 3 7" xfId="33613" xr:uid="{00000000-0005-0000-0000-000040830000}"/>
    <cellStyle name="N 3 7 2" xfId="33614" xr:uid="{00000000-0005-0000-0000-000041830000}"/>
    <cellStyle name="N 3 7 3" xfId="33615" xr:uid="{00000000-0005-0000-0000-000042830000}"/>
    <cellStyle name="N 3 7 4" xfId="33616" xr:uid="{00000000-0005-0000-0000-000043830000}"/>
    <cellStyle name="N 3 8" xfId="33617" xr:uid="{00000000-0005-0000-0000-000044830000}"/>
    <cellStyle name="N 3 8 2" xfId="33618" xr:uid="{00000000-0005-0000-0000-000045830000}"/>
    <cellStyle name="N 3 8 3" xfId="33619" xr:uid="{00000000-0005-0000-0000-000046830000}"/>
    <cellStyle name="N 3 8 4" xfId="33620" xr:uid="{00000000-0005-0000-0000-000047830000}"/>
    <cellStyle name="N 3 9" xfId="33621" xr:uid="{00000000-0005-0000-0000-000048830000}"/>
    <cellStyle name="N 3 9 2" xfId="33622" xr:uid="{00000000-0005-0000-0000-000049830000}"/>
    <cellStyle name="N 3 9 3" xfId="33623" xr:uid="{00000000-0005-0000-0000-00004A830000}"/>
    <cellStyle name="N 3 9 4" xfId="33624" xr:uid="{00000000-0005-0000-0000-00004B830000}"/>
    <cellStyle name="N 30" xfId="33625" xr:uid="{00000000-0005-0000-0000-00004C830000}"/>
    <cellStyle name="N 30 2" xfId="33626" xr:uid="{00000000-0005-0000-0000-00004D830000}"/>
    <cellStyle name="N 30 2 2" xfId="33627" xr:uid="{00000000-0005-0000-0000-00004E830000}"/>
    <cellStyle name="N 30 3" xfId="33628" xr:uid="{00000000-0005-0000-0000-00004F830000}"/>
    <cellStyle name="N 30 3 2" xfId="33629" xr:uid="{00000000-0005-0000-0000-000050830000}"/>
    <cellStyle name="N 30 4" xfId="33630" xr:uid="{00000000-0005-0000-0000-000051830000}"/>
    <cellStyle name="N 30 4 2" xfId="33631" xr:uid="{00000000-0005-0000-0000-000052830000}"/>
    <cellStyle name="N 30 4 3" xfId="33632" xr:uid="{00000000-0005-0000-0000-000053830000}"/>
    <cellStyle name="N 30 4 4" xfId="33633" xr:uid="{00000000-0005-0000-0000-000054830000}"/>
    <cellStyle name="N 30 5" xfId="33634" xr:uid="{00000000-0005-0000-0000-000055830000}"/>
    <cellStyle name="N 30 5 2" xfId="33635" xr:uid="{00000000-0005-0000-0000-000056830000}"/>
    <cellStyle name="N 30 5 3" xfId="33636" xr:uid="{00000000-0005-0000-0000-000057830000}"/>
    <cellStyle name="N 30 5 4" xfId="33637" xr:uid="{00000000-0005-0000-0000-000058830000}"/>
    <cellStyle name="N 30 6" xfId="33638" xr:uid="{00000000-0005-0000-0000-000059830000}"/>
    <cellStyle name="N 30 6 2" xfId="33639" xr:uid="{00000000-0005-0000-0000-00005A830000}"/>
    <cellStyle name="N 30 6 3" xfId="33640" xr:uid="{00000000-0005-0000-0000-00005B830000}"/>
    <cellStyle name="N 30 6 4" xfId="33641" xr:uid="{00000000-0005-0000-0000-00005C830000}"/>
    <cellStyle name="N 30 7" xfId="33642" xr:uid="{00000000-0005-0000-0000-00005D830000}"/>
    <cellStyle name="N 30 7 2" xfId="33643" xr:uid="{00000000-0005-0000-0000-00005E830000}"/>
    <cellStyle name="N 30 7 3" xfId="33644" xr:uid="{00000000-0005-0000-0000-00005F830000}"/>
    <cellStyle name="N 30 7 4" xfId="33645" xr:uid="{00000000-0005-0000-0000-000060830000}"/>
    <cellStyle name="N 30 8" xfId="33646" xr:uid="{00000000-0005-0000-0000-000061830000}"/>
    <cellStyle name="N 31" xfId="33647" xr:uid="{00000000-0005-0000-0000-000062830000}"/>
    <cellStyle name="N 31 2" xfId="33648" xr:uid="{00000000-0005-0000-0000-000063830000}"/>
    <cellStyle name="N 31 2 2" xfId="33649" xr:uid="{00000000-0005-0000-0000-000064830000}"/>
    <cellStyle name="N 31 3" xfId="33650" xr:uid="{00000000-0005-0000-0000-000065830000}"/>
    <cellStyle name="N 31 3 2" xfId="33651" xr:uid="{00000000-0005-0000-0000-000066830000}"/>
    <cellStyle name="N 31 4" xfId="33652" xr:uid="{00000000-0005-0000-0000-000067830000}"/>
    <cellStyle name="N 31 4 2" xfId="33653" xr:uid="{00000000-0005-0000-0000-000068830000}"/>
    <cellStyle name="N 31 4 3" xfId="33654" xr:uid="{00000000-0005-0000-0000-000069830000}"/>
    <cellStyle name="N 31 4 4" xfId="33655" xr:uid="{00000000-0005-0000-0000-00006A830000}"/>
    <cellStyle name="N 31 5" xfId="33656" xr:uid="{00000000-0005-0000-0000-00006B830000}"/>
    <cellStyle name="N 31 5 2" xfId="33657" xr:uid="{00000000-0005-0000-0000-00006C830000}"/>
    <cellStyle name="N 31 5 3" xfId="33658" xr:uid="{00000000-0005-0000-0000-00006D830000}"/>
    <cellStyle name="N 31 5 4" xfId="33659" xr:uid="{00000000-0005-0000-0000-00006E830000}"/>
    <cellStyle name="N 31 6" xfId="33660" xr:uid="{00000000-0005-0000-0000-00006F830000}"/>
    <cellStyle name="N 31 6 2" xfId="33661" xr:uid="{00000000-0005-0000-0000-000070830000}"/>
    <cellStyle name="N 31 6 3" xfId="33662" xr:uid="{00000000-0005-0000-0000-000071830000}"/>
    <cellStyle name="N 31 6 4" xfId="33663" xr:uid="{00000000-0005-0000-0000-000072830000}"/>
    <cellStyle name="N 31 7" xfId="33664" xr:uid="{00000000-0005-0000-0000-000073830000}"/>
    <cellStyle name="N 31 7 2" xfId="33665" xr:uid="{00000000-0005-0000-0000-000074830000}"/>
    <cellStyle name="N 31 7 3" xfId="33666" xr:uid="{00000000-0005-0000-0000-000075830000}"/>
    <cellStyle name="N 31 7 4" xfId="33667" xr:uid="{00000000-0005-0000-0000-000076830000}"/>
    <cellStyle name="N 31 8" xfId="33668" xr:uid="{00000000-0005-0000-0000-000077830000}"/>
    <cellStyle name="N 32" xfId="33669" xr:uid="{00000000-0005-0000-0000-000078830000}"/>
    <cellStyle name="N 32 2" xfId="33670" xr:uid="{00000000-0005-0000-0000-000079830000}"/>
    <cellStyle name="N 32 2 2" xfId="33671" xr:uid="{00000000-0005-0000-0000-00007A830000}"/>
    <cellStyle name="N 32 3" xfId="33672" xr:uid="{00000000-0005-0000-0000-00007B830000}"/>
    <cellStyle name="N 32 3 2" xfId="33673" xr:uid="{00000000-0005-0000-0000-00007C830000}"/>
    <cellStyle name="N 32 4" xfId="33674" xr:uid="{00000000-0005-0000-0000-00007D830000}"/>
    <cellStyle name="N 32 4 2" xfId="33675" xr:uid="{00000000-0005-0000-0000-00007E830000}"/>
    <cellStyle name="N 32 4 3" xfId="33676" xr:uid="{00000000-0005-0000-0000-00007F830000}"/>
    <cellStyle name="N 32 4 4" xfId="33677" xr:uid="{00000000-0005-0000-0000-000080830000}"/>
    <cellStyle name="N 32 5" xfId="33678" xr:uid="{00000000-0005-0000-0000-000081830000}"/>
    <cellStyle name="N 32 5 2" xfId="33679" xr:uid="{00000000-0005-0000-0000-000082830000}"/>
    <cellStyle name="N 32 5 3" xfId="33680" xr:uid="{00000000-0005-0000-0000-000083830000}"/>
    <cellStyle name="N 32 5 4" xfId="33681" xr:uid="{00000000-0005-0000-0000-000084830000}"/>
    <cellStyle name="N 32 6" xfId="33682" xr:uid="{00000000-0005-0000-0000-000085830000}"/>
    <cellStyle name="N 32 6 2" xfId="33683" xr:uid="{00000000-0005-0000-0000-000086830000}"/>
    <cellStyle name="N 32 6 3" xfId="33684" xr:uid="{00000000-0005-0000-0000-000087830000}"/>
    <cellStyle name="N 32 6 4" xfId="33685" xr:uid="{00000000-0005-0000-0000-000088830000}"/>
    <cellStyle name="N 32 7" xfId="33686" xr:uid="{00000000-0005-0000-0000-000089830000}"/>
    <cellStyle name="N 32 7 2" xfId="33687" xr:uid="{00000000-0005-0000-0000-00008A830000}"/>
    <cellStyle name="N 32 7 3" xfId="33688" xr:uid="{00000000-0005-0000-0000-00008B830000}"/>
    <cellStyle name="N 32 7 4" xfId="33689" xr:uid="{00000000-0005-0000-0000-00008C830000}"/>
    <cellStyle name="N 32 8" xfId="33690" xr:uid="{00000000-0005-0000-0000-00008D830000}"/>
    <cellStyle name="N 33" xfId="33691" xr:uid="{00000000-0005-0000-0000-00008E830000}"/>
    <cellStyle name="N 33 2" xfId="33692" xr:uid="{00000000-0005-0000-0000-00008F830000}"/>
    <cellStyle name="N 33 2 2" xfId="33693" xr:uid="{00000000-0005-0000-0000-000090830000}"/>
    <cellStyle name="N 33 3" xfId="33694" xr:uid="{00000000-0005-0000-0000-000091830000}"/>
    <cellStyle name="N 33 3 2" xfId="33695" xr:uid="{00000000-0005-0000-0000-000092830000}"/>
    <cellStyle name="N 33 4" xfId="33696" xr:uid="{00000000-0005-0000-0000-000093830000}"/>
    <cellStyle name="N 33 4 2" xfId="33697" xr:uid="{00000000-0005-0000-0000-000094830000}"/>
    <cellStyle name="N 33 4 3" xfId="33698" xr:uid="{00000000-0005-0000-0000-000095830000}"/>
    <cellStyle name="N 33 4 4" xfId="33699" xr:uid="{00000000-0005-0000-0000-000096830000}"/>
    <cellStyle name="N 33 5" xfId="33700" xr:uid="{00000000-0005-0000-0000-000097830000}"/>
    <cellStyle name="N 33 5 2" xfId="33701" xr:uid="{00000000-0005-0000-0000-000098830000}"/>
    <cellStyle name="N 33 5 3" xfId="33702" xr:uid="{00000000-0005-0000-0000-000099830000}"/>
    <cellStyle name="N 33 5 4" xfId="33703" xr:uid="{00000000-0005-0000-0000-00009A830000}"/>
    <cellStyle name="N 33 6" xfId="33704" xr:uid="{00000000-0005-0000-0000-00009B830000}"/>
    <cellStyle name="N 33 6 2" xfId="33705" xr:uid="{00000000-0005-0000-0000-00009C830000}"/>
    <cellStyle name="N 33 6 3" xfId="33706" xr:uid="{00000000-0005-0000-0000-00009D830000}"/>
    <cellStyle name="N 33 6 4" xfId="33707" xr:uid="{00000000-0005-0000-0000-00009E830000}"/>
    <cellStyle name="N 33 7" xfId="33708" xr:uid="{00000000-0005-0000-0000-00009F830000}"/>
    <cellStyle name="N 33 7 2" xfId="33709" xr:uid="{00000000-0005-0000-0000-0000A0830000}"/>
    <cellStyle name="N 33 7 3" xfId="33710" xr:uid="{00000000-0005-0000-0000-0000A1830000}"/>
    <cellStyle name="N 33 7 4" xfId="33711" xr:uid="{00000000-0005-0000-0000-0000A2830000}"/>
    <cellStyle name="N 33 8" xfId="33712" xr:uid="{00000000-0005-0000-0000-0000A3830000}"/>
    <cellStyle name="N 34" xfId="33713" xr:uid="{00000000-0005-0000-0000-0000A4830000}"/>
    <cellStyle name="N 34 2" xfId="33714" xr:uid="{00000000-0005-0000-0000-0000A5830000}"/>
    <cellStyle name="N 34 2 2" xfId="33715" xr:uid="{00000000-0005-0000-0000-0000A6830000}"/>
    <cellStyle name="N 34 3" xfId="33716" xr:uid="{00000000-0005-0000-0000-0000A7830000}"/>
    <cellStyle name="N 34 3 2" xfId="33717" xr:uid="{00000000-0005-0000-0000-0000A8830000}"/>
    <cellStyle name="N 34 4" xfId="33718" xr:uid="{00000000-0005-0000-0000-0000A9830000}"/>
    <cellStyle name="N 34 4 2" xfId="33719" xr:uid="{00000000-0005-0000-0000-0000AA830000}"/>
    <cellStyle name="N 34 4 3" xfId="33720" xr:uid="{00000000-0005-0000-0000-0000AB830000}"/>
    <cellStyle name="N 34 4 4" xfId="33721" xr:uid="{00000000-0005-0000-0000-0000AC830000}"/>
    <cellStyle name="N 34 5" xfId="33722" xr:uid="{00000000-0005-0000-0000-0000AD830000}"/>
    <cellStyle name="N 34 5 2" xfId="33723" xr:uid="{00000000-0005-0000-0000-0000AE830000}"/>
    <cellStyle name="N 34 5 3" xfId="33724" xr:uid="{00000000-0005-0000-0000-0000AF830000}"/>
    <cellStyle name="N 34 5 4" xfId="33725" xr:uid="{00000000-0005-0000-0000-0000B0830000}"/>
    <cellStyle name="N 34 6" xfId="33726" xr:uid="{00000000-0005-0000-0000-0000B1830000}"/>
    <cellStyle name="N 34 6 2" xfId="33727" xr:uid="{00000000-0005-0000-0000-0000B2830000}"/>
    <cellStyle name="N 34 6 3" xfId="33728" xr:uid="{00000000-0005-0000-0000-0000B3830000}"/>
    <cellStyle name="N 34 6 4" xfId="33729" xr:uid="{00000000-0005-0000-0000-0000B4830000}"/>
    <cellStyle name="N 34 7" xfId="33730" xr:uid="{00000000-0005-0000-0000-0000B5830000}"/>
    <cellStyle name="N 34 7 2" xfId="33731" xr:uid="{00000000-0005-0000-0000-0000B6830000}"/>
    <cellStyle name="N 34 7 3" xfId="33732" xr:uid="{00000000-0005-0000-0000-0000B7830000}"/>
    <cellStyle name="N 34 7 4" xfId="33733" xr:uid="{00000000-0005-0000-0000-0000B8830000}"/>
    <cellStyle name="N 34 8" xfId="33734" xr:uid="{00000000-0005-0000-0000-0000B9830000}"/>
    <cellStyle name="N 35" xfId="33735" xr:uid="{00000000-0005-0000-0000-0000BA830000}"/>
    <cellStyle name="N 35 2" xfId="33736" xr:uid="{00000000-0005-0000-0000-0000BB830000}"/>
    <cellStyle name="N 35 2 2" xfId="33737" xr:uid="{00000000-0005-0000-0000-0000BC830000}"/>
    <cellStyle name="N 35 3" xfId="33738" xr:uid="{00000000-0005-0000-0000-0000BD830000}"/>
    <cellStyle name="N 35 3 2" xfId="33739" xr:uid="{00000000-0005-0000-0000-0000BE830000}"/>
    <cellStyle name="N 35 4" xfId="33740" xr:uid="{00000000-0005-0000-0000-0000BF830000}"/>
    <cellStyle name="N 35 4 2" xfId="33741" xr:uid="{00000000-0005-0000-0000-0000C0830000}"/>
    <cellStyle name="N 35 4 3" xfId="33742" xr:uid="{00000000-0005-0000-0000-0000C1830000}"/>
    <cellStyle name="N 35 4 4" xfId="33743" xr:uid="{00000000-0005-0000-0000-0000C2830000}"/>
    <cellStyle name="N 35 5" xfId="33744" xr:uid="{00000000-0005-0000-0000-0000C3830000}"/>
    <cellStyle name="N 35 5 2" xfId="33745" xr:uid="{00000000-0005-0000-0000-0000C4830000}"/>
    <cellStyle name="N 35 5 3" xfId="33746" xr:uid="{00000000-0005-0000-0000-0000C5830000}"/>
    <cellStyle name="N 35 5 4" xfId="33747" xr:uid="{00000000-0005-0000-0000-0000C6830000}"/>
    <cellStyle name="N 35 6" xfId="33748" xr:uid="{00000000-0005-0000-0000-0000C7830000}"/>
    <cellStyle name="N 35 6 2" xfId="33749" xr:uid="{00000000-0005-0000-0000-0000C8830000}"/>
    <cellStyle name="N 35 6 3" xfId="33750" xr:uid="{00000000-0005-0000-0000-0000C9830000}"/>
    <cellStyle name="N 35 6 4" xfId="33751" xr:uid="{00000000-0005-0000-0000-0000CA830000}"/>
    <cellStyle name="N 35 7" xfId="33752" xr:uid="{00000000-0005-0000-0000-0000CB830000}"/>
    <cellStyle name="N 35 7 2" xfId="33753" xr:uid="{00000000-0005-0000-0000-0000CC830000}"/>
    <cellStyle name="N 35 7 3" xfId="33754" xr:uid="{00000000-0005-0000-0000-0000CD830000}"/>
    <cellStyle name="N 35 7 4" xfId="33755" xr:uid="{00000000-0005-0000-0000-0000CE830000}"/>
    <cellStyle name="N 35 8" xfId="33756" xr:uid="{00000000-0005-0000-0000-0000CF830000}"/>
    <cellStyle name="N 36" xfId="33757" xr:uid="{00000000-0005-0000-0000-0000D0830000}"/>
    <cellStyle name="N 36 2" xfId="33758" xr:uid="{00000000-0005-0000-0000-0000D1830000}"/>
    <cellStyle name="N 36 2 2" xfId="33759" xr:uid="{00000000-0005-0000-0000-0000D2830000}"/>
    <cellStyle name="N 36 3" xfId="33760" xr:uid="{00000000-0005-0000-0000-0000D3830000}"/>
    <cellStyle name="N 36 3 2" xfId="33761" xr:uid="{00000000-0005-0000-0000-0000D4830000}"/>
    <cellStyle name="N 36 4" xfId="33762" xr:uid="{00000000-0005-0000-0000-0000D5830000}"/>
    <cellStyle name="N 36 4 2" xfId="33763" xr:uid="{00000000-0005-0000-0000-0000D6830000}"/>
    <cellStyle name="N 36 4 3" xfId="33764" xr:uid="{00000000-0005-0000-0000-0000D7830000}"/>
    <cellStyle name="N 36 4 4" xfId="33765" xr:uid="{00000000-0005-0000-0000-0000D8830000}"/>
    <cellStyle name="N 36 5" xfId="33766" xr:uid="{00000000-0005-0000-0000-0000D9830000}"/>
    <cellStyle name="N 36 5 2" xfId="33767" xr:uid="{00000000-0005-0000-0000-0000DA830000}"/>
    <cellStyle name="N 36 5 3" xfId="33768" xr:uid="{00000000-0005-0000-0000-0000DB830000}"/>
    <cellStyle name="N 36 5 4" xfId="33769" xr:uid="{00000000-0005-0000-0000-0000DC830000}"/>
    <cellStyle name="N 36 6" xfId="33770" xr:uid="{00000000-0005-0000-0000-0000DD830000}"/>
    <cellStyle name="N 36 6 2" xfId="33771" xr:uid="{00000000-0005-0000-0000-0000DE830000}"/>
    <cellStyle name="N 36 6 3" xfId="33772" xr:uid="{00000000-0005-0000-0000-0000DF830000}"/>
    <cellStyle name="N 36 6 4" xfId="33773" xr:uid="{00000000-0005-0000-0000-0000E0830000}"/>
    <cellStyle name="N 36 7" xfId="33774" xr:uid="{00000000-0005-0000-0000-0000E1830000}"/>
    <cellStyle name="N 36 7 2" xfId="33775" xr:uid="{00000000-0005-0000-0000-0000E2830000}"/>
    <cellStyle name="N 36 7 3" xfId="33776" xr:uid="{00000000-0005-0000-0000-0000E3830000}"/>
    <cellStyle name="N 36 7 4" xfId="33777" xr:uid="{00000000-0005-0000-0000-0000E4830000}"/>
    <cellStyle name="N 36 8" xfId="33778" xr:uid="{00000000-0005-0000-0000-0000E5830000}"/>
    <cellStyle name="N 37" xfId="33779" xr:uid="{00000000-0005-0000-0000-0000E6830000}"/>
    <cellStyle name="N 37 2" xfId="33780" xr:uid="{00000000-0005-0000-0000-0000E7830000}"/>
    <cellStyle name="N 37 2 2" xfId="33781" xr:uid="{00000000-0005-0000-0000-0000E8830000}"/>
    <cellStyle name="N 37 3" xfId="33782" xr:uid="{00000000-0005-0000-0000-0000E9830000}"/>
    <cellStyle name="N 37 3 2" xfId="33783" xr:uid="{00000000-0005-0000-0000-0000EA830000}"/>
    <cellStyle name="N 37 4" xfId="33784" xr:uid="{00000000-0005-0000-0000-0000EB830000}"/>
    <cellStyle name="N 37 4 2" xfId="33785" xr:uid="{00000000-0005-0000-0000-0000EC830000}"/>
    <cellStyle name="N 37 4 3" xfId="33786" xr:uid="{00000000-0005-0000-0000-0000ED830000}"/>
    <cellStyle name="N 37 4 4" xfId="33787" xr:uid="{00000000-0005-0000-0000-0000EE830000}"/>
    <cellStyle name="N 37 5" xfId="33788" xr:uid="{00000000-0005-0000-0000-0000EF830000}"/>
    <cellStyle name="N 37 5 2" xfId="33789" xr:uid="{00000000-0005-0000-0000-0000F0830000}"/>
    <cellStyle name="N 37 5 3" xfId="33790" xr:uid="{00000000-0005-0000-0000-0000F1830000}"/>
    <cellStyle name="N 37 5 4" xfId="33791" xr:uid="{00000000-0005-0000-0000-0000F2830000}"/>
    <cellStyle name="N 37 6" xfId="33792" xr:uid="{00000000-0005-0000-0000-0000F3830000}"/>
    <cellStyle name="N 37 6 2" xfId="33793" xr:uid="{00000000-0005-0000-0000-0000F4830000}"/>
    <cellStyle name="N 37 6 3" xfId="33794" xr:uid="{00000000-0005-0000-0000-0000F5830000}"/>
    <cellStyle name="N 37 6 4" xfId="33795" xr:uid="{00000000-0005-0000-0000-0000F6830000}"/>
    <cellStyle name="N 37 7" xfId="33796" xr:uid="{00000000-0005-0000-0000-0000F7830000}"/>
    <cellStyle name="N 37 7 2" xfId="33797" xr:uid="{00000000-0005-0000-0000-0000F8830000}"/>
    <cellStyle name="N 37 7 3" xfId="33798" xr:uid="{00000000-0005-0000-0000-0000F9830000}"/>
    <cellStyle name="N 37 7 4" xfId="33799" xr:uid="{00000000-0005-0000-0000-0000FA830000}"/>
    <cellStyle name="N 37 8" xfId="33800" xr:uid="{00000000-0005-0000-0000-0000FB830000}"/>
    <cellStyle name="N 38" xfId="33801" xr:uid="{00000000-0005-0000-0000-0000FC830000}"/>
    <cellStyle name="N 38 2" xfId="33802" xr:uid="{00000000-0005-0000-0000-0000FD830000}"/>
    <cellStyle name="N 38 2 2" xfId="33803" xr:uid="{00000000-0005-0000-0000-0000FE830000}"/>
    <cellStyle name="N 38 3" xfId="33804" xr:uid="{00000000-0005-0000-0000-0000FF830000}"/>
    <cellStyle name="N 38 3 2" xfId="33805" xr:uid="{00000000-0005-0000-0000-000000840000}"/>
    <cellStyle name="N 38 4" xfId="33806" xr:uid="{00000000-0005-0000-0000-000001840000}"/>
    <cellStyle name="N 38 4 2" xfId="33807" xr:uid="{00000000-0005-0000-0000-000002840000}"/>
    <cellStyle name="N 38 4 3" xfId="33808" xr:uid="{00000000-0005-0000-0000-000003840000}"/>
    <cellStyle name="N 38 4 4" xfId="33809" xr:uid="{00000000-0005-0000-0000-000004840000}"/>
    <cellStyle name="N 38 5" xfId="33810" xr:uid="{00000000-0005-0000-0000-000005840000}"/>
    <cellStyle name="N 38 5 2" xfId="33811" xr:uid="{00000000-0005-0000-0000-000006840000}"/>
    <cellStyle name="N 38 5 3" xfId="33812" xr:uid="{00000000-0005-0000-0000-000007840000}"/>
    <cellStyle name="N 38 5 4" xfId="33813" xr:uid="{00000000-0005-0000-0000-000008840000}"/>
    <cellStyle name="N 38 6" xfId="33814" xr:uid="{00000000-0005-0000-0000-000009840000}"/>
    <cellStyle name="N 38 6 2" xfId="33815" xr:uid="{00000000-0005-0000-0000-00000A840000}"/>
    <cellStyle name="N 38 6 3" xfId="33816" xr:uid="{00000000-0005-0000-0000-00000B840000}"/>
    <cellStyle name="N 38 6 4" xfId="33817" xr:uid="{00000000-0005-0000-0000-00000C840000}"/>
    <cellStyle name="N 38 7" xfId="33818" xr:uid="{00000000-0005-0000-0000-00000D840000}"/>
    <cellStyle name="N 38 7 2" xfId="33819" xr:uid="{00000000-0005-0000-0000-00000E840000}"/>
    <cellStyle name="N 38 7 3" xfId="33820" xr:uid="{00000000-0005-0000-0000-00000F840000}"/>
    <cellStyle name="N 38 7 4" xfId="33821" xr:uid="{00000000-0005-0000-0000-000010840000}"/>
    <cellStyle name="N 38 8" xfId="33822" xr:uid="{00000000-0005-0000-0000-000011840000}"/>
    <cellStyle name="N 39" xfId="33823" xr:uid="{00000000-0005-0000-0000-000012840000}"/>
    <cellStyle name="N 39 2" xfId="33824" xr:uid="{00000000-0005-0000-0000-000013840000}"/>
    <cellStyle name="N 39 2 2" xfId="33825" xr:uid="{00000000-0005-0000-0000-000014840000}"/>
    <cellStyle name="N 39 3" xfId="33826" xr:uid="{00000000-0005-0000-0000-000015840000}"/>
    <cellStyle name="N 39 3 2" xfId="33827" xr:uid="{00000000-0005-0000-0000-000016840000}"/>
    <cellStyle name="N 39 4" xfId="33828" xr:uid="{00000000-0005-0000-0000-000017840000}"/>
    <cellStyle name="N 39 4 2" xfId="33829" xr:uid="{00000000-0005-0000-0000-000018840000}"/>
    <cellStyle name="N 39 4 3" xfId="33830" xr:uid="{00000000-0005-0000-0000-000019840000}"/>
    <cellStyle name="N 39 4 4" xfId="33831" xr:uid="{00000000-0005-0000-0000-00001A840000}"/>
    <cellStyle name="N 39 5" xfId="33832" xr:uid="{00000000-0005-0000-0000-00001B840000}"/>
    <cellStyle name="N 39 5 2" xfId="33833" xr:uid="{00000000-0005-0000-0000-00001C840000}"/>
    <cellStyle name="N 39 5 3" xfId="33834" xr:uid="{00000000-0005-0000-0000-00001D840000}"/>
    <cellStyle name="N 39 5 4" xfId="33835" xr:uid="{00000000-0005-0000-0000-00001E840000}"/>
    <cellStyle name="N 39 6" xfId="33836" xr:uid="{00000000-0005-0000-0000-00001F840000}"/>
    <cellStyle name="N 39 6 2" xfId="33837" xr:uid="{00000000-0005-0000-0000-000020840000}"/>
    <cellStyle name="N 39 6 3" xfId="33838" xr:uid="{00000000-0005-0000-0000-000021840000}"/>
    <cellStyle name="N 39 6 4" xfId="33839" xr:uid="{00000000-0005-0000-0000-000022840000}"/>
    <cellStyle name="N 39 7" xfId="33840" xr:uid="{00000000-0005-0000-0000-000023840000}"/>
    <cellStyle name="N 39 7 2" xfId="33841" xr:uid="{00000000-0005-0000-0000-000024840000}"/>
    <cellStyle name="N 39 7 3" xfId="33842" xr:uid="{00000000-0005-0000-0000-000025840000}"/>
    <cellStyle name="N 39 7 4" xfId="33843" xr:uid="{00000000-0005-0000-0000-000026840000}"/>
    <cellStyle name="N 39 8" xfId="33844" xr:uid="{00000000-0005-0000-0000-000027840000}"/>
    <cellStyle name="N 4" xfId="33845" xr:uid="{00000000-0005-0000-0000-000028840000}"/>
    <cellStyle name="'n 4" xfId="33846" xr:uid="{00000000-0005-0000-0000-000029840000}"/>
    <cellStyle name="N 4 10" xfId="33847" xr:uid="{00000000-0005-0000-0000-00002A840000}"/>
    <cellStyle name="N 4 11" xfId="33848" xr:uid="{00000000-0005-0000-0000-00002B840000}"/>
    <cellStyle name="N 4 12" xfId="33849" xr:uid="{00000000-0005-0000-0000-00002C840000}"/>
    <cellStyle name="N 4 13" xfId="33850" xr:uid="{00000000-0005-0000-0000-00002D840000}"/>
    <cellStyle name="N 4 2" xfId="33851" xr:uid="{00000000-0005-0000-0000-00002E840000}"/>
    <cellStyle name="N 4 2 2" xfId="33852" xr:uid="{00000000-0005-0000-0000-00002F840000}"/>
    <cellStyle name="N 4 3" xfId="33853" xr:uid="{00000000-0005-0000-0000-000030840000}"/>
    <cellStyle name="N 4 3 2" xfId="33854" xr:uid="{00000000-0005-0000-0000-000031840000}"/>
    <cellStyle name="N 4 4" xfId="33855" xr:uid="{00000000-0005-0000-0000-000032840000}"/>
    <cellStyle name="N 4 4 2" xfId="33856" xr:uid="{00000000-0005-0000-0000-000033840000}"/>
    <cellStyle name="N 4 4 3" xfId="33857" xr:uid="{00000000-0005-0000-0000-000034840000}"/>
    <cellStyle name="N 4 4 4" xfId="33858" xr:uid="{00000000-0005-0000-0000-000035840000}"/>
    <cellStyle name="N 4 5" xfId="33859" xr:uid="{00000000-0005-0000-0000-000036840000}"/>
    <cellStyle name="N 4 5 2" xfId="33860" xr:uid="{00000000-0005-0000-0000-000037840000}"/>
    <cellStyle name="N 4 5 3" xfId="33861" xr:uid="{00000000-0005-0000-0000-000038840000}"/>
    <cellStyle name="N 4 5 4" xfId="33862" xr:uid="{00000000-0005-0000-0000-000039840000}"/>
    <cellStyle name="N 4 6" xfId="33863" xr:uid="{00000000-0005-0000-0000-00003A840000}"/>
    <cellStyle name="N 4 6 2" xfId="33864" xr:uid="{00000000-0005-0000-0000-00003B840000}"/>
    <cellStyle name="N 4 6 3" xfId="33865" xr:uid="{00000000-0005-0000-0000-00003C840000}"/>
    <cellStyle name="N 4 6 4" xfId="33866" xr:uid="{00000000-0005-0000-0000-00003D840000}"/>
    <cellStyle name="N 4 7" xfId="33867" xr:uid="{00000000-0005-0000-0000-00003E840000}"/>
    <cellStyle name="N 4 7 2" xfId="33868" xr:uid="{00000000-0005-0000-0000-00003F840000}"/>
    <cellStyle name="N 4 7 3" xfId="33869" xr:uid="{00000000-0005-0000-0000-000040840000}"/>
    <cellStyle name="N 4 7 4" xfId="33870" xr:uid="{00000000-0005-0000-0000-000041840000}"/>
    <cellStyle name="N 4 8" xfId="33871" xr:uid="{00000000-0005-0000-0000-000042840000}"/>
    <cellStyle name="N 4 8 2" xfId="33872" xr:uid="{00000000-0005-0000-0000-000043840000}"/>
    <cellStyle name="N 4 8 3" xfId="33873" xr:uid="{00000000-0005-0000-0000-000044840000}"/>
    <cellStyle name="N 4 8 4" xfId="33874" xr:uid="{00000000-0005-0000-0000-000045840000}"/>
    <cellStyle name="N 4 9" xfId="33875" xr:uid="{00000000-0005-0000-0000-000046840000}"/>
    <cellStyle name="N 40" xfId="33876" xr:uid="{00000000-0005-0000-0000-000047840000}"/>
    <cellStyle name="N 40 2" xfId="33877" xr:uid="{00000000-0005-0000-0000-000048840000}"/>
    <cellStyle name="N 40 2 2" xfId="33878" xr:uid="{00000000-0005-0000-0000-000049840000}"/>
    <cellStyle name="N 40 3" xfId="33879" xr:uid="{00000000-0005-0000-0000-00004A840000}"/>
    <cellStyle name="N 40 3 2" xfId="33880" xr:uid="{00000000-0005-0000-0000-00004B840000}"/>
    <cellStyle name="N 40 4" xfId="33881" xr:uid="{00000000-0005-0000-0000-00004C840000}"/>
    <cellStyle name="N 40 4 2" xfId="33882" xr:uid="{00000000-0005-0000-0000-00004D840000}"/>
    <cellStyle name="N 40 4 3" xfId="33883" xr:uid="{00000000-0005-0000-0000-00004E840000}"/>
    <cellStyle name="N 40 4 4" xfId="33884" xr:uid="{00000000-0005-0000-0000-00004F840000}"/>
    <cellStyle name="N 40 5" xfId="33885" xr:uid="{00000000-0005-0000-0000-000050840000}"/>
    <cellStyle name="N 40 5 2" xfId="33886" xr:uid="{00000000-0005-0000-0000-000051840000}"/>
    <cellStyle name="N 40 5 3" xfId="33887" xr:uid="{00000000-0005-0000-0000-000052840000}"/>
    <cellStyle name="N 40 5 4" xfId="33888" xr:uid="{00000000-0005-0000-0000-000053840000}"/>
    <cellStyle name="N 40 6" xfId="33889" xr:uid="{00000000-0005-0000-0000-000054840000}"/>
    <cellStyle name="N 40 6 2" xfId="33890" xr:uid="{00000000-0005-0000-0000-000055840000}"/>
    <cellStyle name="N 40 6 3" xfId="33891" xr:uid="{00000000-0005-0000-0000-000056840000}"/>
    <cellStyle name="N 40 6 4" xfId="33892" xr:uid="{00000000-0005-0000-0000-000057840000}"/>
    <cellStyle name="N 40 7" xfId="33893" xr:uid="{00000000-0005-0000-0000-000058840000}"/>
    <cellStyle name="N 40 7 2" xfId="33894" xr:uid="{00000000-0005-0000-0000-000059840000}"/>
    <cellStyle name="N 40 7 3" xfId="33895" xr:uid="{00000000-0005-0000-0000-00005A840000}"/>
    <cellStyle name="N 40 7 4" xfId="33896" xr:uid="{00000000-0005-0000-0000-00005B840000}"/>
    <cellStyle name="N 40 8" xfId="33897" xr:uid="{00000000-0005-0000-0000-00005C840000}"/>
    <cellStyle name="N 41" xfId="33898" xr:uid="{00000000-0005-0000-0000-00005D840000}"/>
    <cellStyle name="N 41 2" xfId="33899" xr:uid="{00000000-0005-0000-0000-00005E840000}"/>
    <cellStyle name="N 41 2 2" xfId="33900" xr:uid="{00000000-0005-0000-0000-00005F840000}"/>
    <cellStyle name="N 41 3" xfId="33901" xr:uid="{00000000-0005-0000-0000-000060840000}"/>
    <cellStyle name="N 41 3 2" xfId="33902" xr:uid="{00000000-0005-0000-0000-000061840000}"/>
    <cellStyle name="N 41 4" xfId="33903" xr:uid="{00000000-0005-0000-0000-000062840000}"/>
    <cellStyle name="N 41 4 2" xfId="33904" xr:uid="{00000000-0005-0000-0000-000063840000}"/>
    <cellStyle name="N 41 4 3" xfId="33905" xr:uid="{00000000-0005-0000-0000-000064840000}"/>
    <cellStyle name="N 41 4 4" xfId="33906" xr:uid="{00000000-0005-0000-0000-000065840000}"/>
    <cellStyle name="N 41 5" xfId="33907" xr:uid="{00000000-0005-0000-0000-000066840000}"/>
    <cellStyle name="N 41 5 2" xfId="33908" xr:uid="{00000000-0005-0000-0000-000067840000}"/>
    <cellStyle name="N 41 5 3" xfId="33909" xr:uid="{00000000-0005-0000-0000-000068840000}"/>
    <cellStyle name="N 41 5 4" xfId="33910" xr:uid="{00000000-0005-0000-0000-000069840000}"/>
    <cellStyle name="N 41 6" xfId="33911" xr:uid="{00000000-0005-0000-0000-00006A840000}"/>
    <cellStyle name="N 41 6 2" xfId="33912" xr:uid="{00000000-0005-0000-0000-00006B840000}"/>
    <cellStyle name="N 41 6 3" xfId="33913" xr:uid="{00000000-0005-0000-0000-00006C840000}"/>
    <cellStyle name="N 41 6 4" xfId="33914" xr:uid="{00000000-0005-0000-0000-00006D840000}"/>
    <cellStyle name="N 41 7" xfId="33915" xr:uid="{00000000-0005-0000-0000-00006E840000}"/>
    <cellStyle name="N 41 7 2" xfId="33916" xr:uid="{00000000-0005-0000-0000-00006F840000}"/>
    <cellStyle name="N 41 7 3" xfId="33917" xr:uid="{00000000-0005-0000-0000-000070840000}"/>
    <cellStyle name="N 41 7 4" xfId="33918" xr:uid="{00000000-0005-0000-0000-000071840000}"/>
    <cellStyle name="N 41 8" xfId="33919" xr:uid="{00000000-0005-0000-0000-000072840000}"/>
    <cellStyle name="N 42" xfId="33920" xr:uid="{00000000-0005-0000-0000-000073840000}"/>
    <cellStyle name="N 42 2" xfId="33921" xr:uid="{00000000-0005-0000-0000-000074840000}"/>
    <cellStyle name="N 42 2 2" xfId="33922" xr:uid="{00000000-0005-0000-0000-000075840000}"/>
    <cellStyle name="N 42 3" xfId="33923" xr:uid="{00000000-0005-0000-0000-000076840000}"/>
    <cellStyle name="N 42 3 2" xfId="33924" xr:uid="{00000000-0005-0000-0000-000077840000}"/>
    <cellStyle name="N 42 4" xfId="33925" xr:uid="{00000000-0005-0000-0000-000078840000}"/>
    <cellStyle name="N 42 4 2" xfId="33926" xr:uid="{00000000-0005-0000-0000-000079840000}"/>
    <cellStyle name="N 42 4 3" xfId="33927" xr:uid="{00000000-0005-0000-0000-00007A840000}"/>
    <cellStyle name="N 42 4 4" xfId="33928" xr:uid="{00000000-0005-0000-0000-00007B840000}"/>
    <cellStyle name="N 42 5" xfId="33929" xr:uid="{00000000-0005-0000-0000-00007C840000}"/>
    <cellStyle name="N 42 5 2" xfId="33930" xr:uid="{00000000-0005-0000-0000-00007D840000}"/>
    <cellStyle name="N 42 5 3" xfId="33931" xr:uid="{00000000-0005-0000-0000-00007E840000}"/>
    <cellStyle name="N 42 5 4" xfId="33932" xr:uid="{00000000-0005-0000-0000-00007F840000}"/>
    <cellStyle name="N 42 6" xfId="33933" xr:uid="{00000000-0005-0000-0000-000080840000}"/>
    <cellStyle name="N 42 6 2" xfId="33934" xr:uid="{00000000-0005-0000-0000-000081840000}"/>
    <cellStyle name="N 42 6 3" xfId="33935" xr:uid="{00000000-0005-0000-0000-000082840000}"/>
    <cellStyle name="N 42 6 4" xfId="33936" xr:uid="{00000000-0005-0000-0000-000083840000}"/>
    <cellStyle name="N 42 7" xfId="33937" xr:uid="{00000000-0005-0000-0000-000084840000}"/>
    <cellStyle name="N 42 7 2" xfId="33938" xr:uid="{00000000-0005-0000-0000-000085840000}"/>
    <cellStyle name="N 42 7 3" xfId="33939" xr:uid="{00000000-0005-0000-0000-000086840000}"/>
    <cellStyle name="N 42 7 4" xfId="33940" xr:uid="{00000000-0005-0000-0000-000087840000}"/>
    <cellStyle name="N 42 8" xfId="33941" xr:uid="{00000000-0005-0000-0000-000088840000}"/>
    <cellStyle name="N 43" xfId="33942" xr:uid="{00000000-0005-0000-0000-000089840000}"/>
    <cellStyle name="N 43 2" xfId="33943" xr:uid="{00000000-0005-0000-0000-00008A840000}"/>
    <cellStyle name="N 43 2 2" xfId="33944" xr:uid="{00000000-0005-0000-0000-00008B840000}"/>
    <cellStyle name="N 43 3" xfId="33945" xr:uid="{00000000-0005-0000-0000-00008C840000}"/>
    <cellStyle name="N 43 3 2" xfId="33946" xr:uid="{00000000-0005-0000-0000-00008D840000}"/>
    <cellStyle name="N 43 4" xfId="33947" xr:uid="{00000000-0005-0000-0000-00008E840000}"/>
    <cellStyle name="N 43 4 2" xfId="33948" xr:uid="{00000000-0005-0000-0000-00008F840000}"/>
    <cellStyle name="N 43 4 3" xfId="33949" xr:uid="{00000000-0005-0000-0000-000090840000}"/>
    <cellStyle name="N 43 4 4" xfId="33950" xr:uid="{00000000-0005-0000-0000-000091840000}"/>
    <cellStyle name="N 43 5" xfId="33951" xr:uid="{00000000-0005-0000-0000-000092840000}"/>
    <cellStyle name="N 43 5 2" xfId="33952" xr:uid="{00000000-0005-0000-0000-000093840000}"/>
    <cellStyle name="N 43 5 3" xfId="33953" xr:uid="{00000000-0005-0000-0000-000094840000}"/>
    <cellStyle name="N 43 5 4" xfId="33954" xr:uid="{00000000-0005-0000-0000-000095840000}"/>
    <cellStyle name="N 43 6" xfId="33955" xr:uid="{00000000-0005-0000-0000-000096840000}"/>
    <cellStyle name="N 43 6 2" xfId="33956" xr:uid="{00000000-0005-0000-0000-000097840000}"/>
    <cellStyle name="N 43 6 3" xfId="33957" xr:uid="{00000000-0005-0000-0000-000098840000}"/>
    <cellStyle name="N 43 6 4" xfId="33958" xr:uid="{00000000-0005-0000-0000-000099840000}"/>
    <cellStyle name="N 43 7" xfId="33959" xr:uid="{00000000-0005-0000-0000-00009A840000}"/>
    <cellStyle name="N 43 7 2" xfId="33960" xr:uid="{00000000-0005-0000-0000-00009B840000}"/>
    <cellStyle name="N 43 7 3" xfId="33961" xr:uid="{00000000-0005-0000-0000-00009C840000}"/>
    <cellStyle name="N 43 7 4" xfId="33962" xr:uid="{00000000-0005-0000-0000-00009D840000}"/>
    <cellStyle name="N 43 8" xfId="33963" xr:uid="{00000000-0005-0000-0000-00009E840000}"/>
    <cellStyle name="N 44" xfId="33964" xr:uid="{00000000-0005-0000-0000-00009F840000}"/>
    <cellStyle name="N 44 2" xfId="33965" xr:uid="{00000000-0005-0000-0000-0000A0840000}"/>
    <cellStyle name="N 45" xfId="33966" xr:uid="{00000000-0005-0000-0000-0000A1840000}"/>
    <cellStyle name="N 45 2" xfId="33967" xr:uid="{00000000-0005-0000-0000-0000A2840000}"/>
    <cellStyle name="N 46" xfId="33968" xr:uid="{00000000-0005-0000-0000-0000A3840000}"/>
    <cellStyle name="N 46 2" xfId="33969" xr:uid="{00000000-0005-0000-0000-0000A4840000}"/>
    <cellStyle name="N 46 3" xfId="33970" xr:uid="{00000000-0005-0000-0000-0000A5840000}"/>
    <cellStyle name="N 46 4" xfId="33971" xr:uid="{00000000-0005-0000-0000-0000A6840000}"/>
    <cellStyle name="N 47" xfId="33972" xr:uid="{00000000-0005-0000-0000-0000A7840000}"/>
    <cellStyle name="N 47 2" xfId="33973" xr:uid="{00000000-0005-0000-0000-0000A8840000}"/>
    <cellStyle name="N 47 3" xfId="33974" xr:uid="{00000000-0005-0000-0000-0000A9840000}"/>
    <cellStyle name="N 47 4" xfId="33975" xr:uid="{00000000-0005-0000-0000-0000AA840000}"/>
    <cellStyle name="N 48" xfId="33976" xr:uid="{00000000-0005-0000-0000-0000AB840000}"/>
    <cellStyle name="N 48 2" xfId="33977" xr:uid="{00000000-0005-0000-0000-0000AC840000}"/>
    <cellStyle name="N 48 3" xfId="33978" xr:uid="{00000000-0005-0000-0000-0000AD840000}"/>
    <cellStyle name="N 48 4" xfId="33979" xr:uid="{00000000-0005-0000-0000-0000AE840000}"/>
    <cellStyle name="N 49" xfId="33980" xr:uid="{00000000-0005-0000-0000-0000AF840000}"/>
    <cellStyle name="N 49 2" xfId="33981" xr:uid="{00000000-0005-0000-0000-0000B0840000}"/>
    <cellStyle name="N 49 3" xfId="33982" xr:uid="{00000000-0005-0000-0000-0000B1840000}"/>
    <cellStyle name="N 49 4" xfId="33983" xr:uid="{00000000-0005-0000-0000-0000B2840000}"/>
    <cellStyle name="N 5" xfId="33984" xr:uid="{00000000-0005-0000-0000-0000B3840000}"/>
    <cellStyle name="'n 5" xfId="33985" xr:uid="{00000000-0005-0000-0000-0000B4840000}"/>
    <cellStyle name="N 5 10" xfId="33986" xr:uid="{00000000-0005-0000-0000-0000B5840000}"/>
    <cellStyle name="N 5 11" xfId="33987" xr:uid="{00000000-0005-0000-0000-0000B6840000}"/>
    <cellStyle name="N 5 12" xfId="33988" xr:uid="{00000000-0005-0000-0000-0000B7840000}"/>
    <cellStyle name="N 5 13" xfId="33989" xr:uid="{00000000-0005-0000-0000-0000B8840000}"/>
    <cellStyle name="N 5 2" xfId="33990" xr:uid="{00000000-0005-0000-0000-0000B9840000}"/>
    <cellStyle name="N 5 2 2" xfId="33991" xr:uid="{00000000-0005-0000-0000-0000BA840000}"/>
    <cellStyle name="N 5 3" xfId="33992" xr:uid="{00000000-0005-0000-0000-0000BB840000}"/>
    <cellStyle name="N 5 3 2" xfId="33993" xr:uid="{00000000-0005-0000-0000-0000BC840000}"/>
    <cellStyle name="N 5 4" xfId="33994" xr:uid="{00000000-0005-0000-0000-0000BD840000}"/>
    <cellStyle name="N 5 4 2" xfId="33995" xr:uid="{00000000-0005-0000-0000-0000BE840000}"/>
    <cellStyle name="N 5 4 3" xfId="33996" xr:uid="{00000000-0005-0000-0000-0000BF840000}"/>
    <cellStyle name="N 5 4 4" xfId="33997" xr:uid="{00000000-0005-0000-0000-0000C0840000}"/>
    <cellStyle name="N 5 5" xfId="33998" xr:uid="{00000000-0005-0000-0000-0000C1840000}"/>
    <cellStyle name="N 5 5 2" xfId="33999" xr:uid="{00000000-0005-0000-0000-0000C2840000}"/>
    <cellStyle name="N 5 5 3" xfId="34000" xr:uid="{00000000-0005-0000-0000-0000C3840000}"/>
    <cellStyle name="N 5 5 4" xfId="34001" xr:uid="{00000000-0005-0000-0000-0000C4840000}"/>
    <cellStyle name="N 5 6" xfId="34002" xr:uid="{00000000-0005-0000-0000-0000C5840000}"/>
    <cellStyle name="N 5 6 2" xfId="34003" xr:uid="{00000000-0005-0000-0000-0000C6840000}"/>
    <cellStyle name="N 5 6 3" xfId="34004" xr:uid="{00000000-0005-0000-0000-0000C7840000}"/>
    <cellStyle name="N 5 6 4" xfId="34005" xr:uid="{00000000-0005-0000-0000-0000C8840000}"/>
    <cellStyle name="N 5 7" xfId="34006" xr:uid="{00000000-0005-0000-0000-0000C9840000}"/>
    <cellStyle name="N 5 7 2" xfId="34007" xr:uid="{00000000-0005-0000-0000-0000CA840000}"/>
    <cellStyle name="N 5 7 3" xfId="34008" xr:uid="{00000000-0005-0000-0000-0000CB840000}"/>
    <cellStyle name="N 5 7 4" xfId="34009" xr:uid="{00000000-0005-0000-0000-0000CC840000}"/>
    <cellStyle name="N 5 8" xfId="34010" xr:uid="{00000000-0005-0000-0000-0000CD840000}"/>
    <cellStyle name="N 5 8 2" xfId="34011" xr:uid="{00000000-0005-0000-0000-0000CE840000}"/>
    <cellStyle name="N 5 8 3" xfId="34012" xr:uid="{00000000-0005-0000-0000-0000CF840000}"/>
    <cellStyle name="N 5 8 4" xfId="34013" xr:uid="{00000000-0005-0000-0000-0000D0840000}"/>
    <cellStyle name="N 5 9" xfId="34014" xr:uid="{00000000-0005-0000-0000-0000D1840000}"/>
    <cellStyle name="N 50" xfId="34015" xr:uid="{00000000-0005-0000-0000-0000D2840000}"/>
    <cellStyle name="N 50 2" xfId="34016" xr:uid="{00000000-0005-0000-0000-0000D3840000}"/>
    <cellStyle name="N 50 3" xfId="34017" xr:uid="{00000000-0005-0000-0000-0000D4840000}"/>
    <cellStyle name="N 50 4" xfId="34018" xr:uid="{00000000-0005-0000-0000-0000D5840000}"/>
    <cellStyle name="N 51" xfId="34019" xr:uid="{00000000-0005-0000-0000-0000D6840000}"/>
    <cellStyle name="N 51 2" xfId="34020" xr:uid="{00000000-0005-0000-0000-0000D7840000}"/>
    <cellStyle name="N 51 3" xfId="34021" xr:uid="{00000000-0005-0000-0000-0000D8840000}"/>
    <cellStyle name="N 51 4" xfId="34022" xr:uid="{00000000-0005-0000-0000-0000D9840000}"/>
    <cellStyle name="N 52" xfId="34023" xr:uid="{00000000-0005-0000-0000-0000DA840000}"/>
    <cellStyle name="N 52 2" xfId="34024" xr:uid="{00000000-0005-0000-0000-0000DB840000}"/>
    <cellStyle name="N 52 3" xfId="34025" xr:uid="{00000000-0005-0000-0000-0000DC840000}"/>
    <cellStyle name="N 52 4" xfId="34026" xr:uid="{00000000-0005-0000-0000-0000DD840000}"/>
    <cellStyle name="N 53" xfId="34027" xr:uid="{00000000-0005-0000-0000-0000DE840000}"/>
    <cellStyle name="N 53 2" xfId="34028" xr:uid="{00000000-0005-0000-0000-0000DF840000}"/>
    <cellStyle name="N 53 3" xfId="34029" xr:uid="{00000000-0005-0000-0000-0000E0840000}"/>
    <cellStyle name="N 53 4" xfId="34030" xr:uid="{00000000-0005-0000-0000-0000E1840000}"/>
    <cellStyle name="N 54" xfId="34031" xr:uid="{00000000-0005-0000-0000-0000E2840000}"/>
    <cellStyle name="N 54 2" xfId="34032" xr:uid="{00000000-0005-0000-0000-0000E3840000}"/>
    <cellStyle name="N 54 3" xfId="34033" xr:uid="{00000000-0005-0000-0000-0000E4840000}"/>
    <cellStyle name="N 54 4" xfId="34034" xr:uid="{00000000-0005-0000-0000-0000E5840000}"/>
    <cellStyle name="N 55" xfId="34035" xr:uid="{00000000-0005-0000-0000-0000E6840000}"/>
    <cellStyle name="N 56" xfId="34036" xr:uid="{00000000-0005-0000-0000-0000E7840000}"/>
    <cellStyle name="N 57" xfId="34037" xr:uid="{00000000-0005-0000-0000-0000E8840000}"/>
    <cellStyle name="N 58" xfId="34038" xr:uid="{00000000-0005-0000-0000-0000E9840000}"/>
    <cellStyle name="N 59" xfId="34039" xr:uid="{00000000-0005-0000-0000-0000EA840000}"/>
    <cellStyle name="N 6" xfId="34040" xr:uid="{00000000-0005-0000-0000-0000EB840000}"/>
    <cellStyle name="'n 6" xfId="34041" xr:uid="{00000000-0005-0000-0000-0000EC840000}"/>
    <cellStyle name="N 6 10" xfId="34042" xr:uid="{00000000-0005-0000-0000-0000ED840000}"/>
    <cellStyle name="N 6 11" xfId="34043" xr:uid="{00000000-0005-0000-0000-0000EE840000}"/>
    <cellStyle name="N 6 12" xfId="34044" xr:uid="{00000000-0005-0000-0000-0000EF840000}"/>
    <cellStyle name="N 6 2" xfId="34045" xr:uid="{00000000-0005-0000-0000-0000F0840000}"/>
    <cellStyle name="N 6 2 2" xfId="34046" xr:uid="{00000000-0005-0000-0000-0000F1840000}"/>
    <cellStyle name="N 6 3" xfId="34047" xr:uid="{00000000-0005-0000-0000-0000F2840000}"/>
    <cellStyle name="N 6 3 2" xfId="34048" xr:uid="{00000000-0005-0000-0000-0000F3840000}"/>
    <cellStyle name="N 6 4" xfId="34049" xr:uid="{00000000-0005-0000-0000-0000F4840000}"/>
    <cellStyle name="N 6 4 2" xfId="34050" xr:uid="{00000000-0005-0000-0000-0000F5840000}"/>
    <cellStyle name="N 6 4 3" xfId="34051" xr:uid="{00000000-0005-0000-0000-0000F6840000}"/>
    <cellStyle name="N 6 4 4" xfId="34052" xr:uid="{00000000-0005-0000-0000-0000F7840000}"/>
    <cellStyle name="N 6 5" xfId="34053" xr:uid="{00000000-0005-0000-0000-0000F8840000}"/>
    <cellStyle name="N 6 5 2" xfId="34054" xr:uid="{00000000-0005-0000-0000-0000F9840000}"/>
    <cellStyle name="N 6 5 3" xfId="34055" xr:uid="{00000000-0005-0000-0000-0000FA840000}"/>
    <cellStyle name="N 6 5 4" xfId="34056" xr:uid="{00000000-0005-0000-0000-0000FB840000}"/>
    <cellStyle name="N 6 6" xfId="34057" xr:uid="{00000000-0005-0000-0000-0000FC840000}"/>
    <cellStyle name="N 6 6 2" xfId="34058" xr:uid="{00000000-0005-0000-0000-0000FD840000}"/>
    <cellStyle name="N 6 6 3" xfId="34059" xr:uid="{00000000-0005-0000-0000-0000FE840000}"/>
    <cellStyle name="N 6 6 4" xfId="34060" xr:uid="{00000000-0005-0000-0000-0000FF840000}"/>
    <cellStyle name="N 6 7" xfId="34061" xr:uid="{00000000-0005-0000-0000-000000850000}"/>
    <cellStyle name="N 6 7 2" xfId="34062" xr:uid="{00000000-0005-0000-0000-000001850000}"/>
    <cellStyle name="N 6 7 3" xfId="34063" xr:uid="{00000000-0005-0000-0000-000002850000}"/>
    <cellStyle name="N 6 7 4" xfId="34064" xr:uid="{00000000-0005-0000-0000-000003850000}"/>
    <cellStyle name="N 6 8" xfId="34065" xr:uid="{00000000-0005-0000-0000-000004850000}"/>
    <cellStyle name="N 6 9" xfId="34066" xr:uid="{00000000-0005-0000-0000-000005850000}"/>
    <cellStyle name="N 7" xfId="34067" xr:uid="{00000000-0005-0000-0000-000006850000}"/>
    <cellStyle name="'n 7" xfId="34068" xr:uid="{00000000-0005-0000-0000-000007850000}"/>
    <cellStyle name="N 7 10" xfId="34069" xr:uid="{00000000-0005-0000-0000-000008850000}"/>
    <cellStyle name="N 7 11" xfId="34070" xr:uid="{00000000-0005-0000-0000-000009850000}"/>
    <cellStyle name="N 7 12" xfId="34071" xr:uid="{00000000-0005-0000-0000-00000A850000}"/>
    <cellStyle name="N 7 2" xfId="34072" xr:uid="{00000000-0005-0000-0000-00000B850000}"/>
    <cellStyle name="N 7 2 2" xfId="34073" xr:uid="{00000000-0005-0000-0000-00000C850000}"/>
    <cellStyle name="N 7 3" xfId="34074" xr:uid="{00000000-0005-0000-0000-00000D850000}"/>
    <cellStyle name="N 7 3 2" xfId="34075" xr:uid="{00000000-0005-0000-0000-00000E850000}"/>
    <cellStyle name="N 7 4" xfId="34076" xr:uid="{00000000-0005-0000-0000-00000F850000}"/>
    <cellStyle name="N 7 4 2" xfId="34077" xr:uid="{00000000-0005-0000-0000-000010850000}"/>
    <cellStyle name="N 7 4 3" xfId="34078" xr:uid="{00000000-0005-0000-0000-000011850000}"/>
    <cellStyle name="N 7 4 4" xfId="34079" xr:uid="{00000000-0005-0000-0000-000012850000}"/>
    <cellStyle name="N 7 5" xfId="34080" xr:uid="{00000000-0005-0000-0000-000013850000}"/>
    <cellStyle name="N 7 5 2" xfId="34081" xr:uid="{00000000-0005-0000-0000-000014850000}"/>
    <cellStyle name="N 7 5 3" xfId="34082" xr:uid="{00000000-0005-0000-0000-000015850000}"/>
    <cellStyle name="N 7 5 4" xfId="34083" xr:uid="{00000000-0005-0000-0000-000016850000}"/>
    <cellStyle name="N 7 6" xfId="34084" xr:uid="{00000000-0005-0000-0000-000017850000}"/>
    <cellStyle name="N 7 6 2" xfId="34085" xr:uid="{00000000-0005-0000-0000-000018850000}"/>
    <cellStyle name="N 7 6 3" xfId="34086" xr:uid="{00000000-0005-0000-0000-000019850000}"/>
    <cellStyle name="N 7 6 4" xfId="34087" xr:uid="{00000000-0005-0000-0000-00001A850000}"/>
    <cellStyle name="N 7 7" xfId="34088" xr:uid="{00000000-0005-0000-0000-00001B850000}"/>
    <cellStyle name="N 7 7 2" xfId="34089" xr:uid="{00000000-0005-0000-0000-00001C850000}"/>
    <cellStyle name="N 7 7 3" xfId="34090" xr:uid="{00000000-0005-0000-0000-00001D850000}"/>
    <cellStyle name="N 7 7 4" xfId="34091" xr:uid="{00000000-0005-0000-0000-00001E850000}"/>
    <cellStyle name="N 7 8" xfId="34092" xr:uid="{00000000-0005-0000-0000-00001F850000}"/>
    <cellStyle name="N 7 9" xfId="34093" xr:uid="{00000000-0005-0000-0000-000020850000}"/>
    <cellStyle name="N 8" xfId="34094" xr:uid="{00000000-0005-0000-0000-000021850000}"/>
    <cellStyle name="'n 8" xfId="34095" xr:uid="{00000000-0005-0000-0000-000022850000}"/>
    <cellStyle name="N 8 10" xfId="34096" xr:uid="{00000000-0005-0000-0000-000023850000}"/>
    <cellStyle name="N 8 11" xfId="34097" xr:uid="{00000000-0005-0000-0000-000024850000}"/>
    <cellStyle name="N 8 12" xfId="34098" xr:uid="{00000000-0005-0000-0000-000025850000}"/>
    <cellStyle name="N 8 2" xfId="34099" xr:uid="{00000000-0005-0000-0000-000026850000}"/>
    <cellStyle name="N 8 2 2" xfId="34100" xr:uid="{00000000-0005-0000-0000-000027850000}"/>
    <cellStyle name="N 8 3" xfId="34101" xr:uid="{00000000-0005-0000-0000-000028850000}"/>
    <cellStyle name="N 8 3 2" xfId="34102" xr:uid="{00000000-0005-0000-0000-000029850000}"/>
    <cellStyle name="N 8 4" xfId="34103" xr:uid="{00000000-0005-0000-0000-00002A850000}"/>
    <cellStyle name="N 8 4 2" xfId="34104" xr:uid="{00000000-0005-0000-0000-00002B850000}"/>
    <cellStyle name="N 8 4 3" xfId="34105" xr:uid="{00000000-0005-0000-0000-00002C850000}"/>
    <cellStyle name="N 8 4 4" xfId="34106" xr:uid="{00000000-0005-0000-0000-00002D850000}"/>
    <cellStyle name="N 8 5" xfId="34107" xr:uid="{00000000-0005-0000-0000-00002E850000}"/>
    <cellStyle name="N 8 5 2" xfId="34108" xr:uid="{00000000-0005-0000-0000-00002F850000}"/>
    <cellStyle name="N 8 5 3" xfId="34109" xr:uid="{00000000-0005-0000-0000-000030850000}"/>
    <cellStyle name="N 8 5 4" xfId="34110" xr:uid="{00000000-0005-0000-0000-000031850000}"/>
    <cellStyle name="N 8 6" xfId="34111" xr:uid="{00000000-0005-0000-0000-000032850000}"/>
    <cellStyle name="N 8 6 2" xfId="34112" xr:uid="{00000000-0005-0000-0000-000033850000}"/>
    <cellStyle name="N 8 6 3" xfId="34113" xr:uid="{00000000-0005-0000-0000-000034850000}"/>
    <cellStyle name="N 8 6 4" xfId="34114" xr:uid="{00000000-0005-0000-0000-000035850000}"/>
    <cellStyle name="N 8 7" xfId="34115" xr:uid="{00000000-0005-0000-0000-000036850000}"/>
    <cellStyle name="N 8 7 2" xfId="34116" xr:uid="{00000000-0005-0000-0000-000037850000}"/>
    <cellStyle name="N 8 7 3" xfId="34117" xr:uid="{00000000-0005-0000-0000-000038850000}"/>
    <cellStyle name="N 8 7 4" xfId="34118" xr:uid="{00000000-0005-0000-0000-000039850000}"/>
    <cellStyle name="N 8 8" xfId="34119" xr:uid="{00000000-0005-0000-0000-00003A850000}"/>
    <cellStyle name="N 8 9" xfId="34120" xr:uid="{00000000-0005-0000-0000-00003B850000}"/>
    <cellStyle name="N 9" xfId="34121" xr:uid="{00000000-0005-0000-0000-00003C850000}"/>
    <cellStyle name="'n 9" xfId="34122" xr:uid="{00000000-0005-0000-0000-00003D850000}"/>
    <cellStyle name="N 9 10" xfId="34123" xr:uid="{00000000-0005-0000-0000-00003E850000}"/>
    <cellStyle name="N 9 11" xfId="34124" xr:uid="{00000000-0005-0000-0000-00003F850000}"/>
    <cellStyle name="N 9 12" xfId="34125" xr:uid="{00000000-0005-0000-0000-000040850000}"/>
    <cellStyle name="N 9 2" xfId="34126" xr:uid="{00000000-0005-0000-0000-000041850000}"/>
    <cellStyle name="N 9 2 2" xfId="34127" xr:uid="{00000000-0005-0000-0000-000042850000}"/>
    <cellStyle name="N 9 3" xfId="34128" xr:uid="{00000000-0005-0000-0000-000043850000}"/>
    <cellStyle name="N 9 3 2" xfId="34129" xr:uid="{00000000-0005-0000-0000-000044850000}"/>
    <cellStyle name="N 9 4" xfId="34130" xr:uid="{00000000-0005-0000-0000-000045850000}"/>
    <cellStyle name="N 9 4 2" xfId="34131" xr:uid="{00000000-0005-0000-0000-000046850000}"/>
    <cellStyle name="N 9 4 3" xfId="34132" xr:uid="{00000000-0005-0000-0000-000047850000}"/>
    <cellStyle name="N 9 4 4" xfId="34133" xr:uid="{00000000-0005-0000-0000-000048850000}"/>
    <cellStyle name="N 9 5" xfId="34134" xr:uid="{00000000-0005-0000-0000-000049850000}"/>
    <cellStyle name="N 9 5 2" xfId="34135" xr:uid="{00000000-0005-0000-0000-00004A850000}"/>
    <cellStyle name="N 9 5 3" xfId="34136" xr:uid="{00000000-0005-0000-0000-00004B850000}"/>
    <cellStyle name="N 9 5 4" xfId="34137" xr:uid="{00000000-0005-0000-0000-00004C850000}"/>
    <cellStyle name="N 9 6" xfId="34138" xr:uid="{00000000-0005-0000-0000-00004D850000}"/>
    <cellStyle name="N 9 6 2" xfId="34139" xr:uid="{00000000-0005-0000-0000-00004E850000}"/>
    <cellStyle name="N 9 6 3" xfId="34140" xr:uid="{00000000-0005-0000-0000-00004F850000}"/>
    <cellStyle name="N 9 6 4" xfId="34141" xr:uid="{00000000-0005-0000-0000-000050850000}"/>
    <cellStyle name="N 9 7" xfId="34142" xr:uid="{00000000-0005-0000-0000-000051850000}"/>
    <cellStyle name="N 9 7 2" xfId="34143" xr:uid="{00000000-0005-0000-0000-000052850000}"/>
    <cellStyle name="N 9 7 3" xfId="34144" xr:uid="{00000000-0005-0000-0000-000053850000}"/>
    <cellStyle name="N 9 7 4" xfId="34145" xr:uid="{00000000-0005-0000-0000-000054850000}"/>
    <cellStyle name="N 9 8" xfId="34146" xr:uid="{00000000-0005-0000-0000-000055850000}"/>
    <cellStyle name="N 9 9" xfId="34147" xr:uid="{00000000-0005-0000-0000-000056850000}"/>
    <cellStyle name="N\" xfId="34148" xr:uid="{00000000-0005-0000-0000-000057850000}"/>
    <cellStyle name="N\ 10" xfId="34149" xr:uid="{00000000-0005-0000-0000-000058850000}"/>
    <cellStyle name="N\ 10 2" xfId="34150" xr:uid="{00000000-0005-0000-0000-000059850000}"/>
    <cellStyle name="N\ 10 3" xfId="34151" xr:uid="{00000000-0005-0000-0000-00005A850000}"/>
    <cellStyle name="N\ 10 4" xfId="34152" xr:uid="{00000000-0005-0000-0000-00005B850000}"/>
    <cellStyle name="N\ 11" xfId="34153" xr:uid="{00000000-0005-0000-0000-00005C850000}"/>
    <cellStyle name="N\ 11 2" xfId="34154" xr:uid="{00000000-0005-0000-0000-00005D850000}"/>
    <cellStyle name="N\ 11 3" xfId="34155" xr:uid="{00000000-0005-0000-0000-00005E850000}"/>
    <cellStyle name="N\ 11 4" xfId="34156" xr:uid="{00000000-0005-0000-0000-00005F850000}"/>
    <cellStyle name="N\ 12" xfId="34157" xr:uid="{00000000-0005-0000-0000-000060850000}"/>
    <cellStyle name="N\ 12 2" xfId="34158" xr:uid="{00000000-0005-0000-0000-000061850000}"/>
    <cellStyle name="N\ 12 3" xfId="34159" xr:uid="{00000000-0005-0000-0000-000062850000}"/>
    <cellStyle name="N\ 12 4" xfId="34160" xr:uid="{00000000-0005-0000-0000-000063850000}"/>
    <cellStyle name="N\ 13" xfId="34161" xr:uid="{00000000-0005-0000-0000-000064850000}"/>
    <cellStyle name="N\ 13 2" xfId="34162" xr:uid="{00000000-0005-0000-0000-000065850000}"/>
    <cellStyle name="N\ 13 3" xfId="34163" xr:uid="{00000000-0005-0000-0000-000066850000}"/>
    <cellStyle name="N\ 13 4" xfId="34164" xr:uid="{00000000-0005-0000-0000-000067850000}"/>
    <cellStyle name="N\ 14" xfId="34165" xr:uid="{00000000-0005-0000-0000-000068850000}"/>
    <cellStyle name="N\ 2" xfId="34166" xr:uid="{00000000-0005-0000-0000-000069850000}"/>
    <cellStyle name="N\ 2 10" xfId="34167" xr:uid="{00000000-0005-0000-0000-00006A850000}"/>
    <cellStyle name="N\ 2 2" xfId="34168" xr:uid="{00000000-0005-0000-0000-00006B850000}"/>
    <cellStyle name="N\ 2 2 2" xfId="34169" xr:uid="{00000000-0005-0000-0000-00006C850000}"/>
    <cellStyle name="N\ 2 3" xfId="34170" xr:uid="{00000000-0005-0000-0000-00006D850000}"/>
    <cellStyle name="N\ 2 3 2" xfId="34171" xr:uid="{00000000-0005-0000-0000-00006E850000}"/>
    <cellStyle name="N\ 2 4" xfId="34172" xr:uid="{00000000-0005-0000-0000-00006F850000}"/>
    <cellStyle name="N\ 2 4 2" xfId="34173" xr:uid="{00000000-0005-0000-0000-000070850000}"/>
    <cellStyle name="N\ 2 5" xfId="34174" xr:uid="{00000000-0005-0000-0000-000071850000}"/>
    <cellStyle name="N\ 2 5 2" xfId="34175" xr:uid="{00000000-0005-0000-0000-000072850000}"/>
    <cellStyle name="N\ 2 5 3" xfId="34176" xr:uid="{00000000-0005-0000-0000-000073850000}"/>
    <cellStyle name="N\ 2 5 4" xfId="34177" xr:uid="{00000000-0005-0000-0000-000074850000}"/>
    <cellStyle name="N\ 2 6" xfId="34178" xr:uid="{00000000-0005-0000-0000-000075850000}"/>
    <cellStyle name="N\ 2 6 2" xfId="34179" xr:uid="{00000000-0005-0000-0000-000076850000}"/>
    <cellStyle name="N\ 2 6 3" xfId="34180" xr:uid="{00000000-0005-0000-0000-000077850000}"/>
    <cellStyle name="N\ 2 6 4" xfId="34181" xr:uid="{00000000-0005-0000-0000-000078850000}"/>
    <cellStyle name="N\ 2 7" xfId="34182" xr:uid="{00000000-0005-0000-0000-000079850000}"/>
    <cellStyle name="N\ 2 7 2" xfId="34183" xr:uid="{00000000-0005-0000-0000-00007A850000}"/>
    <cellStyle name="N\ 2 7 3" xfId="34184" xr:uid="{00000000-0005-0000-0000-00007B850000}"/>
    <cellStyle name="N\ 2 7 4" xfId="34185" xr:uid="{00000000-0005-0000-0000-00007C850000}"/>
    <cellStyle name="N\ 2 8" xfId="34186" xr:uid="{00000000-0005-0000-0000-00007D850000}"/>
    <cellStyle name="N\ 2 8 2" xfId="34187" xr:uid="{00000000-0005-0000-0000-00007E850000}"/>
    <cellStyle name="N\ 2 8 3" xfId="34188" xr:uid="{00000000-0005-0000-0000-00007F850000}"/>
    <cellStyle name="N\ 2 8 4" xfId="34189" xr:uid="{00000000-0005-0000-0000-000080850000}"/>
    <cellStyle name="N\ 2 9" xfId="34190" xr:uid="{00000000-0005-0000-0000-000081850000}"/>
    <cellStyle name="N\ 2 9 2" xfId="34191" xr:uid="{00000000-0005-0000-0000-000082850000}"/>
    <cellStyle name="N\ 2 9 3" xfId="34192" xr:uid="{00000000-0005-0000-0000-000083850000}"/>
    <cellStyle name="N\ 2 9 4" xfId="34193" xr:uid="{00000000-0005-0000-0000-000084850000}"/>
    <cellStyle name="N\ 3" xfId="34194" xr:uid="{00000000-0005-0000-0000-000085850000}"/>
    <cellStyle name="N\ 3 2" xfId="34195" xr:uid="{00000000-0005-0000-0000-000086850000}"/>
    <cellStyle name="N\ 3 2 2" xfId="34196" xr:uid="{00000000-0005-0000-0000-000087850000}"/>
    <cellStyle name="N\ 3 3" xfId="34197" xr:uid="{00000000-0005-0000-0000-000088850000}"/>
    <cellStyle name="N\ 3 3 2" xfId="34198" xr:uid="{00000000-0005-0000-0000-000089850000}"/>
    <cellStyle name="N\ 3 4" xfId="34199" xr:uid="{00000000-0005-0000-0000-00008A850000}"/>
    <cellStyle name="N\ 3 4 2" xfId="34200" xr:uid="{00000000-0005-0000-0000-00008B850000}"/>
    <cellStyle name="N\ 3 5" xfId="34201" xr:uid="{00000000-0005-0000-0000-00008C850000}"/>
    <cellStyle name="N\ 3 5 2" xfId="34202" xr:uid="{00000000-0005-0000-0000-00008D850000}"/>
    <cellStyle name="N\ 3 5 3" xfId="34203" xr:uid="{00000000-0005-0000-0000-00008E850000}"/>
    <cellStyle name="N\ 3 5 4" xfId="34204" xr:uid="{00000000-0005-0000-0000-00008F850000}"/>
    <cellStyle name="N\ 3 6" xfId="34205" xr:uid="{00000000-0005-0000-0000-000090850000}"/>
    <cellStyle name="N\ 3 6 2" xfId="34206" xr:uid="{00000000-0005-0000-0000-000091850000}"/>
    <cellStyle name="N\ 3 6 3" xfId="34207" xr:uid="{00000000-0005-0000-0000-000092850000}"/>
    <cellStyle name="N\ 3 6 4" xfId="34208" xr:uid="{00000000-0005-0000-0000-000093850000}"/>
    <cellStyle name="N\ 3 7" xfId="34209" xr:uid="{00000000-0005-0000-0000-000094850000}"/>
    <cellStyle name="N\ 3 7 2" xfId="34210" xr:uid="{00000000-0005-0000-0000-000095850000}"/>
    <cellStyle name="N\ 3 7 3" xfId="34211" xr:uid="{00000000-0005-0000-0000-000096850000}"/>
    <cellStyle name="N\ 3 7 4" xfId="34212" xr:uid="{00000000-0005-0000-0000-000097850000}"/>
    <cellStyle name="N\ 3 8" xfId="34213" xr:uid="{00000000-0005-0000-0000-000098850000}"/>
    <cellStyle name="N\ 3 8 2" xfId="34214" xr:uid="{00000000-0005-0000-0000-000099850000}"/>
    <cellStyle name="N\ 3 8 3" xfId="34215" xr:uid="{00000000-0005-0000-0000-00009A850000}"/>
    <cellStyle name="N\ 3 8 4" xfId="34216" xr:uid="{00000000-0005-0000-0000-00009B850000}"/>
    <cellStyle name="N\ 3 9" xfId="34217" xr:uid="{00000000-0005-0000-0000-00009C850000}"/>
    <cellStyle name="N\ 4" xfId="34218" xr:uid="{00000000-0005-0000-0000-00009D850000}"/>
    <cellStyle name="N\ 4 2" xfId="34219" xr:uid="{00000000-0005-0000-0000-00009E850000}"/>
    <cellStyle name="N\ 4 2 2" xfId="34220" xr:uid="{00000000-0005-0000-0000-00009F850000}"/>
    <cellStyle name="N\ 4 3" xfId="34221" xr:uid="{00000000-0005-0000-0000-0000A0850000}"/>
    <cellStyle name="N\ 4 3 2" xfId="34222" xr:uid="{00000000-0005-0000-0000-0000A1850000}"/>
    <cellStyle name="N\ 4 4" xfId="34223" xr:uid="{00000000-0005-0000-0000-0000A2850000}"/>
    <cellStyle name="N\ 4 4 2" xfId="34224" xr:uid="{00000000-0005-0000-0000-0000A3850000}"/>
    <cellStyle name="N\ 4 4 3" xfId="34225" xr:uid="{00000000-0005-0000-0000-0000A4850000}"/>
    <cellStyle name="N\ 4 4 4" xfId="34226" xr:uid="{00000000-0005-0000-0000-0000A5850000}"/>
    <cellStyle name="N\ 4 5" xfId="34227" xr:uid="{00000000-0005-0000-0000-0000A6850000}"/>
    <cellStyle name="N\ 4 5 2" xfId="34228" xr:uid="{00000000-0005-0000-0000-0000A7850000}"/>
    <cellStyle name="N\ 4 5 3" xfId="34229" xr:uid="{00000000-0005-0000-0000-0000A8850000}"/>
    <cellStyle name="N\ 4 5 4" xfId="34230" xr:uid="{00000000-0005-0000-0000-0000A9850000}"/>
    <cellStyle name="N\ 4 6" xfId="34231" xr:uid="{00000000-0005-0000-0000-0000AA850000}"/>
    <cellStyle name="N\ 4 6 2" xfId="34232" xr:uid="{00000000-0005-0000-0000-0000AB850000}"/>
    <cellStyle name="N\ 4 6 3" xfId="34233" xr:uid="{00000000-0005-0000-0000-0000AC850000}"/>
    <cellStyle name="N\ 4 6 4" xfId="34234" xr:uid="{00000000-0005-0000-0000-0000AD850000}"/>
    <cellStyle name="N\ 4 7" xfId="34235" xr:uid="{00000000-0005-0000-0000-0000AE850000}"/>
    <cellStyle name="N\ 4 7 2" xfId="34236" xr:uid="{00000000-0005-0000-0000-0000AF850000}"/>
    <cellStyle name="N\ 4 7 3" xfId="34237" xr:uid="{00000000-0005-0000-0000-0000B0850000}"/>
    <cellStyle name="N\ 4 7 4" xfId="34238" xr:uid="{00000000-0005-0000-0000-0000B1850000}"/>
    <cellStyle name="N\ 4 8" xfId="34239" xr:uid="{00000000-0005-0000-0000-0000B2850000}"/>
    <cellStyle name="N\ 5" xfId="34240" xr:uid="{00000000-0005-0000-0000-0000B3850000}"/>
    <cellStyle name="N\ 5 2" xfId="34241" xr:uid="{00000000-0005-0000-0000-0000B4850000}"/>
    <cellStyle name="N\ 5 2 2" xfId="34242" xr:uid="{00000000-0005-0000-0000-0000B5850000}"/>
    <cellStyle name="N\ 5 3" xfId="34243" xr:uid="{00000000-0005-0000-0000-0000B6850000}"/>
    <cellStyle name="N\ 5 3 2" xfId="34244" xr:uid="{00000000-0005-0000-0000-0000B7850000}"/>
    <cellStyle name="N\ 5 4" xfId="34245" xr:uid="{00000000-0005-0000-0000-0000B8850000}"/>
    <cellStyle name="N\ 5 4 2" xfId="34246" xr:uid="{00000000-0005-0000-0000-0000B9850000}"/>
    <cellStyle name="N\ 5 4 3" xfId="34247" xr:uid="{00000000-0005-0000-0000-0000BA850000}"/>
    <cellStyle name="N\ 5 4 4" xfId="34248" xr:uid="{00000000-0005-0000-0000-0000BB850000}"/>
    <cellStyle name="N\ 5 5" xfId="34249" xr:uid="{00000000-0005-0000-0000-0000BC850000}"/>
    <cellStyle name="N\ 5 5 2" xfId="34250" xr:uid="{00000000-0005-0000-0000-0000BD850000}"/>
    <cellStyle name="N\ 5 5 3" xfId="34251" xr:uid="{00000000-0005-0000-0000-0000BE850000}"/>
    <cellStyle name="N\ 5 5 4" xfId="34252" xr:uid="{00000000-0005-0000-0000-0000BF850000}"/>
    <cellStyle name="N\ 5 6" xfId="34253" xr:uid="{00000000-0005-0000-0000-0000C0850000}"/>
    <cellStyle name="N\ 5 6 2" xfId="34254" xr:uid="{00000000-0005-0000-0000-0000C1850000}"/>
    <cellStyle name="N\ 5 6 3" xfId="34255" xr:uid="{00000000-0005-0000-0000-0000C2850000}"/>
    <cellStyle name="N\ 5 6 4" xfId="34256" xr:uid="{00000000-0005-0000-0000-0000C3850000}"/>
    <cellStyle name="N\ 5 7" xfId="34257" xr:uid="{00000000-0005-0000-0000-0000C4850000}"/>
    <cellStyle name="N\ 5 7 2" xfId="34258" xr:uid="{00000000-0005-0000-0000-0000C5850000}"/>
    <cellStyle name="N\ 5 7 3" xfId="34259" xr:uid="{00000000-0005-0000-0000-0000C6850000}"/>
    <cellStyle name="N\ 5 7 4" xfId="34260" xr:uid="{00000000-0005-0000-0000-0000C7850000}"/>
    <cellStyle name="N\ 5 8" xfId="34261" xr:uid="{00000000-0005-0000-0000-0000C8850000}"/>
    <cellStyle name="N\ 6" xfId="34262" xr:uid="{00000000-0005-0000-0000-0000C9850000}"/>
    <cellStyle name="N\ 6 2" xfId="34263" xr:uid="{00000000-0005-0000-0000-0000CA850000}"/>
    <cellStyle name="N\ 6 2 2" xfId="34264" xr:uid="{00000000-0005-0000-0000-0000CB850000}"/>
    <cellStyle name="N\ 6 3" xfId="34265" xr:uid="{00000000-0005-0000-0000-0000CC850000}"/>
    <cellStyle name="N\ 6 3 2" xfId="34266" xr:uid="{00000000-0005-0000-0000-0000CD850000}"/>
    <cellStyle name="N\ 6 4" xfId="34267" xr:uid="{00000000-0005-0000-0000-0000CE850000}"/>
    <cellStyle name="N\ 6 4 2" xfId="34268" xr:uid="{00000000-0005-0000-0000-0000CF850000}"/>
    <cellStyle name="N\ 6 4 3" xfId="34269" xr:uid="{00000000-0005-0000-0000-0000D0850000}"/>
    <cellStyle name="N\ 6 4 4" xfId="34270" xr:uid="{00000000-0005-0000-0000-0000D1850000}"/>
    <cellStyle name="N\ 6 5" xfId="34271" xr:uid="{00000000-0005-0000-0000-0000D2850000}"/>
    <cellStyle name="N\ 6 5 2" xfId="34272" xr:uid="{00000000-0005-0000-0000-0000D3850000}"/>
    <cellStyle name="N\ 6 5 3" xfId="34273" xr:uid="{00000000-0005-0000-0000-0000D4850000}"/>
    <cellStyle name="N\ 6 5 4" xfId="34274" xr:uid="{00000000-0005-0000-0000-0000D5850000}"/>
    <cellStyle name="N\ 6 6" xfId="34275" xr:uid="{00000000-0005-0000-0000-0000D6850000}"/>
    <cellStyle name="N\ 6 6 2" xfId="34276" xr:uid="{00000000-0005-0000-0000-0000D7850000}"/>
    <cellStyle name="N\ 6 6 3" xfId="34277" xr:uid="{00000000-0005-0000-0000-0000D8850000}"/>
    <cellStyle name="N\ 6 6 4" xfId="34278" xr:uid="{00000000-0005-0000-0000-0000D9850000}"/>
    <cellStyle name="N\ 6 7" xfId="34279" xr:uid="{00000000-0005-0000-0000-0000DA850000}"/>
    <cellStyle name="N\ 6 7 2" xfId="34280" xr:uid="{00000000-0005-0000-0000-0000DB850000}"/>
    <cellStyle name="N\ 6 7 3" xfId="34281" xr:uid="{00000000-0005-0000-0000-0000DC850000}"/>
    <cellStyle name="N\ 6 7 4" xfId="34282" xr:uid="{00000000-0005-0000-0000-0000DD850000}"/>
    <cellStyle name="N\ 6 8" xfId="34283" xr:uid="{00000000-0005-0000-0000-0000DE850000}"/>
    <cellStyle name="N\ 7" xfId="34284" xr:uid="{00000000-0005-0000-0000-0000DF850000}"/>
    <cellStyle name="N\ 7 2" xfId="34285" xr:uid="{00000000-0005-0000-0000-0000E0850000}"/>
    <cellStyle name="N\ 7 2 2" xfId="34286" xr:uid="{00000000-0005-0000-0000-0000E1850000}"/>
    <cellStyle name="N\ 7 3" xfId="34287" xr:uid="{00000000-0005-0000-0000-0000E2850000}"/>
    <cellStyle name="N\ 7 3 2" xfId="34288" xr:uid="{00000000-0005-0000-0000-0000E3850000}"/>
    <cellStyle name="N\ 7 4" xfId="34289" xr:uid="{00000000-0005-0000-0000-0000E4850000}"/>
    <cellStyle name="N\ 7 4 2" xfId="34290" xr:uid="{00000000-0005-0000-0000-0000E5850000}"/>
    <cellStyle name="N\ 7 4 3" xfId="34291" xr:uid="{00000000-0005-0000-0000-0000E6850000}"/>
    <cellStyle name="N\ 7 4 4" xfId="34292" xr:uid="{00000000-0005-0000-0000-0000E7850000}"/>
    <cellStyle name="N\ 7 5" xfId="34293" xr:uid="{00000000-0005-0000-0000-0000E8850000}"/>
    <cellStyle name="N\ 7 5 2" xfId="34294" xr:uid="{00000000-0005-0000-0000-0000E9850000}"/>
    <cellStyle name="N\ 7 5 3" xfId="34295" xr:uid="{00000000-0005-0000-0000-0000EA850000}"/>
    <cellStyle name="N\ 7 5 4" xfId="34296" xr:uid="{00000000-0005-0000-0000-0000EB850000}"/>
    <cellStyle name="N\ 7 6" xfId="34297" xr:uid="{00000000-0005-0000-0000-0000EC850000}"/>
    <cellStyle name="N\ 7 6 2" xfId="34298" xr:uid="{00000000-0005-0000-0000-0000ED850000}"/>
    <cellStyle name="N\ 7 6 3" xfId="34299" xr:uid="{00000000-0005-0000-0000-0000EE850000}"/>
    <cellStyle name="N\ 7 6 4" xfId="34300" xr:uid="{00000000-0005-0000-0000-0000EF850000}"/>
    <cellStyle name="N\ 7 7" xfId="34301" xr:uid="{00000000-0005-0000-0000-0000F0850000}"/>
    <cellStyle name="N\ 7 7 2" xfId="34302" xr:uid="{00000000-0005-0000-0000-0000F1850000}"/>
    <cellStyle name="N\ 7 7 3" xfId="34303" xr:uid="{00000000-0005-0000-0000-0000F2850000}"/>
    <cellStyle name="N\ 7 7 4" xfId="34304" xr:uid="{00000000-0005-0000-0000-0000F3850000}"/>
    <cellStyle name="N\ 7 8" xfId="34305" xr:uid="{00000000-0005-0000-0000-0000F4850000}"/>
    <cellStyle name="N\ 8" xfId="34306" xr:uid="{00000000-0005-0000-0000-0000F5850000}"/>
    <cellStyle name="N\ 8 2" xfId="34307" xr:uid="{00000000-0005-0000-0000-0000F6850000}"/>
    <cellStyle name="N\ 9" xfId="34308" xr:uid="{00000000-0005-0000-0000-0000F7850000}"/>
    <cellStyle name="N\ 9 2" xfId="34309" xr:uid="{00000000-0005-0000-0000-0000F8850000}"/>
    <cellStyle name="N\ 9 3" xfId="34310" xr:uid="{00000000-0005-0000-0000-0000F9850000}"/>
    <cellStyle name="N\ 9 4" xfId="34311" xr:uid="{00000000-0005-0000-0000-0000FA850000}"/>
    <cellStyle name="Named Range" xfId="34312" xr:uid="{00000000-0005-0000-0000-0000FB850000}"/>
    <cellStyle name="Named Range 2" xfId="34313" xr:uid="{00000000-0005-0000-0000-0000FC850000}"/>
    <cellStyle name="Named Range 3" xfId="34314" xr:uid="{00000000-0005-0000-0000-0000FD850000}"/>
    <cellStyle name="Named Range Tag" xfId="34315" xr:uid="{00000000-0005-0000-0000-0000FE850000}"/>
    <cellStyle name="Named Range Tag 2" xfId="34316" xr:uid="{00000000-0005-0000-0000-0000FF850000}"/>
    <cellStyle name="Named Range Tag 3" xfId="34317" xr:uid="{00000000-0005-0000-0000-000000860000}"/>
    <cellStyle name="Named Range_Mapper_v1.02" xfId="34318" xr:uid="{00000000-0005-0000-0000-000001860000}"/>
    <cellStyle name="Neutral 10" xfId="34319" xr:uid="{00000000-0005-0000-0000-000002860000}"/>
    <cellStyle name="Neutral 10 2" xfId="34320" xr:uid="{00000000-0005-0000-0000-000003860000}"/>
    <cellStyle name="Neutral 10 3" xfId="34321" xr:uid="{00000000-0005-0000-0000-000004860000}"/>
    <cellStyle name="Neutral 11" xfId="34322" xr:uid="{00000000-0005-0000-0000-000005860000}"/>
    <cellStyle name="Neutral 11 2" xfId="34323" xr:uid="{00000000-0005-0000-0000-000006860000}"/>
    <cellStyle name="Neutral 11 3" xfId="34324" xr:uid="{00000000-0005-0000-0000-000007860000}"/>
    <cellStyle name="Neutral 12" xfId="34325" xr:uid="{00000000-0005-0000-0000-000008860000}"/>
    <cellStyle name="Neutral 12 2" xfId="34326" xr:uid="{00000000-0005-0000-0000-000009860000}"/>
    <cellStyle name="Neutral 12 3" xfId="34327" xr:uid="{00000000-0005-0000-0000-00000A860000}"/>
    <cellStyle name="Neutral 13" xfId="34328" xr:uid="{00000000-0005-0000-0000-00000B860000}"/>
    <cellStyle name="Neutral 13 2" xfId="34329" xr:uid="{00000000-0005-0000-0000-00000C860000}"/>
    <cellStyle name="Neutral 13 3" xfId="34330" xr:uid="{00000000-0005-0000-0000-00000D860000}"/>
    <cellStyle name="Neutral 14" xfId="34331" xr:uid="{00000000-0005-0000-0000-00000E860000}"/>
    <cellStyle name="Neutral 14 2" xfId="34332" xr:uid="{00000000-0005-0000-0000-00000F860000}"/>
    <cellStyle name="Neutral 14 3" xfId="34333" xr:uid="{00000000-0005-0000-0000-000010860000}"/>
    <cellStyle name="Neutral 15" xfId="34334" xr:uid="{00000000-0005-0000-0000-000011860000}"/>
    <cellStyle name="Neutral 15 2" xfId="34335" xr:uid="{00000000-0005-0000-0000-000012860000}"/>
    <cellStyle name="Neutral 15 3" xfId="34336" xr:uid="{00000000-0005-0000-0000-000013860000}"/>
    <cellStyle name="Neutral 2" xfId="34337" xr:uid="{00000000-0005-0000-0000-000014860000}"/>
    <cellStyle name="Neutral 2 2" xfId="34338" xr:uid="{00000000-0005-0000-0000-000015860000}"/>
    <cellStyle name="Neutral 2 3" xfId="34339" xr:uid="{00000000-0005-0000-0000-000016860000}"/>
    <cellStyle name="Neutral 3" xfId="34340" xr:uid="{00000000-0005-0000-0000-000017860000}"/>
    <cellStyle name="Neutral 3 2" xfId="34341" xr:uid="{00000000-0005-0000-0000-000018860000}"/>
    <cellStyle name="Neutral 3 3" xfId="34342" xr:uid="{00000000-0005-0000-0000-000019860000}"/>
    <cellStyle name="Neutral 4" xfId="34343" xr:uid="{00000000-0005-0000-0000-00001A860000}"/>
    <cellStyle name="Neutral 4 2" xfId="34344" xr:uid="{00000000-0005-0000-0000-00001B860000}"/>
    <cellStyle name="Neutral 4 3" xfId="34345" xr:uid="{00000000-0005-0000-0000-00001C860000}"/>
    <cellStyle name="Neutral 5" xfId="34346" xr:uid="{00000000-0005-0000-0000-00001D860000}"/>
    <cellStyle name="Neutral 5 2" xfId="34347" xr:uid="{00000000-0005-0000-0000-00001E860000}"/>
    <cellStyle name="Neutral 5 3" xfId="34348" xr:uid="{00000000-0005-0000-0000-00001F860000}"/>
    <cellStyle name="Neutral 6" xfId="34349" xr:uid="{00000000-0005-0000-0000-000020860000}"/>
    <cellStyle name="Neutral 6 2" xfId="34350" xr:uid="{00000000-0005-0000-0000-000021860000}"/>
    <cellStyle name="Neutral 6 3" xfId="34351" xr:uid="{00000000-0005-0000-0000-000022860000}"/>
    <cellStyle name="Neutral 7" xfId="34352" xr:uid="{00000000-0005-0000-0000-000023860000}"/>
    <cellStyle name="Neutral 7 2" xfId="34353" xr:uid="{00000000-0005-0000-0000-000024860000}"/>
    <cellStyle name="Neutral 7 3" xfId="34354" xr:uid="{00000000-0005-0000-0000-000025860000}"/>
    <cellStyle name="Neutral 8" xfId="34355" xr:uid="{00000000-0005-0000-0000-000026860000}"/>
    <cellStyle name="Neutral 8 2" xfId="34356" xr:uid="{00000000-0005-0000-0000-000027860000}"/>
    <cellStyle name="Neutral 8 3" xfId="34357" xr:uid="{00000000-0005-0000-0000-000028860000}"/>
    <cellStyle name="Neutral 9" xfId="34358" xr:uid="{00000000-0005-0000-0000-000029860000}"/>
    <cellStyle name="Neutral 9 2" xfId="34359" xr:uid="{00000000-0005-0000-0000-00002A860000}"/>
    <cellStyle name="Neutral 9 3" xfId="34360" xr:uid="{00000000-0005-0000-0000-00002B860000}"/>
    <cellStyle name="Neutre" xfId="34361" xr:uid="{00000000-0005-0000-0000-00002C860000}"/>
    <cellStyle name="Neutre 2" xfId="34362" xr:uid="{00000000-0005-0000-0000-00002D860000}"/>
    <cellStyle name="Neutre 3" xfId="34363" xr:uid="{00000000-0005-0000-0000-00002E860000}"/>
    <cellStyle name="'nor" xfId="34364" xr:uid="{00000000-0005-0000-0000-00002F860000}"/>
    <cellStyle name="'nor 10" xfId="34365" xr:uid="{00000000-0005-0000-0000-000030860000}"/>
    <cellStyle name="'nor 10 2" xfId="34366" xr:uid="{00000000-0005-0000-0000-000031860000}"/>
    <cellStyle name="'nor 10 3" xfId="34367" xr:uid="{00000000-0005-0000-0000-000032860000}"/>
    <cellStyle name="'nor 10 4" xfId="34368" xr:uid="{00000000-0005-0000-0000-000033860000}"/>
    <cellStyle name="'nor 11" xfId="34369" xr:uid="{00000000-0005-0000-0000-000034860000}"/>
    <cellStyle name="'nor 11 2" xfId="34370" xr:uid="{00000000-0005-0000-0000-000035860000}"/>
    <cellStyle name="'nor 11 3" xfId="34371" xr:uid="{00000000-0005-0000-0000-000036860000}"/>
    <cellStyle name="'nor 11 4" xfId="34372" xr:uid="{00000000-0005-0000-0000-000037860000}"/>
    <cellStyle name="'nor 12" xfId="34373" xr:uid="{00000000-0005-0000-0000-000038860000}"/>
    <cellStyle name="'nor 12 2" xfId="34374" xr:uid="{00000000-0005-0000-0000-000039860000}"/>
    <cellStyle name="'nor 12 3" xfId="34375" xr:uid="{00000000-0005-0000-0000-00003A860000}"/>
    <cellStyle name="'nor 12 4" xfId="34376" xr:uid="{00000000-0005-0000-0000-00003B860000}"/>
    <cellStyle name="'nor 13" xfId="34377" xr:uid="{00000000-0005-0000-0000-00003C860000}"/>
    <cellStyle name="'nor 13 2" xfId="34378" xr:uid="{00000000-0005-0000-0000-00003D860000}"/>
    <cellStyle name="'nor 13 3" xfId="34379" xr:uid="{00000000-0005-0000-0000-00003E860000}"/>
    <cellStyle name="'nor 13 4" xfId="34380" xr:uid="{00000000-0005-0000-0000-00003F860000}"/>
    <cellStyle name="'nor 14" xfId="34381" xr:uid="{00000000-0005-0000-0000-000040860000}"/>
    <cellStyle name="'nor 2" xfId="34382" xr:uid="{00000000-0005-0000-0000-000041860000}"/>
    <cellStyle name="'nor 2 10" xfId="34383" xr:uid="{00000000-0005-0000-0000-000042860000}"/>
    <cellStyle name="'nor 2 2" xfId="34384" xr:uid="{00000000-0005-0000-0000-000043860000}"/>
    <cellStyle name="'nor 2 2 2" xfId="34385" xr:uid="{00000000-0005-0000-0000-000044860000}"/>
    <cellStyle name="'nor 2 3" xfId="34386" xr:uid="{00000000-0005-0000-0000-000045860000}"/>
    <cellStyle name="'nor 2 3 2" xfId="34387" xr:uid="{00000000-0005-0000-0000-000046860000}"/>
    <cellStyle name="'nor 2 4" xfId="34388" xr:uid="{00000000-0005-0000-0000-000047860000}"/>
    <cellStyle name="'nor 2 4 2" xfId="34389" xr:uid="{00000000-0005-0000-0000-000048860000}"/>
    <cellStyle name="'nor 2 5" xfId="34390" xr:uid="{00000000-0005-0000-0000-000049860000}"/>
    <cellStyle name="'nor 2 5 2" xfId="34391" xr:uid="{00000000-0005-0000-0000-00004A860000}"/>
    <cellStyle name="'nor 2 5 3" xfId="34392" xr:uid="{00000000-0005-0000-0000-00004B860000}"/>
    <cellStyle name="'nor 2 5 4" xfId="34393" xr:uid="{00000000-0005-0000-0000-00004C860000}"/>
    <cellStyle name="'nor 2 6" xfId="34394" xr:uid="{00000000-0005-0000-0000-00004D860000}"/>
    <cellStyle name="'nor 2 6 2" xfId="34395" xr:uid="{00000000-0005-0000-0000-00004E860000}"/>
    <cellStyle name="'nor 2 6 3" xfId="34396" xr:uid="{00000000-0005-0000-0000-00004F860000}"/>
    <cellStyle name="'nor 2 6 4" xfId="34397" xr:uid="{00000000-0005-0000-0000-000050860000}"/>
    <cellStyle name="'nor 2 7" xfId="34398" xr:uid="{00000000-0005-0000-0000-000051860000}"/>
    <cellStyle name="'nor 2 7 2" xfId="34399" xr:uid="{00000000-0005-0000-0000-000052860000}"/>
    <cellStyle name="'nor 2 7 3" xfId="34400" xr:uid="{00000000-0005-0000-0000-000053860000}"/>
    <cellStyle name="'nor 2 7 4" xfId="34401" xr:uid="{00000000-0005-0000-0000-000054860000}"/>
    <cellStyle name="'nor 2 8" xfId="34402" xr:uid="{00000000-0005-0000-0000-000055860000}"/>
    <cellStyle name="'nor 2 8 2" xfId="34403" xr:uid="{00000000-0005-0000-0000-000056860000}"/>
    <cellStyle name="'nor 2 8 3" xfId="34404" xr:uid="{00000000-0005-0000-0000-000057860000}"/>
    <cellStyle name="'nor 2 8 4" xfId="34405" xr:uid="{00000000-0005-0000-0000-000058860000}"/>
    <cellStyle name="'nor 2 9" xfId="34406" xr:uid="{00000000-0005-0000-0000-000059860000}"/>
    <cellStyle name="'nor 2 9 2" xfId="34407" xr:uid="{00000000-0005-0000-0000-00005A860000}"/>
    <cellStyle name="'nor 2 9 3" xfId="34408" xr:uid="{00000000-0005-0000-0000-00005B860000}"/>
    <cellStyle name="'nor 2 9 4" xfId="34409" xr:uid="{00000000-0005-0000-0000-00005C860000}"/>
    <cellStyle name="'nor 3" xfId="34410" xr:uid="{00000000-0005-0000-0000-00005D860000}"/>
    <cellStyle name="'nor 3 2" xfId="34411" xr:uid="{00000000-0005-0000-0000-00005E860000}"/>
    <cellStyle name="'nor 3 2 2" xfId="34412" xr:uid="{00000000-0005-0000-0000-00005F860000}"/>
    <cellStyle name="'nor 3 3" xfId="34413" xr:uid="{00000000-0005-0000-0000-000060860000}"/>
    <cellStyle name="'nor 3 3 2" xfId="34414" xr:uid="{00000000-0005-0000-0000-000061860000}"/>
    <cellStyle name="'nor 3 4" xfId="34415" xr:uid="{00000000-0005-0000-0000-000062860000}"/>
    <cellStyle name="'nor 3 4 2" xfId="34416" xr:uid="{00000000-0005-0000-0000-000063860000}"/>
    <cellStyle name="'nor 3 5" xfId="34417" xr:uid="{00000000-0005-0000-0000-000064860000}"/>
    <cellStyle name="'nor 3 5 2" xfId="34418" xr:uid="{00000000-0005-0000-0000-000065860000}"/>
    <cellStyle name="'nor 3 5 3" xfId="34419" xr:uid="{00000000-0005-0000-0000-000066860000}"/>
    <cellStyle name="'nor 3 5 4" xfId="34420" xr:uid="{00000000-0005-0000-0000-000067860000}"/>
    <cellStyle name="'nor 3 6" xfId="34421" xr:uid="{00000000-0005-0000-0000-000068860000}"/>
    <cellStyle name="'nor 3 6 2" xfId="34422" xr:uid="{00000000-0005-0000-0000-000069860000}"/>
    <cellStyle name="'nor 3 6 3" xfId="34423" xr:uid="{00000000-0005-0000-0000-00006A860000}"/>
    <cellStyle name="'nor 3 6 4" xfId="34424" xr:uid="{00000000-0005-0000-0000-00006B860000}"/>
    <cellStyle name="'nor 3 7" xfId="34425" xr:uid="{00000000-0005-0000-0000-00006C860000}"/>
    <cellStyle name="'nor 3 7 2" xfId="34426" xr:uid="{00000000-0005-0000-0000-00006D860000}"/>
    <cellStyle name="'nor 3 7 3" xfId="34427" xr:uid="{00000000-0005-0000-0000-00006E860000}"/>
    <cellStyle name="'nor 3 7 4" xfId="34428" xr:uid="{00000000-0005-0000-0000-00006F860000}"/>
    <cellStyle name="'nor 3 8" xfId="34429" xr:uid="{00000000-0005-0000-0000-000070860000}"/>
    <cellStyle name="'nor 3 8 2" xfId="34430" xr:uid="{00000000-0005-0000-0000-000071860000}"/>
    <cellStyle name="'nor 3 8 3" xfId="34431" xr:uid="{00000000-0005-0000-0000-000072860000}"/>
    <cellStyle name="'nor 3 8 4" xfId="34432" xr:uid="{00000000-0005-0000-0000-000073860000}"/>
    <cellStyle name="'nor 3 9" xfId="34433" xr:uid="{00000000-0005-0000-0000-000074860000}"/>
    <cellStyle name="'nor 4" xfId="34434" xr:uid="{00000000-0005-0000-0000-000075860000}"/>
    <cellStyle name="'nor 4 2" xfId="34435" xr:uid="{00000000-0005-0000-0000-000076860000}"/>
    <cellStyle name="'nor 4 2 2" xfId="34436" xr:uid="{00000000-0005-0000-0000-000077860000}"/>
    <cellStyle name="'nor 4 3" xfId="34437" xr:uid="{00000000-0005-0000-0000-000078860000}"/>
    <cellStyle name="'nor 4 3 2" xfId="34438" xr:uid="{00000000-0005-0000-0000-000079860000}"/>
    <cellStyle name="'nor 4 4" xfId="34439" xr:uid="{00000000-0005-0000-0000-00007A860000}"/>
    <cellStyle name="'nor 4 4 2" xfId="34440" xr:uid="{00000000-0005-0000-0000-00007B860000}"/>
    <cellStyle name="'nor 4 4 3" xfId="34441" xr:uid="{00000000-0005-0000-0000-00007C860000}"/>
    <cellStyle name="'nor 4 4 4" xfId="34442" xr:uid="{00000000-0005-0000-0000-00007D860000}"/>
    <cellStyle name="'nor 4 5" xfId="34443" xr:uid="{00000000-0005-0000-0000-00007E860000}"/>
    <cellStyle name="'nor 4 5 2" xfId="34444" xr:uid="{00000000-0005-0000-0000-00007F860000}"/>
    <cellStyle name="'nor 4 5 3" xfId="34445" xr:uid="{00000000-0005-0000-0000-000080860000}"/>
    <cellStyle name="'nor 4 5 4" xfId="34446" xr:uid="{00000000-0005-0000-0000-000081860000}"/>
    <cellStyle name="'nor 4 6" xfId="34447" xr:uid="{00000000-0005-0000-0000-000082860000}"/>
    <cellStyle name="'nor 4 6 2" xfId="34448" xr:uid="{00000000-0005-0000-0000-000083860000}"/>
    <cellStyle name="'nor 4 6 3" xfId="34449" xr:uid="{00000000-0005-0000-0000-000084860000}"/>
    <cellStyle name="'nor 4 6 4" xfId="34450" xr:uid="{00000000-0005-0000-0000-000085860000}"/>
    <cellStyle name="'nor 4 7" xfId="34451" xr:uid="{00000000-0005-0000-0000-000086860000}"/>
    <cellStyle name="'nor 4 7 2" xfId="34452" xr:uid="{00000000-0005-0000-0000-000087860000}"/>
    <cellStyle name="'nor 4 7 3" xfId="34453" xr:uid="{00000000-0005-0000-0000-000088860000}"/>
    <cellStyle name="'nor 4 7 4" xfId="34454" xr:uid="{00000000-0005-0000-0000-000089860000}"/>
    <cellStyle name="'nor 4 8" xfId="34455" xr:uid="{00000000-0005-0000-0000-00008A860000}"/>
    <cellStyle name="'nor 5" xfId="34456" xr:uid="{00000000-0005-0000-0000-00008B860000}"/>
    <cellStyle name="'nor 5 2" xfId="34457" xr:uid="{00000000-0005-0000-0000-00008C860000}"/>
    <cellStyle name="'nor 5 2 2" xfId="34458" xr:uid="{00000000-0005-0000-0000-00008D860000}"/>
    <cellStyle name="'nor 5 3" xfId="34459" xr:uid="{00000000-0005-0000-0000-00008E860000}"/>
    <cellStyle name="'nor 5 3 2" xfId="34460" xr:uid="{00000000-0005-0000-0000-00008F860000}"/>
    <cellStyle name="'nor 5 4" xfId="34461" xr:uid="{00000000-0005-0000-0000-000090860000}"/>
    <cellStyle name="'nor 5 4 2" xfId="34462" xr:uid="{00000000-0005-0000-0000-000091860000}"/>
    <cellStyle name="'nor 5 4 3" xfId="34463" xr:uid="{00000000-0005-0000-0000-000092860000}"/>
    <cellStyle name="'nor 5 4 4" xfId="34464" xr:uid="{00000000-0005-0000-0000-000093860000}"/>
    <cellStyle name="'nor 5 5" xfId="34465" xr:uid="{00000000-0005-0000-0000-000094860000}"/>
    <cellStyle name="'nor 5 5 2" xfId="34466" xr:uid="{00000000-0005-0000-0000-000095860000}"/>
    <cellStyle name="'nor 5 5 3" xfId="34467" xr:uid="{00000000-0005-0000-0000-000096860000}"/>
    <cellStyle name="'nor 5 5 4" xfId="34468" xr:uid="{00000000-0005-0000-0000-000097860000}"/>
    <cellStyle name="'nor 5 6" xfId="34469" xr:uid="{00000000-0005-0000-0000-000098860000}"/>
    <cellStyle name="'nor 5 6 2" xfId="34470" xr:uid="{00000000-0005-0000-0000-000099860000}"/>
    <cellStyle name="'nor 5 6 3" xfId="34471" xr:uid="{00000000-0005-0000-0000-00009A860000}"/>
    <cellStyle name="'nor 5 6 4" xfId="34472" xr:uid="{00000000-0005-0000-0000-00009B860000}"/>
    <cellStyle name="'nor 5 7" xfId="34473" xr:uid="{00000000-0005-0000-0000-00009C860000}"/>
    <cellStyle name="'nor 5 7 2" xfId="34474" xr:uid="{00000000-0005-0000-0000-00009D860000}"/>
    <cellStyle name="'nor 5 7 3" xfId="34475" xr:uid="{00000000-0005-0000-0000-00009E860000}"/>
    <cellStyle name="'nor 5 7 4" xfId="34476" xr:uid="{00000000-0005-0000-0000-00009F860000}"/>
    <cellStyle name="'nor 5 8" xfId="34477" xr:uid="{00000000-0005-0000-0000-0000A0860000}"/>
    <cellStyle name="'nor 6" xfId="34478" xr:uid="{00000000-0005-0000-0000-0000A1860000}"/>
    <cellStyle name="'nor 6 2" xfId="34479" xr:uid="{00000000-0005-0000-0000-0000A2860000}"/>
    <cellStyle name="'nor 6 2 2" xfId="34480" xr:uid="{00000000-0005-0000-0000-0000A3860000}"/>
    <cellStyle name="'nor 6 3" xfId="34481" xr:uid="{00000000-0005-0000-0000-0000A4860000}"/>
    <cellStyle name="'nor 6 3 2" xfId="34482" xr:uid="{00000000-0005-0000-0000-0000A5860000}"/>
    <cellStyle name="'nor 6 4" xfId="34483" xr:uid="{00000000-0005-0000-0000-0000A6860000}"/>
    <cellStyle name="'nor 6 4 2" xfId="34484" xr:uid="{00000000-0005-0000-0000-0000A7860000}"/>
    <cellStyle name="'nor 6 4 3" xfId="34485" xr:uid="{00000000-0005-0000-0000-0000A8860000}"/>
    <cellStyle name="'nor 6 4 4" xfId="34486" xr:uid="{00000000-0005-0000-0000-0000A9860000}"/>
    <cellStyle name="'nor 6 5" xfId="34487" xr:uid="{00000000-0005-0000-0000-0000AA860000}"/>
    <cellStyle name="'nor 6 5 2" xfId="34488" xr:uid="{00000000-0005-0000-0000-0000AB860000}"/>
    <cellStyle name="'nor 6 5 3" xfId="34489" xr:uid="{00000000-0005-0000-0000-0000AC860000}"/>
    <cellStyle name="'nor 6 5 4" xfId="34490" xr:uid="{00000000-0005-0000-0000-0000AD860000}"/>
    <cellStyle name="'nor 6 6" xfId="34491" xr:uid="{00000000-0005-0000-0000-0000AE860000}"/>
    <cellStyle name="'nor 6 6 2" xfId="34492" xr:uid="{00000000-0005-0000-0000-0000AF860000}"/>
    <cellStyle name="'nor 6 6 3" xfId="34493" xr:uid="{00000000-0005-0000-0000-0000B0860000}"/>
    <cellStyle name="'nor 6 6 4" xfId="34494" xr:uid="{00000000-0005-0000-0000-0000B1860000}"/>
    <cellStyle name="'nor 6 7" xfId="34495" xr:uid="{00000000-0005-0000-0000-0000B2860000}"/>
    <cellStyle name="'nor 6 7 2" xfId="34496" xr:uid="{00000000-0005-0000-0000-0000B3860000}"/>
    <cellStyle name="'nor 6 7 3" xfId="34497" xr:uid="{00000000-0005-0000-0000-0000B4860000}"/>
    <cellStyle name="'nor 6 7 4" xfId="34498" xr:uid="{00000000-0005-0000-0000-0000B5860000}"/>
    <cellStyle name="'nor 6 8" xfId="34499" xr:uid="{00000000-0005-0000-0000-0000B6860000}"/>
    <cellStyle name="'nor 7" xfId="34500" xr:uid="{00000000-0005-0000-0000-0000B7860000}"/>
    <cellStyle name="'nor 7 2" xfId="34501" xr:uid="{00000000-0005-0000-0000-0000B8860000}"/>
    <cellStyle name="'nor 7 2 2" xfId="34502" xr:uid="{00000000-0005-0000-0000-0000B9860000}"/>
    <cellStyle name="'nor 7 3" xfId="34503" xr:uid="{00000000-0005-0000-0000-0000BA860000}"/>
    <cellStyle name="'nor 7 3 2" xfId="34504" xr:uid="{00000000-0005-0000-0000-0000BB860000}"/>
    <cellStyle name="'nor 7 4" xfId="34505" xr:uid="{00000000-0005-0000-0000-0000BC860000}"/>
    <cellStyle name="'nor 7 4 2" xfId="34506" xr:uid="{00000000-0005-0000-0000-0000BD860000}"/>
    <cellStyle name="'nor 7 4 3" xfId="34507" xr:uid="{00000000-0005-0000-0000-0000BE860000}"/>
    <cellStyle name="'nor 7 4 4" xfId="34508" xr:uid="{00000000-0005-0000-0000-0000BF860000}"/>
    <cellStyle name="'nor 7 5" xfId="34509" xr:uid="{00000000-0005-0000-0000-0000C0860000}"/>
    <cellStyle name="'nor 7 5 2" xfId="34510" xr:uid="{00000000-0005-0000-0000-0000C1860000}"/>
    <cellStyle name="'nor 7 5 3" xfId="34511" xr:uid="{00000000-0005-0000-0000-0000C2860000}"/>
    <cellStyle name="'nor 7 5 4" xfId="34512" xr:uid="{00000000-0005-0000-0000-0000C3860000}"/>
    <cellStyle name="'nor 7 6" xfId="34513" xr:uid="{00000000-0005-0000-0000-0000C4860000}"/>
    <cellStyle name="'nor 7 6 2" xfId="34514" xr:uid="{00000000-0005-0000-0000-0000C5860000}"/>
    <cellStyle name="'nor 7 6 3" xfId="34515" xr:uid="{00000000-0005-0000-0000-0000C6860000}"/>
    <cellStyle name="'nor 7 6 4" xfId="34516" xr:uid="{00000000-0005-0000-0000-0000C7860000}"/>
    <cellStyle name="'nor 7 7" xfId="34517" xr:uid="{00000000-0005-0000-0000-0000C8860000}"/>
    <cellStyle name="'nor 7 7 2" xfId="34518" xr:uid="{00000000-0005-0000-0000-0000C9860000}"/>
    <cellStyle name="'nor 7 7 3" xfId="34519" xr:uid="{00000000-0005-0000-0000-0000CA860000}"/>
    <cellStyle name="'nor 7 7 4" xfId="34520" xr:uid="{00000000-0005-0000-0000-0000CB860000}"/>
    <cellStyle name="'nor 7 8" xfId="34521" xr:uid="{00000000-0005-0000-0000-0000CC860000}"/>
    <cellStyle name="'nor 8" xfId="34522" xr:uid="{00000000-0005-0000-0000-0000CD860000}"/>
    <cellStyle name="'nor 8 2" xfId="34523" xr:uid="{00000000-0005-0000-0000-0000CE860000}"/>
    <cellStyle name="'nor 9" xfId="34524" xr:uid="{00000000-0005-0000-0000-0000CF860000}"/>
    <cellStyle name="'nor 9 2" xfId="34525" xr:uid="{00000000-0005-0000-0000-0000D0860000}"/>
    <cellStyle name="'nor 9 3" xfId="34526" xr:uid="{00000000-0005-0000-0000-0000D1860000}"/>
    <cellStyle name="'nor 9 4" xfId="34527" xr:uid="{00000000-0005-0000-0000-0000D2860000}"/>
    <cellStyle name="Nora" xfId="34528" xr:uid="{00000000-0005-0000-0000-0000D3860000}"/>
    <cellStyle name="Nora 2" xfId="34529" xr:uid="{00000000-0005-0000-0000-0000D4860000}"/>
    <cellStyle name="Nora 3" xfId="34530" xr:uid="{00000000-0005-0000-0000-0000D5860000}"/>
    <cellStyle name="Norm੎੎" xfId="34531" xr:uid="{00000000-0005-0000-0000-0000D6860000}"/>
    <cellStyle name="Normal" xfId="0" builtinId="0"/>
    <cellStyle name="Normal 10" xfId="34532" xr:uid="{00000000-0005-0000-0000-0000D8860000}"/>
    <cellStyle name="Normal 10 2" xfId="34533" xr:uid="{00000000-0005-0000-0000-0000D9860000}"/>
    <cellStyle name="Normal 10 2 2" xfId="34534" xr:uid="{00000000-0005-0000-0000-0000DA860000}"/>
    <cellStyle name="Normal 10 2 3" xfId="34535" xr:uid="{00000000-0005-0000-0000-0000DB860000}"/>
    <cellStyle name="Normal 10 3" xfId="34536" xr:uid="{00000000-0005-0000-0000-0000DC860000}"/>
    <cellStyle name="Normal 10 4" xfId="34537" xr:uid="{00000000-0005-0000-0000-0000DD860000}"/>
    <cellStyle name="Normal 10 5" xfId="34538" xr:uid="{00000000-0005-0000-0000-0000DE860000}"/>
    <cellStyle name="Normal 10 6" xfId="34539" xr:uid="{00000000-0005-0000-0000-0000DF860000}"/>
    <cellStyle name="Normal 10 7" xfId="34540" xr:uid="{00000000-0005-0000-0000-0000E0860000}"/>
    <cellStyle name="Normal 10 8" xfId="34541" xr:uid="{00000000-0005-0000-0000-0000E1860000}"/>
    <cellStyle name="Normal 10 9" xfId="34542" xr:uid="{00000000-0005-0000-0000-0000E2860000}"/>
    <cellStyle name="Normal 11" xfId="34543" xr:uid="{00000000-0005-0000-0000-0000E3860000}"/>
    <cellStyle name="Normal 11 2" xfId="34544" xr:uid="{00000000-0005-0000-0000-0000E4860000}"/>
    <cellStyle name="Normal 11 2 2" xfId="34545" xr:uid="{00000000-0005-0000-0000-0000E5860000}"/>
    <cellStyle name="Normal 11 2 3" xfId="34546" xr:uid="{00000000-0005-0000-0000-0000E6860000}"/>
    <cellStyle name="Normal 11 3" xfId="34547" xr:uid="{00000000-0005-0000-0000-0000E7860000}"/>
    <cellStyle name="Normal 11 4" xfId="34548" xr:uid="{00000000-0005-0000-0000-0000E8860000}"/>
    <cellStyle name="Normal 11 5" xfId="34549" xr:uid="{00000000-0005-0000-0000-0000E9860000}"/>
    <cellStyle name="Normal 11 6" xfId="34550" xr:uid="{00000000-0005-0000-0000-0000EA860000}"/>
    <cellStyle name="Normal 11 7" xfId="34551" xr:uid="{00000000-0005-0000-0000-0000EB860000}"/>
    <cellStyle name="Normal 11 8" xfId="34552" xr:uid="{00000000-0005-0000-0000-0000EC860000}"/>
    <cellStyle name="Normal 11 9" xfId="34553" xr:uid="{00000000-0005-0000-0000-0000ED860000}"/>
    <cellStyle name="Normal 12" xfId="34554" xr:uid="{00000000-0005-0000-0000-0000EE860000}"/>
    <cellStyle name="Normal 12 2" xfId="34555" xr:uid="{00000000-0005-0000-0000-0000EF860000}"/>
    <cellStyle name="Normal 12 2 2" xfId="34556" xr:uid="{00000000-0005-0000-0000-0000F0860000}"/>
    <cellStyle name="Normal 12 3" xfId="34557" xr:uid="{00000000-0005-0000-0000-0000F1860000}"/>
    <cellStyle name="Normal 12 3 2" xfId="34558" xr:uid="{00000000-0005-0000-0000-0000F2860000}"/>
    <cellStyle name="Normal 12 4" xfId="34559" xr:uid="{00000000-0005-0000-0000-0000F3860000}"/>
    <cellStyle name="Normal 12 4 2" xfId="34560" xr:uid="{00000000-0005-0000-0000-0000F4860000}"/>
    <cellStyle name="Normal 12 5" xfId="34561" xr:uid="{00000000-0005-0000-0000-0000F5860000}"/>
    <cellStyle name="Normal 13" xfId="34562" xr:uid="{00000000-0005-0000-0000-0000F6860000}"/>
    <cellStyle name="Normal 13 2" xfId="34563" xr:uid="{00000000-0005-0000-0000-0000F7860000}"/>
    <cellStyle name="Normal 13 2 2" xfId="34564" xr:uid="{00000000-0005-0000-0000-0000F8860000}"/>
    <cellStyle name="Normal 13 2 3" xfId="34565" xr:uid="{00000000-0005-0000-0000-0000F9860000}"/>
    <cellStyle name="Normal 13 3" xfId="34566" xr:uid="{00000000-0005-0000-0000-0000FA860000}"/>
    <cellStyle name="Normal 13 3 2" xfId="34567" xr:uid="{00000000-0005-0000-0000-0000FB860000}"/>
    <cellStyle name="Normal 13 3 3" xfId="34568" xr:uid="{00000000-0005-0000-0000-0000FC860000}"/>
    <cellStyle name="Normal 13 4" xfId="34569" xr:uid="{00000000-0005-0000-0000-0000FD860000}"/>
    <cellStyle name="Normal 13 4 2" xfId="34570" xr:uid="{00000000-0005-0000-0000-0000FE860000}"/>
    <cellStyle name="Normal 13 4 3" xfId="34571" xr:uid="{00000000-0005-0000-0000-0000FF860000}"/>
    <cellStyle name="Normal 13 5" xfId="34572" xr:uid="{00000000-0005-0000-0000-000000870000}"/>
    <cellStyle name="Normal 13 6" xfId="34573" xr:uid="{00000000-0005-0000-0000-000001870000}"/>
    <cellStyle name="Normal 14" xfId="34574" xr:uid="{00000000-0005-0000-0000-000002870000}"/>
    <cellStyle name="Normal 14 2" xfId="34575" xr:uid="{00000000-0005-0000-0000-000003870000}"/>
    <cellStyle name="Normal 14 3" xfId="34576" xr:uid="{00000000-0005-0000-0000-000004870000}"/>
    <cellStyle name="Normal 15" xfId="34577" xr:uid="{00000000-0005-0000-0000-000005870000}"/>
    <cellStyle name="Normal 15 2" xfId="34578" xr:uid="{00000000-0005-0000-0000-000006870000}"/>
    <cellStyle name="Normal 15 2 2" xfId="34579" xr:uid="{00000000-0005-0000-0000-000007870000}"/>
    <cellStyle name="Normal 15 3" xfId="34580" xr:uid="{00000000-0005-0000-0000-000008870000}"/>
    <cellStyle name="Normal 15 3 2" xfId="34581" xr:uid="{00000000-0005-0000-0000-000009870000}"/>
    <cellStyle name="Normal 15 4" xfId="34582" xr:uid="{00000000-0005-0000-0000-00000A870000}"/>
    <cellStyle name="Normal 15 4 2" xfId="34583" xr:uid="{00000000-0005-0000-0000-00000B870000}"/>
    <cellStyle name="Normal 15 5" xfId="34584" xr:uid="{00000000-0005-0000-0000-00000C870000}"/>
    <cellStyle name="Normal 16" xfId="34585" xr:uid="{00000000-0005-0000-0000-00000D870000}"/>
    <cellStyle name="Normal 16 2" xfId="34586" xr:uid="{00000000-0005-0000-0000-00000E870000}"/>
    <cellStyle name="Normal 16 2 2" xfId="34587" xr:uid="{00000000-0005-0000-0000-00000F870000}"/>
    <cellStyle name="Normal 16 2 3" xfId="34588" xr:uid="{00000000-0005-0000-0000-000010870000}"/>
    <cellStyle name="Normal 16 3" xfId="34589" xr:uid="{00000000-0005-0000-0000-000011870000}"/>
    <cellStyle name="Normal 16 3 2" xfId="34590" xr:uid="{00000000-0005-0000-0000-000012870000}"/>
    <cellStyle name="Normal 16 3 3" xfId="34591" xr:uid="{00000000-0005-0000-0000-000013870000}"/>
    <cellStyle name="Normal 16 4" xfId="34592" xr:uid="{00000000-0005-0000-0000-000014870000}"/>
    <cellStyle name="Normal 16 4 2" xfId="34593" xr:uid="{00000000-0005-0000-0000-000015870000}"/>
    <cellStyle name="Normal 16 4 3" xfId="34594" xr:uid="{00000000-0005-0000-0000-000016870000}"/>
    <cellStyle name="Normal 16 5" xfId="34595" xr:uid="{00000000-0005-0000-0000-000017870000}"/>
    <cellStyle name="Normal 16 6" xfId="34596" xr:uid="{00000000-0005-0000-0000-000018870000}"/>
    <cellStyle name="Normal 17" xfId="34597" xr:uid="{00000000-0005-0000-0000-000019870000}"/>
    <cellStyle name="Normal 17 2" xfId="34598" xr:uid="{00000000-0005-0000-0000-00001A870000}"/>
    <cellStyle name="Normal 17 2 2" xfId="34599" xr:uid="{00000000-0005-0000-0000-00001B870000}"/>
    <cellStyle name="Normal 17 2 3" xfId="34600" xr:uid="{00000000-0005-0000-0000-00001C870000}"/>
    <cellStyle name="Normal 17 3" xfId="34601" xr:uid="{00000000-0005-0000-0000-00001D870000}"/>
    <cellStyle name="Normal 17 3 2" xfId="34602" xr:uid="{00000000-0005-0000-0000-00001E870000}"/>
    <cellStyle name="Normal 17 3 3" xfId="34603" xr:uid="{00000000-0005-0000-0000-00001F870000}"/>
    <cellStyle name="Normal 17 4" xfId="34604" xr:uid="{00000000-0005-0000-0000-000020870000}"/>
    <cellStyle name="Normal 17 4 2" xfId="34605" xr:uid="{00000000-0005-0000-0000-000021870000}"/>
    <cellStyle name="Normal 17 4 3" xfId="34606" xr:uid="{00000000-0005-0000-0000-000022870000}"/>
    <cellStyle name="Normal 17 5" xfId="34607" xr:uid="{00000000-0005-0000-0000-000023870000}"/>
    <cellStyle name="Normal 17 6" xfId="34608" xr:uid="{00000000-0005-0000-0000-000024870000}"/>
    <cellStyle name="Normal 18" xfId="34609" xr:uid="{00000000-0005-0000-0000-000025870000}"/>
    <cellStyle name="Normal 18 2" xfId="34610" xr:uid="{00000000-0005-0000-0000-000026870000}"/>
    <cellStyle name="Normal 18 3" xfId="34611" xr:uid="{00000000-0005-0000-0000-000027870000}"/>
    <cellStyle name="Normal 19" xfId="34612" xr:uid="{00000000-0005-0000-0000-000028870000}"/>
    <cellStyle name="Normal 19 2" xfId="34613" xr:uid="{00000000-0005-0000-0000-000029870000}"/>
    <cellStyle name="Normal 19 3" xfId="34614" xr:uid="{00000000-0005-0000-0000-00002A870000}"/>
    <cellStyle name="Normal 2" xfId="6" xr:uid="{00000000-0005-0000-0000-00002B870000}"/>
    <cellStyle name="Normal 2 10" xfId="34615" xr:uid="{00000000-0005-0000-0000-00002C870000}"/>
    <cellStyle name="Normal 2 10 2" xfId="34616" xr:uid="{00000000-0005-0000-0000-00002D870000}"/>
    <cellStyle name="Normal 2 10 3" xfId="34617" xr:uid="{00000000-0005-0000-0000-00002E870000}"/>
    <cellStyle name="Normal 2 11" xfId="34618" xr:uid="{00000000-0005-0000-0000-00002F870000}"/>
    <cellStyle name="Normal 2 11 2" xfId="34619" xr:uid="{00000000-0005-0000-0000-000030870000}"/>
    <cellStyle name="Normal 2 11 3" xfId="34620" xr:uid="{00000000-0005-0000-0000-000031870000}"/>
    <cellStyle name="Normal 2 12" xfId="34621" xr:uid="{00000000-0005-0000-0000-000032870000}"/>
    <cellStyle name="Normal 2 12 2" xfId="34622" xr:uid="{00000000-0005-0000-0000-000033870000}"/>
    <cellStyle name="Normal 2 12 3" xfId="34623" xr:uid="{00000000-0005-0000-0000-000034870000}"/>
    <cellStyle name="Normal 2 13" xfId="34624" xr:uid="{00000000-0005-0000-0000-000035870000}"/>
    <cellStyle name="Normal 2 13 2" xfId="34625" xr:uid="{00000000-0005-0000-0000-000036870000}"/>
    <cellStyle name="Normal 2 13 3" xfId="34626" xr:uid="{00000000-0005-0000-0000-000037870000}"/>
    <cellStyle name="Normal 2 14" xfId="34627" xr:uid="{00000000-0005-0000-0000-000038870000}"/>
    <cellStyle name="Normal 2 14 2" xfId="34628" xr:uid="{00000000-0005-0000-0000-000039870000}"/>
    <cellStyle name="Normal 2 14 3" xfId="34629" xr:uid="{00000000-0005-0000-0000-00003A870000}"/>
    <cellStyle name="Normal 2 15" xfId="34630" xr:uid="{00000000-0005-0000-0000-00003B870000}"/>
    <cellStyle name="Normal 2 15 2" xfId="34631" xr:uid="{00000000-0005-0000-0000-00003C870000}"/>
    <cellStyle name="Normal 2 15 3" xfId="34632" xr:uid="{00000000-0005-0000-0000-00003D870000}"/>
    <cellStyle name="Normal 2 16" xfId="34633" xr:uid="{00000000-0005-0000-0000-00003E870000}"/>
    <cellStyle name="Normal 2 16 2" xfId="34634" xr:uid="{00000000-0005-0000-0000-00003F870000}"/>
    <cellStyle name="Normal 2 16 3" xfId="34635" xr:uid="{00000000-0005-0000-0000-000040870000}"/>
    <cellStyle name="Normal 2 17" xfId="34636" xr:uid="{00000000-0005-0000-0000-000041870000}"/>
    <cellStyle name="Normal 2 17 2" xfId="34637" xr:uid="{00000000-0005-0000-0000-000042870000}"/>
    <cellStyle name="Normal 2 17 3" xfId="34638" xr:uid="{00000000-0005-0000-0000-000043870000}"/>
    <cellStyle name="Normal 2 18" xfId="34639" xr:uid="{00000000-0005-0000-0000-000044870000}"/>
    <cellStyle name="Normal 2 19" xfId="34640" xr:uid="{00000000-0005-0000-0000-000045870000}"/>
    <cellStyle name="Normal 2 2" xfId="34641" xr:uid="{00000000-0005-0000-0000-000046870000}"/>
    <cellStyle name="Normal 2 2 2" xfId="34642" xr:uid="{00000000-0005-0000-0000-000047870000}"/>
    <cellStyle name="Normal 2 2 2 2" xfId="34643" xr:uid="{00000000-0005-0000-0000-000048870000}"/>
    <cellStyle name="Normal 2 2 3" xfId="34644" xr:uid="{00000000-0005-0000-0000-000049870000}"/>
    <cellStyle name="Normal 2 2 3 2" xfId="34645" xr:uid="{00000000-0005-0000-0000-00004A870000}"/>
    <cellStyle name="Normal 2 2 4" xfId="34646" xr:uid="{00000000-0005-0000-0000-00004B870000}"/>
    <cellStyle name="Normal 2 2 5" xfId="50931" xr:uid="{00000000-0005-0000-0000-00004C870000}"/>
    <cellStyle name="Normal 2 2_PRI 02-2010" xfId="34647" xr:uid="{00000000-0005-0000-0000-00004D870000}"/>
    <cellStyle name="Normal 2 20" xfId="34648" xr:uid="{00000000-0005-0000-0000-00004E870000}"/>
    <cellStyle name="Normal 2 21" xfId="34649" xr:uid="{00000000-0005-0000-0000-00004F870000}"/>
    <cellStyle name="Normal 2 22" xfId="34650" xr:uid="{00000000-0005-0000-0000-000050870000}"/>
    <cellStyle name="Normal 2 23" xfId="34651" xr:uid="{00000000-0005-0000-0000-000051870000}"/>
    <cellStyle name="Normal 2 24" xfId="34652" xr:uid="{00000000-0005-0000-0000-000052870000}"/>
    <cellStyle name="Normal 2 25" xfId="34653" xr:uid="{00000000-0005-0000-0000-000053870000}"/>
    <cellStyle name="Normal 2 26" xfId="34654" xr:uid="{00000000-0005-0000-0000-000054870000}"/>
    <cellStyle name="Normal 2 27" xfId="34655" xr:uid="{00000000-0005-0000-0000-000055870000}"/>
    <cellStyle name="Normal 2 28" xfId="34656" xr:uid="{00000000-0005-0000-0000-000056870000}"/>
    <cellStyle name="Normal 2 29" xfId="34657" xr:uid="{00000000-0005-0000-0000-000057870000}"/>
    <cellStyle name="Normal 2 3" xfId="34658" xr:uid="{00000000-0005-0000-0000-000058870000}"/>
    <cellStyle name="Normal 2 3 2" xfId="34659" xr:uid="{00000000-0005-0000-0000-000059870000}"/>
    <cellStyle name="Normal 2 3 2 2" xfId="34660" xr:uid="{00000000-0005-0000-0000-00005A870000}"/>
    <cellStyle name="Normal 2 3 3" xfId="34661" xr:uid="{00000000-0005-0000-0000-00005B870000}"/>
    <cellStyle name="Normal 2 30" xfId="34662" xr:uid="{00000000-0005-0000-0000-00005C870000}"/>
    <cellStyle name="Normal 2 31" xfId="34663" xr:uid="{00000000-0005-0000-0000-00005D870000}"/>
    <cellStyle name="Normal 2 32" xfId="34664" xr:uid="{00000000-0005-0000-0000-00005E870000}"/>
    <cellStyle name="Normal 2 33" xfId="34665" xr:uid="{00000000-0005-0000-0000-00005F870000}"/>
    <cellStyle name="Normal 2 34" xfId="34666" xr:uid="{00000000-0005-0000-0000-000060870000}"/>
    <cellStyle name="Normal 2 35" xfId="34667" xr:uid="{00000000-0005-0000-0000-000061870000}"/>
    <cellStyle name="Normal 2 36" xfId="34668" xr:uid="{00000000-0005-0000-0000-000062870000}"/>
    <cellStyle name="Normal 2 37" xfId="34669" xr:uid="{00000000-0005-0000-0000-000063870000}"/>
    <cellStyle name="Normal 2 38" xfId="34670" xr:uid="{00000000-0005-0000-0000-000064870000}"/>
    <cellStyle name="Normal 2 39" xfId="34671" xr:uid="{00000000-0005-0000-0000-000065870000}"/>
    <cellStyle name="Normal 2 4" xfId="34672" xr:uid="{00000000-0005-0000-0000-000066870000}"/>
    <cellStyle name="Normal 2 4 2" xfId="34673" xr:uid="{00000000-0005-0000-0000-000067870000}"/>
    <cellStyle name="Normal 2 40" xfId="34674" xr:uid="{00000000-0005-0000-0000-000068870000}"/>
    <cellStyle name="Normal 2 41" xfId="34675" xr:uid="{00000000-0005-0000-0000-000069870000}"/>
    <cellStyle name="Normal 2 42" xfId="34676" xr:uid="{00000000-0005-0000-0000-00006A870000}"/>
    <cellStyle name="Normal 2 43" xfId="34677" xr:uid="{00000000-0005-0000-0000-00006B870000}"/>
    <cellStyle name="Normal 2 44" xfId="34678" xr:uid="{00000000-0005-0000-0000-00006C870000}"/>
    <cellStyle name="Normal 2 45" xfId="34679" xr:uid="{00000000-0005-0000-0000-00006D870000}"/>
    <cellStyle name="Normal 2 46" xfId="34680" xr:uid="{00000000-0005-0000-0000-00006E870000}"/>
    <cellStyle name="Normal 2 47" xfId="34681" xr:uid="{00000000-0005-0000-0000-00006F870000}"/>
    <cellStyle name="Normal 2 48" xfId="34682" xr:uid="{00000000-0005-0000-0000-000070870000}"/>
    <cellStyle name="Normal 2 49" xfId="34683" xr:uid="{00000000-0005-0000-0000-000071870000}"/>
    <cellStyle name="Normal 2 5" xfId="34684" xr:uid="{00000000-0005-0000-0000-000072870000}"/>
    <cellStyle name="Normal 2 5 2" xfId="34685" xr:uid="{00000000-0005-0000-0000-000073870000}"/>
    <cellStyle name="Normal 2 5 3" xfId="34686" xr:uid="{00000000-0005-0000-0000-000074870000}"/>
    <cellStyle name="Normal 2 50" xfId="50921" xr:uid="{00000000-0005-0000-0000-000075870000}"/>
    <cellStyle name="Normal 2 6" xfId="34687" xr:uid="{00000000-0005-0000-0000-000076870000}"/>
    <cellStyle name="Normal 2 6 2" xfId="34688" xr:uid="{00000000-0005-0000-0000-000077870000}"/>
    <cellStyle name="Normal 2 6 3" xfId="34689" xr:uid="{00000000-0005-0000-0000-000078870000}"/>
    <cellStyle name="Normal 2 7" xfId="34690" xr:uid="{00000000-0005-0000-0000-000079870000}"/>
    <cellStyle name="Normal 2 7 2" xfId="34691" xr:uid="{00000000-0005-0000-0000-00007A870000}"/>
    <cellStyle name="Normal 2 7 3" xfId="34692" xr:uid="{00000000-0005-0000-0000-00007B870000}"/>
    <cellStyle name="Normal 2 8" xfId="34693" xr:uid="{00000000-0005-0000-0000-00007C870000}"/>
    <cellStyle name="Normal 2 8 2" xfId="34694" xr:uid="{00000000-0005-0000-0000-00007D870000}"/>
    <cellStyle name="Normal 2 8 3" xfId="34695" xr:uid="{00000000-0005-0000-0000-00007E870000}"/>
    <cellStyle name="Normal 2 9" xfId="34696" xr:uid="{00000000-0005-0000-0000-00007F870000}"/>
    <cellStyle name="Normal 2 9 2" xfId="34697" xr:uid="{00000000-0005-0000-0000-000080870000}"/>
    <cellStyle name="Normal 2 9 3" xfId="34698" xr:uid="{00000000-0005-0000-0000-000081870000}"/>
    <cellStyle name="Normal 2_a ranger XQU3906" xfId="34699" xr:uid="{00000000-0005-0000-0000-000082870000}"/>
    <cellStyle name="Normal 20" xfId="34700" xr:uid="{00000000-0005-0000-0000-000083870000}"/>
    <cellStyle name="Normal 20 2" xfId="34701" xr:uid="{00000000-0005-0000-0000-000084870000}"/>
    <cellStyle name="Normal 20 3" xfId="34702" xr:uid="{00000000-0005-0000-0000-000085870000}"/>
    <cellStyle name="Normal 21" xfId="34703" xr:uid="{00000000-0005-0000-0000-000086870000}"/>
    <cellStyle name="Normal 21 2" xfId="34704" xr:uid="{00000000-0005-0000-0000-000087870000}"/>
    <cellStyle name="Normal 21 3" xfId="34705" xr:uid="{00000000-0005-0000-0000-000088870000}"/>
    <cellStyle name="Normal 22" xfId="34706" xr:uid="{00000000-0005-0000-0000-000089870000}"/>
    <cellStyle name="Normal 22 2" xfId="34707" xr:uid="{00000000-0005-0000-0000-00008A870000}"/>
    <cellStyle name="Normal 22 3" xfId="34708" xr:uid="{00000000-0005-0000-0000-00008B870000}"/>
    <cellStyle name="Normal 23" xfId="34709" xr:uid="{00000000-0005-0000-0000-00008C870000}"/>
    <cellStyle name="Normal 23 2" xfId="34710" xr:uid="{00000000-0005-0000-0000-00008D870000}"/>
    <cellStyle name="Normal 23 3" xfId="34711" xr:uid="{00000000-0005-0000-0000-00008E870000}"/>
    <cellStyle name="Normal 24" xfId="34712" xr:uid="{00000000-0005-0000-0000-00008F870000}"/>
    <cellStyle name="Normal 24 2" xfId="34713" xr:uid="{00000000-0005-0000-0000-000090870000}"/>
    <cellStyle name="Normal 24 3" xfId="34714" xr:uid="{00000000-0005-0000-0000-000091870000}"/>
    <cellStyle name="Normal 25" xfId="34715" xr:uid="{00000000-0005-0000-0000-000092870000}"/>
    <cellStyle name="Normal 25 2" xfId="34716" xr:uid="{00000000-0005-0000-0000-000093870000}"/>
    <cellStyle name="Normal 25 3" xfId="34717" xr:uid="{00000000-0005-0000-0000-000094870000}"/>
    <cellStyle name="Normal 26" xfId="34718" xr:uid="{00000000-0005-0000-0000-000095870000}"/>
    <cellStyle name="Normal 26 2" xfId="34719" xr:uid="{00000000-0005-0000-0000-000096870000}"/>
    <cellStyle name="Normal 26 3" xfId="34720" xr:uid="{00000000-0005-0000-0000-000097870000}"/>
    <cellStyle name="Normal 27" xfId="34721" xr:uid="{00000000-0005-0000-0000-000098870000}"/>
    <cellStyle name="Normal 27 2" xfId="34722" xr:uid="{00000000-0005-0000-0000-000099870000}"/>
    <cellStyle name="Normal 27 3" xfId="34723" xr:uid="{00000000-0005-0000-0000-00009A870000}"/>
    <cellStyle name="Normal 28" xfId="34724" xr:uid="{00000000-0005-0000-0000-00009B870000}"/>
    <cellStyle name="Normal 28 2" xfId="34725" xr:uid="{00000000-0005-0000-0000-00009C870000}"/>
    <cellStyle name="Normal 28 3" xfId="34726" xr:uid="{00000000-0005-0000-0000-00009D870000}"/>
    <cellStyle name="Normal 29" xfId="34727" xr:uid="{00000000-0005-0000-0000-00009E870000}"/>
    <cellStyle name="Normal 29 2" xfId="34728" xr:uid="{00000000-0005-0000-0000-00009F870000}"/>
    <cellStyle name="Normal 29 3" xfId="34729" xr:uid="{00000000-0005-0000-0000-0000A0870000}"/>
    <cellStyle name="Normal 3" xfId="5" xr:uid="{00000000-0005-0000-0000-0000A1870000}"/>
    <cellStyle name="Normal 3 10" xfId="34730" xr:uid="{00000000-0005-0000-0000-0000A2870000}"/>
    <cellStyle name="Normal 3 10 2" xfId="34731" xr:uid="{00000000-0005-0000-0000-0000A3870000}"/>
    <cellStyle name="Normal 3 11" xfId="34732" xr:uid="{00000000-0005-0000-0000-0000A4870000}"/>
    <cellStyle name="Normal 3 11 2" xfId="34733" xr:uid="{00000000-0005-0000-0000-0000A5870000}"/>
    <cellStyle name="Normal 3 12" xfId="34734" xr:uid="{00000000-0005-0000-0000-0000A6870000}"/>
    <cellStyle name="Normal 3 12 2" xfId="34735" xr:uid="{00000000-0005-0000-0000-0000A7870000}"/>
    <cellStyle name="Normal 3 13" xfId="34736" xr:uid="{00000000-0005-0000-0000-0000A8870000}"/>
    <cellStyle name="Normal 3 13 2" xfId="34737" xr:uid="{00000000-0005-0000-0000-0000A9870000}"/>
    <cellStyle name="Normal 3 14" xfId="34738" xr:uid="{00000000-0005-0000-0000-0000AA870000}"/>
    <cellStyle name="Normal 3 14 2" xfId="34739" xr:uid="{00000000-0005-0000-0000-0000AB870000}"/>
    <cellStyle name="Normal 3 15" xfId="34740" xr:uid="{00000000-0005-0000-0000-0000AC870000}"/>
    <cellStyle name="Normal 3 15 2" xfId="34741" xr:uid="{00000000-0005-0000-0000-0000AD870000}"/>
    <cellStyle name="Normal 3 16" xfId="34742" xr:uid="{00000000-0005-0000-0000-0000AE870000}"/>
    <cellStyle name="Normal 3 16 2" xfId="34743" xr:uid="{00000000-0005-0000-0000-0000AF870000}"/>
    <cellStyle name="Normal 3 17" xfId="34744" xr:uid="{00000000-0005-0000-0000-0000B0870000}"/>
    <cellStyle name="Normal 3 17 2" xfId="34745" xr:uid="{00000000-0005-0000-0000-0000B1870000}"/>
    <cellStyle name="Normal 3 18" xfId="34746" xr:uid="{00000000-0005-0000-0000-0000B2870000}"/>
    <cellStyle name="Normal 3 18 2" xfId="34747" xr:uid="{00000000-0005-0000-0000-0000B3870000}"/>
    <cellStyle name="Normal 3 19" xfId="34748" xr:uid="{00000000-0005-0000-0000-0000B4870000}"/>
    <cellStyle name="Normal 3 19 2" xfId="34749" xr:uid="{00000000-0005-0000-0000-0000B5870000}"/>
    <cellStyle name="Normal 3 2" xfId="34750" xr:uid="{00000000-0005-0000-0000-0000B6870000}"/>
    <cellStyle name="Normal 3 2 2" xfId="34751" xr:uid="{00000000-0005-0000-0000-0000B7870000}"/>
    <cellStyle name="Normal 3 20" xfId="34752" xr:uid="{00000000-0005-0000-0000-0000B8870000}"/>
    <cellStyle name="Normal 3 21" xfId="34753" xr:uid="{00000000-0005-0000-0000-0000B9870000}"/>
    <cellStyle name="Normal 3 22" xfId="34754" xr:uid="{00000000-0005-0000-0000-0000BA870000}"/>
    <cellStyle name="Normal 3 23" xfId="34755" xr:uid="{00000000-0005-0000-0000-0000BB870000}"/>
    <cellStyle name="Normal 3 24" xfId="34756" xr:uid="{00000000-0005-0000-0000-0000BC870000}"/>
    <cellStyle name="Normal 3 25" xfId="34757" xr:uid="{00000000-0005-0000-0000-0000BD870000}"/>
    <cellStyle name="Normal 3 26" xfId="34758" xr:uid="{00000000-0005-0000-0000-0000BE870000}"/>
    <cellStyle name="Normal 3 27" xfId="34759" xr:uid="{00000000-0005-0000-0000-0000BF870000}"/>
    <cellStyle name="Normal 3 28" xfId="34760" xr:uid="{00000000-0005-0000-0000-0000C0870000}"/>
    <cellStyle name="Normal 3 29" xfId="34761" xr:uid="{00000000-0005-0000-0000-0000C1870000}"/>
    <cellStyle name="Normal 3 3" xfId="34762" xr:uid="{00000000-0005-0000-0000-0000C2870000}"/>
    <cellStyle name="Normal 3 3 2" xfId="34763" xr:uid="{00000000-0005-0000-0000-0000C3870000}"/>
    <cellStyle name="Normal 3 30" xfId="34764" xr:uid="{00000000-0005-0000-0000-0000C4870000}"/>
    <cellStyle name="Normal 3 31" xfId="34765" xr:uid="{00000000-0005-0000-0000-0000C5870000}"/>
    <cellStyle name="Normal 3 32" xfId="34766" xr:uid="{00000000-0005-0000-0000-0000C6870000}"/>
    <cellStyle name="Normal 3 33" xfId="34767" xr:uid="{00000000-0005-0000-0000-0000C7870000}"/>
    <cellStyle name="Normal 3 34" xfId="34768" xr:uid="{00000000-0005-0000-0000-0000C8870000}"/>
    <cellStyle name="Normal 3 35" xfId="34769" xr:uid="{00000000-0005-0000-0000-0000C9870000}"/>
    <cellStyle name="Normal 3 36" xfId="34770" xr:uid="{00000000-0005-0000-0000-0000CA870000}"/>
    <cellStyle name="Normal 3 37" xfId="34771" xr:uid="{00000000-0005-0000-0000-0000CB870000}"/>
    <cellStyle name="Normal 3 38" xfId="34772" xr:uid="{00000000-0005-0000-0000-0000CC870000}"/>
    <cellStyle name="Normal 3 39" xfId="34773" xr:uid="{00000000-0005-0000-0000-0000CD870000}"/>
    <cellStyle name="Normal 3 4" xfId="34774" xr:uid="{00000000-0005-0000-0000-0000CE870000}"/>
    <cellStyle name="Normal 3 4 2" xfId="34775" xr:uid="{00000000-0005-0000-0000-0000CF870000}"/>
    <cellStyle name="Normal 3 40" xfId="34776" xr:uid="{00000000-0005-0000-0000-0000D0870000}"/>
    <cellStyle name="Normal 3 41" xfId="34777" xr:uid="{00000000-0005-0000-0000-0000D1870000}"/>
    <cellStyle name="Normal 3 42" xfId="34778" xr:uid="{00000000-0005-0000-0000-0000D2870000}"/>
    <cellStyle name="Normal 3 43" xfId="34779" xr:uid="{00000000-0005-0000-0000-0000D3870000}"/>
    <cellStyle name="Normal 3 44" xfId="34780" xr:uid="{00000000-0005-0000-0000-0000D4870000}"/>
    <cellStyle name="Normal 3 45" xfId="34781" xr:uid="{00000000-0005-0000-0000-0000D5870000}"/>
    <cellStyle name="Normal 3 46" xfId="34782" xr:uid="{00000000-0005-0000-0000-0000D6870000}"/>
    <cellStyle name="Normal 3 47" xfId="34783" xr:uid="{00000000-0005-0000-0000-0000D7870000}"/>
    <cellStyle name="Normal 3 48" xfId="34784" xr:uid="{00000000-0005-0000-0000-0000D8870000}"/>
    <cellStyle name="Normal 3 49" xfId="34785" xr:uid="{00000000-0005-0000-0000-0000D9870000}"/>
    <cellStyle name="Normal 3 5" xfId="34786" xr:uid="{00000000-0005-0000-0000-0000DA870000}"/>
    <cellStyle name="Normal 3 5 2" xfId="34787" xr:uid="{00000000-0005-0000-0000-0000DB870000}"/>
    <cellStyle name="Normal 3 5 3" xfId="34788" xr:uid="{00000000-0005-0000-0000-0000DC870000}"/>
    <cellStyle name="Normal 3 50" xfId="34789" xr:uid="{00000000-0005-0000-0000-0000DD870000}"/>
    <cellStyle name="Normal 3 51" xfId="34790" xr:uid="{00000000-0005-0000-0000-0000DE870000}"/>
    <cellStyle name="Normal 3 52" xfId="34791" xr:uid="{00000000-0005-0000-0000-0000DF870000}"/>
    <cellStyle name="Normal 3 53" xfId="34792" xr:uid="{00000000-0005-0000-0000-0000E0870000}"/>
    <cellStyle name="Normal 3 54" xfId="34793" xr:uid="{00000000-0005-0000-0000-0000E1870000}"/>
    <cellStyle name="Normal 3 55" xfId="34794" xr:uid="{00000000-0005-0000-0000-0000E2870000}"/>
    <cellStyle name="Normal 3 56" xfId="34795" xr:uid="{00000000-0005-0000-0000-0000E3870000}"/>
    <cellStyle name="Normal 3 57" xfId="34796" xr:uid="{00000000-0005-0000-0000-0000E4870000}"/>
    <cellStyle name="Normal 3 58" xfId="34797" xr:uid="{00000000-0005-0000-0000-0000E5870000}"/>
    <cellStyle name="Normal 3 59" xfId="34798" xr:uid="{00000000-0005-0000-0000-0000E6870000}"/>
    <cellStyle name="Normal 3 6" xfId="34799" xr:uid="{00000000-0005-0000-0000-0000E7870000}"/>
    <cellStyle name="Normal 3 6 2" xfId="34800" xr:uid="{00000000-0005-0000-0000-0000E8870000}"/>
    <cellStyle name="Normal 3 60" xfId="34801" xr:uid="{00000000-0005-0000-0000-0000E9870000}"/>
    <cellStyle name="Normal 3 61" xfId="34802" xr:uid="{00000000-0005-0000-0000-0000EA870000}"/>
    <cellStyle name="Normal 3 62" xfId="34803" xr:uid="{00000000-0005-0000-0000-0000EB870000}"/>
    <cellStyle name="Normal 3 63" xfId="34804" xr:uid="{00000000-0005-0000-0000-0000EC870000}"/>
    <cellStyle name="Normal 3 64" xfId="34805" xr:uid="{00000000-0005-0000-0000-0000ED870000}"/>
    <cellStyle name="Normal 3 7" xfId="34806" xr:uid="{00000000-0005-0000-0000-0000EE870000}"/>
    <cellStyle name="Normal 3 7 2" xfId="34807" xr:uid="{00000000-0005-0000-0000-0000EF870000}"/>
    <cellStyle name="Normal 3 8" xfId="34808" xr:uid="{00000000-0005-0000-0000-0000F0870000}"/>
    <cellStyle name="Normal 3 8 2" xfId="34809" xr:uid="{00000000-0005-0000-0000-0000F1870000}"/>
    <cellStyle name="Normal 3 9" xfId="34810" xr:uid="{00000000-0005-0000-0000-0000F2870000}"/>
    <cellStyle name="Normal 3 9 2" xfId="34811" xr:uid="{00000000-0005-0000-0000-0000F3870000}"/>
    <cellStyle name="Normal 3_Costuri_Investiitii_Coeziune_Caras-Severin_v20gabi" xfId="34812" xr:uid="{00000000-0005-0000-0000-0000F4870000}"/>
    <cellStyle name="Normal 30" xfId="34813" xr:uid="{00000000-0005-0000-0000-0000F5870000}"/>
    <cellStyle name="Normal 30 2" xfId="34814" xr:uid="{00000000-0005-0000-0000-0000F6870000}"/>
    <cellStyle name="Normal 30 3" xfId="34815" xr:uid="{00000000-0005-0000-0000-0000F7870000}"/>
    <cellStyle name="Normal 31" xfId="34816" xr:uid="{00000000-0005-0000-0000-0000F8870000}"/>
    <cellStyle name="Normal 31 2" xfId="34817" xr:uid="{00000000-0005-0000-0000-0000F9870000}"/>
    <cellStyle name="Normal 31 3" xfId="34818" xr:uid="{00000000-0005-0000-0000-0000FA870000}"/>
    <cellStyle name="Normal 32" xfId="34819" xr:uid="{00000000-0005-0000-0000-0000FB870000}"/>
    <cellStyle name="Normal 32 2" xfId="34820" xr:uid="{00000000-0005-0000-0000-0000FC870000}"/>
    <cellStyle name="Normal 32 3" xfId="34821" xr:uid="{00000000-0005-0000-0000-0000FD870000}"/>
    <cellStyle name="Normal 33" xfId="34822" xr:uid="{00000000-0005-0000-0000-0000FE870000}"/>
    <cellStyle name="Normal 33 2" xfId="34823" xr:uid="{00000000-0005-0000-0000-0000FF870000}"/>
    <cellStyle name="Normal 33 3" xfId="34824" xr:uid="{00000000-0005-0000-0000-000000880000}"/>
    <cellStyle name="Normal 34" xfId="34825" xr:uid="{00000000-0005-0000-0000-000001880000}"/>
    <cellStyle name="Normal 34 2" xfId="34826" xr:uid="{00000000-0005-0000-0000-000002880000}"/>
    <cellStyle name="Normal 34 3" xfId="34827" xr:uid="{00000000-0005-0000-0000-000003880000}"/>
    <cellStyle name="Normal 35" xfId="34828" xr:uid="{00000000-0005-0000-0000-000004880000}"/>
    <cellStyle name="Normal 35 2" xfId="34829" xr:uid="{00000000-0005-0000-0000-000005880000}"/>
    <cellStyle name="Normal 35 3" xfId="34830" xr:uid="{00000000-0005-0000-0000-000006880000}"/>
    <cellStyle name="Normal 36" xfId="34831" xr:uid="{00000000-0005-0000-0000-000007880000}"/>
    <cellStyle name="Normal 36 2" xfId="34832" xr:uid="{00000000-0005-0000-0000-000008880000}"/>
    <cellStyle name="Normal 36 3" xfId="34833" xr:uid="{00000000-0005-0000-0000-000009880000}"/>
    <cellStyle name="Normal 37" xfId="34834" xr:uid="{00000000-0005-0000-0000-00000A880000}"/>
    <cellStyle name="Normal 37 2" xfId="34835" xr:uid="{00000000-0005-0000-0000-00000B880000}"/>
    <cellStyle name="Normal 37 3" xfId="34836" xr:uid="{00000000-0005-0000-0000-00000C880000}"/>
    <cellStyle name="Normal 38" xfId="34837" xr:uid="{00000000-0005-0000-0000-00000D880000}"/>
    <cellStyle name="Normal 38 2" xfId="34838" xr:uid="{00000000-0005-0000-0000-00000E880000}"/>
    <cellStyle name="Normal 38 3" xfId="34839" xr:uid="{00000000-0005-0000-0000-00000F880000}"/>
    <cellStyle name="Normal 39" xfId="34840" xr:uid="{00000000-0005-0000-0000-000010880000}"/>
    <cellStyle name="Normal 39 2" xfId="34841" xr:uid="{00000000-0005-0000-0000-000011880000}"/>
    <cellStyle name="Normal 39 3" xfId="34842" xr:uid="{00000000-0005-0000-0000-000012880000}"/>
    <cellStyle name="Normal 4" xfId="7" xr:uid="{00000000-0005-0000-0000-000013880000}"/>
    <cellStyle name="Normal 4 10" xfId="34843" xr:uid="{00000000-0005-0000-0000-000014880000}"/>
    <cellStyle name="Normal 4 10 2" xfId="34844" xr:uid="{00000000-0005-0000-0000-000015880000}"/>
    <cellStyle name="Normal 4 10 3" xfId="34845" xr:uid="{00000000-0005-0000-0000-000016880000}"/>
    <cellStyle name="Normal 4 11" xfId="34846" xr:uid="{00000000-0005-0000-0000-000017880000}"/>
    <cellStyle name="Normal 4 11 2" xfId="34847" xr:uid="{00000000-0005-0000-0000-000018880000}"/>
    <cellStyle name="Normal 4 11 3" xfId="34848" xr:uid="{00000000-0005-0000-0000-000019880000}"/>
    <cellStyle name="Normal 4 12" xfId="34849" xr:uid="{00000000-0005-0000-0000-00001A880000}"/>
    <cellStyle name="Normal 4 12 2" xfId="34850" xr:uid="{00000000-0005-0000-0000-00001B880000}"/>
    <cellStyle name="Normal 4 12 3" xfId="34851" xr:uid="{00000000-0005-0000-0000-00001C880000}"/>
    <cellStyle name="Normal 4 13" xfId="34852" xr:uid="{00000000-0005-0000-0000-00001D880000}"/>
    <cellStyle name="Normal 4 13 2" xfId="34853" xr:uid="{00000000-0005-0000-0000-00001E880000}"/>
    <cellStyle name="Normal 4 13 3" xfId="34854" xr:uid="{00000000-0005-0000-0000-00001F880000}"/>
    <cellStyle name="Normal 4 14" xfId="34855" xr:uid="{00000000-0005-0000-0000-000020880000}"/>
    <cellStyle name="Normal 4 14 2" xfId="34856" xr:uid="{00000000-0005-0000-0000-000021880000}"/>
    <cellStyle name="Normal 4 14 3" xfId="34857" xr:uid="{00000000-0005-0000-0000-000022880000}"/>
    <cellStyle name="Normal 4 15" xfId="34858" xr:uid="{00000000-0005-0000-0000-000023880000}"/>
    <cellStyle name="Normal 4 15 2" xfId="34859" xr:uid="{00000000-0005-0000-0000-000024880000}"/>
    <cellStyle name="Normal 4 15 3" xfId="34860" xr:uid="{00000000-0005-0000-0000-000025880000}"/>
    <cellStyle name="Normal 4 16" xfId="34861" xr:uid="{00000000-0005-0000-0000-000026880000}"/>
    <cellStyle name="Normal 4 16 2" xfId="34862" xr:uid="{00000000-0005-0000-0000-000027880000}"/>
    <cellStyle name="Normal 4 16 3" xfId="34863" xr:uid="{00000000-0005-0000-0000-000028880000}"/>
    <cellStyle name="Normal 4 17" xfId="34864" xr:uid="{00000000-0005-0000-0000-000029880000}"/>
    <cellStyle name="Normal 4 17 2" xfId="34865" xr:uid="{00000000-0005-0000-0000-00002A880000}"/>
    <cellStyle name="Normal 4 17 3" xfId="34866" xr:uid="{00000000-0005-0000-0000-00002B880000}"/>
    <cellStyle name="Normal 4 18" xfId="34867" xr:uid="{00000000-0005-0000-0000-00002C880000}"/>
    <cellStyle name="Normal 4 19" xfId="50922" xr:uid="{00000000-0005-0000-0000-00002D880000}"/>
    <cellStyle name="Normal 4 2" xfId="11" xr:uid="{00000000-0005-0000-0000-00002E880000}"/>
    <cellStyle name="Normal 4 2 2" xfId="34868" xr:uid="{00000000-0005-0000-0000-00002F880000}"/>
    <cellStyle name="Normal 4 2 2 2" xfId="34869" xr:uid="{00000000-0005-0000-0000-000030880000}"/>
    <cellStyle name="Normal 4 2 3" xfId="34870" xr:uid="{00000000-0005-0000-0000-000031880000}"/>
    <cellStyle name="Normal 4 2 4" xfId="50919" xr:uid="{00000000-0005-0000-0000-000032880000}"/>
    <cellStyle name="Normal 4 3" xfId="34871" xr:uid="{00000000-0005-0000-0000-000033880000}"/>
    <cellStyle name="Normal 4 3 2" xfId="34872" xr:uid="{00000000-0005-0000-0000-000034880000}"/>
    <cellStyle name="Normal 4 3 3" xfId="34873" xr:uid="{00000000-0005-0000-0000-000035880000}"/>
    <cellStyle name="Normal 4 3 4" xfId="34874" xr:uid="{00000000-0005-0000-0000-000036880000}"/>
    <cellStyle name="Normal 4 4" xfId="34875" xr:uid="{00000000-0005-0000-0000-000037880000}"/>
    <cellStyle name="Normal 4 4 2" xfId="34876" xr:uid="{00000000-0005-0000-0000-000038880000}"/>
    <cellStyle name="Normal 4 4 3" xfId="34877" xr:uid="{00000000-0005-0000-0000-000039880000}"/>
    <cellStyle name="Normal 4 5" xfId="34878" xr:uid="{00000000-0005-0000-0000-00003A880000}"/>
    <cellStyle name="Normal 4 5 2" xfId="34879" xr:uid="{00000000-0005-0000-0000-00003B880000}"/>
    <cellStyle name="Normal 4 5 3" xfId="34880" xr:uid="{00000000-0005-0000-0000-00003C880000}"/>
    <cellStyle name="Normal 4 6" xfId="34881" xr:uid="{00000000-0005-0000-0000-00003D880000}"/>
    <cellStyle name="Normal 4 6 2" xfId="34882" xr:uid="{00000000-0005-0000-0000-00003E880000}"/>
    <cellStyle name="Normal 4 6 3" xfId="34883" xr:uid="{00000000-0005-0000-0000-00003F880000}"/>
    <cellStyle name="Normal 4 7" xfId="34884" xr:uid="{00000000-0005-0000-0000-000040880000}"/>
    <cellStyle name="Normal 4 7 2" xfId="34885" xr:uid="{00000000-0005-0000-0000-000041880000}"/>
    <cellStyle name="Normal 4 7 3" xfId="34886" xr:uid="{00000000-0005-0000-0000-000042880000}"/>
    <cellStyle name="Normal 4 8" xfId="34887" xr:uid="{00000000-0005-0000-0000-000043880000}"/>
    <cellStyle name="Normal 4 8 2" xfId="34888" xr:uid="{00000000-0005-0000-0000-000044880000}"/>
    <cellStyle name="Normal 4 8 3" xfId="34889" xr:uid="{00000000-0005-0000-0000-000045880000}"/>
    <cellStyle name="Normal 4 9" xfId="34890" xr:uid="{00000000-0005-0000-0000-000046880000}"/>
    <cellStyle name="Normal 4 9 2" xfId="34891" xr:uid="{00000000-0005-0000-0000-000047880000}"/>
    <cellStyle name="Normal 4 9 3" xfId="34892" xr:uid="{00000000-0005-0000-0000-000048880000}"/>
    <cellStyle name="Normal 4_Classeur1" xfId="34893" xr:uid="{00000000-0005-0000-0000-000049880000}"/>
    <cellStyle name="Normal 40" xfId="34894" xr:uid="{00000000-0005-0000-0000-00004A880000}"/>
    <cellStyle name="Normal 40 2" xfId="34895" xr:uid="{00000000-0005-0000-0000-00004B880000}"/>
    <cellStyle name="Normal 40 3" xfId="34896" xr:uid="{00000000-0005-0000-0000-00004C880000}"/>
    <cellStyle name="Normal 41" xfId="34897" xr:uid="{00000000-0005-0000-0000-00004D880000}"/>
    <cellStyle name="Normal 41 2" xfId="34898" xr:uid="{00000000-0005-0000-0000-00004E880000}"/>
    <cellStyle name="Normal 41 3" xfId="34899" xr:uid="{00000000-0005-0000-0000-00004F880000}"/>
    <cellStyle name="Normal 42" xfId="34900" xr:uid="{00000000-0005-0000-0000-000050880000}"/>
    <cellStyle name="Normal 42 2" xfId="34901" xr:uid="{00000000-0005-0000-0000-000051880000}"/>
    <cellStyle name="Normal 42 3" xfId="34902" xr:uid="{00000000-0005-0000-0000-000052880000}"/>
    <cellStyle name="Normal 43" xfId="34903" xr:uid="{00000000-0005-0000-0000-000053880000}"/>
    <cellStyle name="Normal 43 2" xfId="34904" xr:uid="{00000000-0005-0000-0000-000054880000}"/>
    <cellStyle name="Normal 43 3" xfId="34905" xr:uid="{00000000-0005-0000-0000-000055880000}"/>
    <cellStyle name="Normal 44" xfId="34906" xr:uid="{00000000-0005-0000-0000-000056880000}"/>
    <cellStyle name="Normal 44 2" xfId="34907" xr:uid="{00000000-0005-0000-0000-000057880000}"/>
    <cellStyle name="Normal 44 3" xfId="34908" xr:uid="{00000000-0005-0000-0000-000058880000}"/>
    <cellStyle name="Normal 45" xfId="34909" xr:uid="{00000000-0005-0000-0000-000059880000}"/>
    <cellStyle name="Normal 45 2" xfId="34910" xr:uid="{00000000-0005-0000-0000-00005A880000}"/>
    <cellStyle name="Normal 45 3" xfId="34911" xr:uid="{00000000-0005-0000-0000-00005B880000}"/>
    <cellStyle name="Normal 46" xfId="34912" xr:uid="{00000000-0005-0000-0000-00005C880000}"/>
    <cellStyle name="Normal 46 2" xfId="34913" xr:uid="{00000000-0005-0000-0000-00005D880000}"/>
    <cellStyle name="Normal 46 3" xfId="34914" xr:uid="{00000000-0005-0000-0000-00005E880000}"/>
    <cellStyle name="Normal 47" xfId="34915" xr:uid="{00000000-0005-0000-0000-00005F880000}"/>
    <cellStyle name="Normal 47 2" xfId="34916" xr:uid="{00000000-0005-0000-0000-000060880000}"/>
    <cellStyle name="Normal 47 3" xfId="34917" xr:uid="{00000000-0005-0000-0000-000061880000}"/>
    <cellStyle name="Normal 48" xfId="34918" xr:uid="{00000000-0005-0000-0000-000062880000}"/>
    <cellStyle name="Normal 48 2" xfId="34919" xr:uid="{00000000-0005-0000-0000-000063880000}"/>
    <cellStyle name="Normal 48 3" xfId="34920" xr:uid="{00000000-0005-0000-0000-000064880000}"/>
    <cellStyle name="Normal 49" xfId="34921" xr:uid="{00000000-0005-0000-0000-000065880000}"/>
    <cellStyle name="Normal 49 2" xfId="34922" xr:uid="{00000000-0005-0000-0000-000066880000}"/>
    <cellStyle name="Normal 49 3" xfId="34923" xr:uid="{00000000-0005-0000-0000-000067880000}"/>
    <cellStyle name="Normal 5" xfId="3" xr:uid="{00000000-0005-0000-0000-000068880000}"/>
    <cellStyle name="Normal 5 10" xfId="34924" xr:uid="{00000000-0005-0000-0000-000069880000}"/>
    <cellStyle name="Normal 5 10 2" xfId="34925" xr:uid="{00000000-0005-0000-0000-00006A880000}"/>
    <cellStyle name="Normal 5 10 3" xfId="34926" xr:uid="{00000000-0005-0000-0000-00006B880000}"/>
    <cellStyle name="Normal 5 11" xfId="34927" xr:uid="{00000000-0005-0000-0000-00006C880000}"/>
    <cellStyle name="Normal 5 11 2" xfId="34928" xr:uid="{00000000-0005-0000-0000-00006D880000}"/>
    <cellStyle name="Normal 5 11 3" xfId="34929" xr:uid="{00000000-0005-0000-0000-00006E880000}"/>
    <cellStyle name="Normal 5 12" xfId="34930" xr:uid="{00000000-0005-0000-0000-00006F880000}"/>
    <cellStyle name="Normal 5 12 2" xfId="34931" xr:uid="{00000000-0005-0000-0000-000070880000}"/>
    <cellStyle name="Normal 5 12 3" xfId="34932" xr:uid="{00000000-0005-0000-0000-000071880000}"/>
    <cellStyle name="Normal 5 13" xfId="34933" xr:uid="{00000000-0005-0000-0000-000072880000}"/>
    <cellStyle name="Normal 5 13 2" xfId="34934" xr:uid="{00000000-0005-0000-0000-000073880000}"/>
    <cellStyle name="Normal 5 13 3" xfId="34935" xr:uid="{00000000-0005-0000-0000-000074880000}"/>
    <cellStyle name="Normal 5 14" xfId="34936" xr:uid="{00000000-0005-0000-0000-000075880000}"/>
    <cellStyle name="Normal 5 14 2" xfId="34937" xr:uid="{00000000-0005-0000-0000-000076880000}"/>
    <cellStyle name="Normal 5 14 3" xfId="34938" xr:uid="{00000000-0005-0000-0000-000077880000}"/>
    <cellStyle name="Normal 5 15" xfId="34939" xr:uid="{00000000-0005-0000-0000-000078880000}"/>
    <cellStyle name="Normal 5 15 2" xfId="34940" xr:uid="{00000000-0005-0000-0000-000079880000}"/>
    <cellStyle name="Normal 5 15 3" xfId="34941" xr:uid="{00000000-0005-0000-0000-00007A880000}"/>
    <cellStyle name="Normal 5 16" xfId="34942" xr:uid="{00000000-0005-0000-0000-00007B880000}"/>
    <cellStyle name="Normal 5 16 2" xfId="34943" xr:uid="{00000000-0005-0000-0000-00007C880000}"/>
    <cellStyle name="Normal 5 16 3" xfId="34944" xr:uid="{00000000-0005-0000-0000-00007D880000}"/>
    <cellStyle name="Normal 5 17" xfId="34945" xr:uid="{00000000-0005-0000-0000-00007E880000}"/>
    <cellStyle name="Normal 5 17 2" xfId="34946" xr:uid="{00000000-0005-0000-0000-00007F880000}"/>
    <cellStyle name="Normal 5 17 3" xfId="34947" xr:uid="{00000000-0005-0000-0000-000080880000}"/>
    <cellStyle name="Normal 5 18" xfId="34948" xr:uid="{00000000-0005-0000-0000-000081880000}"/>
    <cellStyle name="Normal 5 18 2" xfId="34949" xr:uid="{00000000-0005-0000-0000-000082880000}"/>
    <cellStyle name="Normal 5 19" xfId="34950" xr:uid="{00000000-0005-0000-0000-000083880000}"/>
    <cellStyle name="Normal 5 2" xfId="8" xr:uid="{00000000-0005-0000-0000-000084880000}"/>
    <cellStyle name="Normal 5 2 2" xfId="12" xr:uid="{00000000-0005-0000-0000-000085880000}"/>
    <cellStyle name="Normal 5 2 3" xfId="34951" xr:uid="{00000000-0005-0000-0000-000086880000}"/>
    <cellStyle name="Normal 5 2 4" xfId="34952" xr:uid="{00000000-0005-0000-0000-000087880000}"/>
    <cellStyle name="Normal 5 2 5" xfId="50929" xr:uid="{00000000-0005-0000-0000-000088880000}"/>
    <cellStyle name="Normal 5 20" xfId="34953" xr:uid="{00000000-0005-0000-0000-000089880000}"/>
    <cellStyle name="Normal 5 21" xfId="34954" xr:uid="{00000000-0005-0000-0000-00008A880000}"/>
    <cellStyle name="Normal 5 22" xfId="34955" xr:uid="{00000000-0005-0000-0000-00008B880000}"/>
    <cellStyle name="Normal 5 23" xfId="34956" xr:uid="{00000000-0005-0000-0000-00008C880000}"/>
    <cellStyle name="Normal 5 24" xfId="34957" xr:uid="{00000000-0005-0000-0000-00008D880000}"/>
    <cellStyle name="Normal 5 25" xfId="34958" xr:uid="{00000000-0005-0000-0000-00008E880000}"/>
    <cellStyle name="Normal 5 26" xfId="34959" xr:uid="{00000000-0005-0000-0000-00008F880000}"/>
    <cellStyle name="Normal 5 27" xfId="34960" xr:uid="{00000000-0005-0000-0000-000090880000}"/>
    <cellStyle name="Normal 5 28" xfId="34961" xr:uid="{00000000-0005-0000-0000-000091880000}"/>
    <cellStyle name="Normal 5 29" xfId="34962" xr:uid="{00000000-0005-0000-0000-000092880000}"/>
    <cellStyle name="Normal 5 3" xfId="34963" xr:uid="{00000000-0005-0000-0000-000093880000}"/>
    <cellStyle name="Normal 5 3 2" xfId="34964" xr:uid="{00000000-0005-0000-0000-000094880000}"/>
    <cellStyle name="Normal 5 3 3" xfId="34965" xr:uid="{00000000-0005-0000-0000-000095880000}"/>
    <cellStyle name="Normal 5 30" xfId="34966" xr:uid="{00000000-0005-0000-0000-000096880000}"/>
    <cellStyle name="Normal 5 31" xfId="34967" xr:uid="{00000000-0005-0000-0000-000097880000}"/>
    <cellStyle name="Normal 5 32" xfId="34968" xr:uid="{00000000-0005-0000-0000-000098880000}"/>
    <cellStyle name="Normal 5 33" xfId="34969" xr:uid="{00000000-0005-0000-0000-000099880000}"/>
    <cellStyle name="Normal 5 34" xfId="34970" xr:uid="{00000000-0005-0000-0000-00009A880000}"/>
    <cellStyle name="Normal 5 35" xfId="34971" xr:uid="{00000000-0005-0000-0000-00009B880000}"/>
    <cellStyle name="Normal 5 36" xfId="34972" xr:uid="{00000000-0005-0000-0000-00009C880000}"/>
    <cellStyle name="Normal 5 37" xfId="34973" xr:uid="{00000000-0005-0000-0000-00009D880000}"/>
    <cellStyle name="Normal 5 38" xfId="34974" xr:uid="{00000000-0005-0000-0000-00009E880000}"/>
    <cellStyle name="Normal 5 39" xfId="34975" xr:uid="{00000000-0005-0000-0000-00009F880000}"/>
    <cellStyle name="Normal 5 4" xfId="34976" xr:uid="{00000000-0005-0000-0000-0000A0880000}"/>
    <cellStyle name="Normal 5 4 2" xfId="34977" xr:uid="{00000000-0005-0000-0000-0000A1880000}"/>
    <cellStyle name="Normal 5 4 3" xfId="34978" xr:uid="{00000000-0005-0000-0000-0000A2880000}"/>
    <cellStyle name="Normal 5 40" xfId="34979" xr:uid="{00000000-0005-0000-0000-0000A3880000}"/>
    <cellStyle name="Normal 5 41" xfId="34980" xr:uid="{00000000-0005-0000-0000-0000A4880000}"/>
    <cellStyle name="Normal 5 42" xfId="34981" xr:uid="{00000000-0005-0000-0000-0000A5880000}"/>
    <cellStyle name="Normal 5 43" xfId="34982" xr:uid="{00000000-0005-0000-0000-0000A6880000}"/>
    <cellStyle name="Normal 5 44" xfId="34983" xr:uid="{00000000-0005-0000-0000-0000A7880000}"/>
    <cellStyle name="Normal 5 45" xfId="34984" xr:uid="{00000000-0005-0000-0000-0000A8880000}"/>
    <cellStyle name="Normal 5 46" xfId="34985" xr:uid="{00000000-0005-0000-0000-0000A9880000}"/>
    <cellStyle name="Normal 5 47" xfId="34986" xr:uid="{00000000-0005-0000-0000-0000AA880000}"/>
    <cellStyle name="Normal 5 48" xfId="34987" xr:uid="{00000000-0005-0000-0000-0000AB880000}"/>
    <cellStyle name="Normal 5 49" xfId="34988" xr:uid="{00000000-0005-0000-0000-0000AC880000}"/>
    <cellStyle name="Normal 5 5" xfId="34989" xr:uid="{00000000-0005-0000-0000-0000AD880000}"/>
    <cellStyle name="Normal 5 5 2" xfId="34990" xr:uid="{00000000-0005-0000-0000-0000AE880000}"/>
    <cellStyle name="Normal 5 5 3" xfId="34991" xr:uid="{00000000-0005-0000-0000-0000AF880000}"/>
    <cellStyle name="Normal 5 50" xfId="34992" xr:uid="{00000000-0005-0000-0000-0000B0880000}"/>
    <cellStyle name="Normal 5 51" xfId="34993" xr:uid="{00000000-0005-0000-0000-0000B1880000}"/>
    <cellStyle name="Normal 5 52" xfId="34994" xr:uid="{00000000-0005-0000-0000-0000B2880000}"/>
    <cellStyle name="Normal 5 53" xfId="34995" xr:uid="{00000000-0005-0000-0000-0000B3880000}"/>
    <cellStyle name="Normal 5 54" xfId="34996" xr:uid="{00000000-0005-0000-0000-0000B4880000}"/>
    <cellStyle name="Normal 5 55" xfId="34997" xr:uid="{00000000-0005-0000-0000-0000B5880000}"/>
    <cellStyle name="Normal 5 56" xfId="34998" xr:uid="{00000000-0005-0000-0000-0000B6880000}"/>
    <cellStyle name="Normal 5 57" xfId="34999" xr:uid="{00000000-0005-0000-0000-0000B7880000}"/>
    <cellStyle name="Normal 5 58" xfId="35000" xr:uid="{00000000-0005-0000-0000-0000B8880000}"/>
    <cellStyle name="Normal 5 59" xfId="35001" xr:uid="{00000000-0005-0000-0000-0000B9880000}"/>
    <cellStyle name="Normal 5 6" xfId="35002" xr:uid="{00000000-0005-0000-0000-0000BA880000}"/>
    <cellStyle name="Normal 5 6 2" xfId="35003" xr:uid="{00000000-0005-0000-0000-0000BB880000}"/>
    <cellStyle name="Normal 5 6 3" xfId="35004" xr:uid="{00000000-0005-0000-0000-0000BC880000}"/>
    <cellStyle name="Normal 5 60" xfId="35005" xr:uid="{00000000-0005-0000-0000-0000BD880000}"/>
    <cellStyle name="Normal 5 61" xfId="35006" xr:uid="{00000000-0005-0000-0000-0000BE880000}"/>
    <cellStyle name="Normal 5 62" xfId="35007" xr:uid="{00000000-0005-0000-0000-0000BF880000}"/>
    <cellStyle name="Normal 5 63" xfId="35008" xr:uid="{00000000-0005-0000-0000-0000C0880000}"/>
    <cellStyle name="Normal 5 64" xfId="35009" xr:uid="{00000000-0005-0000-0000-0000C1880000}"/>
    <cellStyle name="Normal 5 65" xfId="50920" xr:uid="{00000000-0005-0000-0000-0000C2880000}"/>
    <cellStyle name="Normal 5 7" xfId="35010" xr:uid="{00000000-0005-0000-0000-0000C3880000}"/>
    <cellStyle name="Normal 5 7 2" xfId="35011" xr:uid="{00000000-0005-0000-0000-0000C4880000}"/>
    <cellStyle name="Normal 5 7 3" xfId="35012" xr:uid="{00000000-0005-0000-0000-0000C5880000}"/>
    <cellStyle name="Normal 5 8" xfId="35013" xr:uid="{00000000-0005-0000-0000-0000C6880000}"/>
    <cellStyle name="Normal 5 8 2" xfId="35014" xr:uid="{00000000-0005-0000-0000-0000C7880000}"/>
    <cellStyle name="Normal 5 8 3" xfId="35015" xr:uid="{00000000-0005-0000-0000-0000C8880000}"/>
    <cellStyle name="Normal 5 9" xfId="35016" xr:uid="{00000000-0005-0000-0000-0000C9880000}"/>
    <cellStyle name="Normal 5 9 2" xfId="35017" xr:uid="{00000000-0005-0000-0000-0000CA880000}"/>
    <cellStyle name="Normal 5 9 3" xfId="35018" xr:uid="{00000000-0005-0000-0000-0000CB880000}"/>
    <cellStyle name="Normal 5_Costuri_Investiitii_Coeziune_Caras-Severin_v20gabi" xfId="35019" xr:uid="{00000000-0005-0000-0000-0000CC880000}"/>
    <cellStyle name="Normal 50" xfId="35020" xr:uid="{00000000-0005-0000-0000-0000CD880000}"/>
    <cellStyle name="Normal 50 2" xfId="35021" xr:uid="{00000000-0005-0000-0000-0000CE880000}"/>
    <cellStyle name="Normal 50 3" xfId="35022" xr:uid="{00000000-0005-0000-0000-0000CF880000}"/>
    <cellStyle name="Normal 51" xfId="35023" xr:uid="{00000000-0005-0000-0000-0000D0880000}"/>
    <cellStyle name="Normal 51 2" xfId="35024" xr:uid="{00000000-0005-0000-0000-0000D1880000}"/>
    <cellStyle name="Normal 51 3" xfId="35025" xr:uid="{00000000-0005-0000-0000-0000D2880000}"/>
    <cellStyle name="Normal 52" xfId="35026" xr:uid="{00000000-0005-0000-0000-0000D3880000}"/>
    <cellStyle name="Normal 52 2" xfId="35027" xr:uid="{00000000-0005-0000-0000-0000D4880000}"/>
    <cellStyle name="Normal 52 3" xfId="35028" xr:uid="{00000000-0005-0000-0000-0000D5880000}"/>
    <cellStyle name="Normal 53" xfId="35029" xr:uid="{00000000-0005-0000-0000-0000D6880000}"/>
    <cellStyle name="Normal 53 2" xfId="35030" xr:uid="{00000000-0005-0000-0000-0000D7880000}"/>
    <cellStyle name="Normal 53 3" xfId="35031" xr:uid="{00000000-0005-0000-0000-0000D8880000}"/>
    <cellStyle name="Normal 54" xfId="35032" xr:uid="{00000000-0005-0000-0000-0000D9880000}"/>
    <cellStyle name="Normal 54 2" xfId="35033" xr:uid="{00000000-0005-0000-0000-0000DA880000}"/>
    <cellStyle name="Normal 54 3" xfId="35034" xr:uid="{00000000-0005-0000-0000-0000DB880000}"/>
    <cellStyle name="Normal 55" xfId="35035" xr:uid="{00000000-0005-0000-0000-0000DC880000}"/>
    <cellStyle name="Normal 55 2" xfId="35036" xr:uid="{00000000-0005-0000-0000-0000DD880000}"/>
    <cellStyle name="Normal 55 3" xfId="35037" xr:uid="{00000000-0005-0000-0000-0000DE880000}"/>
    <cellStyle name="Normal 56" xfId="35038" xr:uid="{00000000-0005-0000-0000-0000DF880000}"/>
    <cellStyle name="Normal 56 2" xfId="35039" xr:uid="{00000000-0005-0000-0000-0000E0880000}"/>
    <cellStyle name="Normal 57" xfId="35040" xr:uid="{00000000-0005-0000-0000-0000E1880000}"/>
    <cellStyle name="Normal 57 2" xfId="35041" xr:uid="{00000000-0005-0000-0000-0000E2880000}"/>
    <cellStyle name="Normal 58" xfId="35042" xr:uid="{00000000-0005-0000-0000-0000E3880000}"/>
    <cellStyle name="Normal 58 2" xfId="35043" xr:uid="{00000000-0005-0000-0000-0000E4880000}"/>
    <cellStyle name="Normal 58 2 2" xfId="35044" xr:uid="{00000000-0005-0000-0000-0000E5880000}"/>
    <cellStyle name="Normal 58 2 2 2" xfId="35045" xr:uid="{00000000-0005-0000-0000-0000E6880000}"/>
    <cellStyle name="Normal 58 2 2 3" xfId="35046" xr:uid="{00000000-0005-0000-0000-0000E7880000}"/>
    <cellStyle name="Normal 58 2 3" xfId="35047" xr:uid="{00000000-0005-0000-0000-0000E8880000}"/>
    <cellStyle name="Normal 58 3" xfId="35048" xr:uid="{00000000-0005-0000-0000-0000E9880000}"/>
    <cellStyle name="Normal 59" xfId="35049" xr:uid="{00000000-0005-0000-0000-0000EA880000}"/>
    <cellStyle name="Normal 59 2" xfId="35050" xr:uid="{00000000-0005-0000-0000-0000EB880000}"/>
    <cellStyle name="Normal 6" xfId="2" xr:uid="{00000000-0005-0000-0000-0000EC880000}"/>
    <cellStyle name="Normal 6 10" xfId="35051" xr:uid="{00000000-0005-0000-0000-0000ED880000}"/>
    <cellStyle name="Normal 6 10 2" xfId="35052" xr:uid="{00000000-0005-0000-0000-0000EE880000}"/>
    <cellStyle name="Normal 6 11" xfId="35053" xr:uid="{00000000-0005-0000-0000-0000EF880000}"/>
    <cellStyle name="Normal 6 11 2" xfId="35054" xr:uid="{00000000-0005-0000-0000-0000F0880000}"/>
    <cellStyle name="Normal 6 12" xfId="35055" xr:uid="{00000000-0005-0000-0000-0000F1880000}"/>
    <cellStyle name="Normal 6 12 2" xfId="35056" xr:uid="{00000000-0005-0000-0000-0000F2880000}"/>
    <cellStyle name="Normal 6 13" xfId="35057" xr:uid="{00000000-0005-0000-0000-0000F3880000}"/>
    <cellStyle name="Normal 6 13 2" xfId="35058" xr:uid="{00000000-0005-0000-0000-0000F4880000}"/>
    <cellStyle name="Normal 6 14" xfId="35059" xr:uid="{00000000-0005-0000-0000-0000F5880000}"/>
    <cellStyle name="Normal 6 14 2" xfId="35060" xr:uid="{00000000-0005-0000-0000-0000F6880000}"/>
    <cellStyle name="Normal 6 15" xfId="35061" xr:uid="{00000000-0005-0000-0000-0000F7880000}"/>
    <cellStyle name="Normal 6 15 2" xfId="35062" xr:uid="{00000000-0005-0000-0000-0000F8880000}"/>
    <cellStyle name="Normal 6 16" xfId="35063" xr:uid="{00000000-0005-0000-0000-0000F9880000}"/>
    <cellStyle name="Normal 6 16 2" xfId="35064" xr:uid="{00000000-0005-0000-0000-0000FA880000}"/>
    <cellStyle name="Normal 6 17" xfId="35065" xr:uid="{00000000-0005-0000-0000-0000FB880000}"/>
    <cellStyle name="Normal 6 17 2" xfId="35066" xr:uid="{00000000-0005-0000-0000-0000FC880000}"/>
    <cellStyle name="Normal 6 18" xfId="35067" xr:uid="{00000000-0005-0000-0000-0000FD880000}"/>
    <cellStyle name="Normal 6 18 2" xfId="35068" xr:uid="{00000000-0005-0000-0000-0000FE880000}"/>
    <cellStyle name="Normal 6 19" xfId="35069" xr:uid="{00000000-0005-0000-0000-0000FF880000}"/>
    <cellStyle name="Normal 6 19 2" xfId="35070" xr:uid="{00000000-0005-0000-0000-000000890000}"/>
    <cellStyle name="Normal 6 2" xfId="16" xr:uid="{00000000-0005-0000-0000-000001890000}"/>
    <cellStyle name="Normal 6 2 2" xfId="35071" xr:uid="{00000000-0005-0000-0000-000002890000}"/>
    <cellStyle name="Normal 6 20" xfId="35072" xr:uid="{00000000-0005-0000-0000-000003890000}"/>
    <cellStyle name="Normal 6 21" xfId="35073" xr:uid="{00000000-0005-0000-0000-000004890000}"/>
    <cellStyle name="Normal 6 22" xfId="50923" xr:uid="{00000000-0005-0000-0000-000005890000}"/>
    <cellStyle name="Normal 6 3" xfId="35074" xr:uid="{00000000-0005-0000-0000-000006890000}"/>
    <cellStyle name="Normal 6 3 2" xfId="35075" xr:uid="{00000000-0005-0000-0000-000007890000}"/>
    <cellStyle name="Normal 6 4" xfId="35076" xr:uid="{00000000-0005-0000-0000-000008890000}"/>
    <cellStyle name="Normal 6 4 2" xfId="35077" xr:uid="{00000000-0005-0000-0000-000009890000}"/>
    <cellStyle name="Normal 6 5" xfId="35078" xr:uid="{00000000-0005-0000-0000-00000A890000}"/>
    <cellStyle name="Normal 6 5 2" xfId="35079" xr:uid="{00000000-0005-0000-0000-00000B890000}"/>
    <cellStyle name="Normal 6 6" xfId="35080" xr:uid="{00000000-0005-0000-0000-00000C890000}"/>
    <cellStyle name="Normal 6 6 2" xfId="35081" xr:uid="{00000000-0005-0000-0000-00000D890000}"/>
    <cellStyle name="Normal 6 7" xfId="35082" xr:uid="{00000000-0005-0000-0000-00000E890000}"/>
    <cellStyle name="Normal 6 7 2" xfId="35083" xr:uid="{00000000-0005-0000-0000-00000F890000}"/>
    <cellStyle name="Normal 6 8" xfId="35084" xr:uid="{00000000-0005-0000-0000-000010890000}"/>
    <cellStyle name="Normal 6 8 2" xfId="35085" xr:uid="{00000000-0005-0000-0000-000011890000}"/>
    <cellStyle name="Normal 6 9" xfId="35086" xr:uid="{00000000-0005-0000-0000-000012890000}"/>
    <cellStyle name="Normal 6 9 2" xfId="35087" xr:uid="{00000000-0005-0000-0000-000013890000}"/>
    <cellStyle name="Normal 6_Filtre presse_Arcuda_REALIZARE rev A TCO" xfId="35088" xr:uid="{00000000-0005-0000-0000-000014890000}"/>
    <cellStyle name="Normal 60" xfId="35089" xr:uid="{00000000-0005-0000-0000-000015890000}"/>
    <cellStyle name="Normal 60 2" xfId="35090" xr:uid="{00000000-0005-0000-0000-000016890000}"/>
    <cellStyle name="Normal 61" xfId="35091" xr:uid="{00000000-0005-0000-0000-000017890000}"/>
    <cellStyle name="Normal 61 2" xfId="35092" xr:uid="{00000000-0005-0000-0000-000018890000}"/>
    <cellStyle name="Normal 61 3" xfId="35093" xr:uid="{00000000-0005-0000-0000-000019890000}"/>
    <cellStyle name="Normal 62" xfId="35094" xr:uid="{00000000-0005-0000-0000-00001A890000}"/>
    <cellStyle name="Normal 62 2" xfId="35095" xr:uid="{00000000-0005-0000-0000-00001B890000}"/>
    <cellStyle name="Normal 63" xfId="35096" xr:uid="{00000000-0005-0000-0000-00001C890000}"/>
    <cellStyle name="Normal 63 2" xfId="35097" xr:uid="{00000000-0005-0000-0000-00001D890000}"/>
    <cellStyle name="Normal 64" xfId="35098" xr:uid="{00000000-0005-0000-0000-00001E890000}"/>
    <cellStyle name="Normal 64 2" xfId="35099" xr:uid="{00000000-0005-0000-0000-00001F890000}"/>
    <cellStyle name="Normal 65" xfId="35100" xr:uid="{00000000-0005-0000-0000-000020890000}"/>
    <cellStyle name="Normal 66" xfId="35101" xr:uid="{00000000-0005-0000-0000-000021890000}"/>
    <cellStyle name="Normal 67" xfId="35102" xr:uid="{00000000-0005-0000-0000-000022890000}"/>
    <cellStyle name="Normal 67 2" xfId="35103" xr:uid="{00000000-0005-0000-0000-000023890000}"/>
    <cellStyle name="Normal 67 2 2" xfId="35104" xr:uid="{00000000-0005-0000-0000-000024890000}"/>
    <cellStyle name="Normal 67 3" xfId="35105" xr:uid="{00000000-0005-0000-0000-000025890000}"/>
    <cellStyle name="Normal 68" xfId="35106" xr:uid="{00000000-0005-0000-0000-000026890000}"/>
    <cellStyle name="Normal 69" xfId="35107" xr:uid="{00000000-0005-0000-0000-000027890000}"/>
    <cellStyle name="Normal 7" xfId="1" xr:uid="{00000000-0005-0000-0000-000028890000}"/>
    <cellStyle name="Normal 7 10" xfId="35108" xr:uid="{00000000-0005-0000-0000-000029890000}"/>
    <cellStyle name="Normal 7 10 2" xfId="35109" xr:uid="{00000000-0005-0000-0000-00002A890000}"/>
    <cellStyle name="Normal 7 11" xfId="35110" xr:uid="{00000000-0005-0000-0000-00002B890000}"/>
    <cellStyle name="Normal 7 11 2" xfId="35111" xr:uid="{00000000-0005-0000-0000-00002C890000}"/>
    <cellStyle name="Normal 7 12" xfId="35112" xr:uid="{00000000-0005-0000-0000-00002D890000}"/>
    <cellStyle name="Normal 7 12 2" xfId="35113" xr:uid="{00000000-0005-0000-0000-00002E890000}"/>
    <cellStyle name="Normal 7 13" xfId="35114" xr:uid="{00000000-0005-0000-0000-00002F890000}"/>
    <cellStyle name="Normal 7 13 2" xfId="35115" xr:uid="{00000000-0005-0000-0000-000030890000}"/>
    <cellStyle name="Normal 7 14" xfId="35116" xr:uid="{00000000-0005-0000-0000-000031890000}"/>
    <cellStyle name="Normal 7 14 2" xfId="35117" xr:uid="{00000000-0005-0000-0000-000032890000}"/>
    <cellStyle name="Normal 7 15" xfId="35118" xr:uid="{00000000-0005-0000-0000-000033890000}"/>
    <cellStyle name="Normal 7 15 2" xfId="35119" xr:uid="{00000000-0005-0000-0000-000034890000}"/>
    <cellStyle name="Normal 7 16" xfId="35120" xr:uid="{00000000-0005-0000-0000-000035890000}"/>
    <cellStyle name="Normal 7 16 2" xfId="35121" xr:uid="{00000000-0005-0000-0000-000036890000}"/>
    <cellStyle name="Normal 7 17" xfId="35122" xr:uid="{00000000-0005-0000-0000-000037890000}"/>
    <cellStyle name="Normal 7 17 2" xfId="35123" xr:uid="{00000000-0005-0000-0000-000038890000}"/>
    <cellStyle name="Normal 7 18" xfId="35124" xr:uid="{00000000-0005-0000-0000-000039890000}"/>
    <cellStyle name="Normal 7 18 2" xfId="35125" xr:uid="{00000000-0005-0000-0000-00003A890000}"/>
    <cellStyle name="Normal 7 19" xfId="35126" xr:uid="{00000000-0005-0000-0000-00003B890000}"/>
    <cellStyle name="Normal 7 19 2" xfId="35127" xr:uid="{00000000-0005-0000-0000-00003C890000}"/>
    <cellStyle name="Normal 7 2" xfId="17" xr:uid="{00000000-0005-0000-0000-00003D890000}"/>
    <cellStyle name="Normal 7 2 2" xfId="35128" xr:uid="{00000000-0005-0000-0000-00003E890000}"/>
    <cellStyle name="Normal 7 20" xfId="35129" xr:uid="{00000000-0005-0000-0000-00003F890000}"/>
    <cellStyle name="Normal 7 3" xfId="35130" xr:uid="{00000000-0005-0000-0000-000040890000}"/>
    <cellStyle name="Normal 7 3 2" xfId="35131" xr:uid="{00000000-0005-0000-0000-000041890000}"/>
    <cellStyle name="Normal 7 4" xfId="35132" xr:uid="{00000000-0005-0000-0000-000042890000}"/>
    <cellStyle name="Normal 7 4 2" xfId="35133" xr:uid="{00000000-0005-0000-0000-000043890000}"/>
    <cellStyle name="Normal 7 5" xfId="35134" xr:uid="{00000000-0005-0000-0000-000044890000}"/>
    <cellStyle name="Normal 7 5 2" xfId="35135" xr:uid="{00000000-0005-0000-0000-000045890000}"/>
    <cellStyle name="Normal 7 6" xfId="35136" xr:uid="{00000000-0005-0000-0000-000046890000}"/>
    <cellStyle name="Normal 7 6 2" xfId="35137" xr:uid="{00000000-0005-0000-0000-000047890000}"/>
    <cellStyle name="Normal 7 7" xfId="35138" xr:uid="{00000000-0005-0000-0000-000048890000}"/>
    <cellStyle name="Normal 7 7 2" xfId="35139" xr:uid="{00000000-0005-0000-0000-000049890000}"/>
    <cellStyle name="Normal 7 8" xfId="35140" xr:uid="{00000000-0005-0000-0000-00004A890000}"/>
    <cellStyle name="Normal 7 8 2" xfId="35141" xr:uid="{00000000-0005-0000-0000-00004B890000}"/>
    <cellStyle name="Normal 7 9" xfId="35142" xr:uid="{00000000-0005-0000-0000-00004C890000}"/>
    <cellStyle name="Normal 7 9 2" xfId="35143" xr:uid="{00000000-0005-0000-0000-00004D890000}"/>
    <cellStyle name="Normal 7_Filtre presse_Arcuda_REALIZARE rev A TCO" xfId="35144" xr:uid="{00000000-0005-0000-0000-00004E890000}"/>
    <cellStyle name="Normal 70" xfId="35145" xr:uid="{00000000-0005-0000-0000-00004F890000}"/>
    <cellStyle name="Normal 70 2" xfId="35146" xr:uid="{00000000-0005-0000-0000-000050890000}"/>
    <cellStyle name="Normal 71" xfId="35147" xr:uid="{00000000-0005-0000-0000-000051890000}"/>
    <cellStyle name="Normal 72" xfId="35148" xr:uid="{00000000-0005-0000-0000-000052890000}"/>
    <cellStyle name="Normal 73" xfId="35149" xr:uid="{00000000-0005-0000-0000-000053890000}"/>
    <cellStyle name="Normal 74" xfId="35150" xr:uid="{00000000-0005-0000-0000-000054890000}"/>
    <cellStyle name="Normal 75" xfId="35151" xr:uid="{00000000-0005-0000-0000-000055890000}"/>
    <cellStyle name="Normal 76" xfId="35152" xr:uid="{00000000-0005-0000-0000-000056890000}"/>
    <cellStyle name="Normal 77" xfId="35153" xr:uid="{00000000-0005-0000-0000-000057890000}"/>
    <cellStyle name="Normal 78" xfId="35154" xr:uid="{00000000-0005-0000-0000-000058890000}"/>
    <cellStyle name="Normal 79" xfId="35155" xr:uid="{00000000-0005-0000-0000-000059890000}"/>
    <cellStyle name="Normal 8" xfId="18" xr:uid="{00000000-0005-0000-0000-00005A890000}"/>
    <cellStyle name="Normal 8 10" xfId="50928" xr:uid="{00000000-0005-0000-0000-00005B890000}"/>
    <cellStyle name="Normal 8 2" xfId="35156" xr:uid="{00000000-0005-0000-0000-00005C890000}"/>
    <cellStyle name="Normal 8 2 2" xfId="35157" xr:uid="{00000000-0005-0000-0000-00005D890000}"/>
    <cellStyle name="Normal 8 2 2 2" xfId="35158" xr:uid="{00000000-0005-0000-0000-00005E890000}"/>
    <cellStyle name="Normal 8 2 2 3" xfId="35159" xr:uid="{00000000-0005-0000-0000-00005F890000}"/>
    <cellStyle name="Normal 8 2 3" xfId="35160" xr:uid="{00000000-0005-0000-0000-000060890000}"/>
    <cellStyle name="Normal 8 2 4" xfId="35161" xr:uid="{00000000-0005-0000-0000-000061890000}"/>
    <cellStyle name="Normal 8 3" xfId="35162" xr:uid="{00000000-0005-0000-0000-000062890000}"/>
    <cellStyle name="Normal 8 3 2" xfId="35163" xr:uid="{00000000-0005-0000-0000-000063890000}"/>
    <cellStyle name="Normal 8 3 3" xfId="35164" xr:uid="{00000000-0005-0000-0000-000064890000}"/>
    <cellStyle name="Normal 8 4" xfId="35165" xr:uid="{00000000-0005-0000-0000-000065890000}"/>
    <cellStyle name="Normal 8 4 2" xfId="35166" xr:uid="{00000000-0005-0000-0000-000066890000}"/>
    <cellStyle name="Normal 8 4 3" xfId="35167" xr:uid="{00000000-0005-0000-0000-000067890000}"/>
    <cellStyle name="Normal 8 5" xfId="35168" xr:uid="{00000000-0005-0000-0000-000068890000}"/>
    <cellStyle name="Normal 8 5 2" xfId="35169" xr:uid="{00000000-0005-0000-0000-000069890000}"/>
    <cellStyle name="Normal 8 5 3" xfId="35170" xr:uid="{00000000-0005-0000-0000-00006A890000}"/>
    <cellStyle name="Normal 8 6" xfId="35171" xr:uid="{00000000-0005-0000-0000-00006B890000}"/>
    <cellStyle name="Normal 8 6 2" xfId="35172" xr:uid="{00000000-0005-0000-0000-00006C890000}"/>
    <cellStyle name="Normal 8 6 3" xfId="35173" xr:uid="{00000000-0005-0000-0000-00006D890000}"/>
    <cellStyle name="Normal 8 7" xfId="35174" xr:uid="{00000000-0005-0000-0000-00006E890000}"/>
    <cellStyle name="Normal 8 7 2" xfId="35175" xr:uid="{00000000-0005-0000-0000-00006F890000}"/>
    <cellStyle name="Normal 8 7 3" xfId="35176" xr:uid="{00000000-0005-0000-0000-000070890000}"/>
    <cellStyle name="Normal 8 8" xfId="35177" xr:uid="{00000000-0005-0000-0000-000071890000}"/>
    <cellStyle name="Normal 8 8 2" xfId="35178" xr:uid="{00000000-0005-0000-0000-000072890000}"/>
    <cellStyle name="Normal 8 9" xfId="35179" xr:uid="{00000000-0005-0000-0000-000073890000}"/>
    <cellStyle name="Normal 80" xfId="35180" xr:uid="{00000000-0005-0000-0000-000074890000}"/>
    <cellStyle name="Normal 81" xfId="35181" xr:uid="{00000000-0005-0000-0000-000075890000}"/>
    <cellStyle name="Normal 82" xfId="35182" xr:uid="{00000000-0005-0000-0000-000076890000}"/>
    <cellStyle name="Normal 83" xfId="35183" xr:uid="{00000000-0005-0000-0000-000077890000}"/>
    <cellStyle name="Normal 84" xfId="35184" xr:uid="{00000000-0005-0000-0000-000078890000}"/>
    <cellStyle name="Normal 85" xfId="50924" xr:uid="{00000000-0005-0000-0000-000079890000}"/>
    <cellStyle name="Normal 86" xfId="50925" xr:uid="{00000000-0005-0000-0000-00007A890000}"/>
    <cellStyle name="Normal 87" xfId="50926" xr:uid="{00000000-0005-0000-0000-00007B890000}"/>
    <cellStyle name="Normal 88" xfId="50927" xr:uid="{00000000-0005-0000-0000-00007C890000}"/>
    <cellStyle name="Normal 89" xfId="50930" xr:uid="{00000000-0005-0000-0000-00007D890000}"/>
    <cellStyle name="Normal 9" xfId="35185" xr:uid="{00000000-0005-0000-0000-00007E890000}"/>
    <cellStyle name="Normal 9 2" xfId="35186" xr:uid="{00000000-0005-0000-0000-00007F890000}"/>
    <cellStyle name="Normal 9 2 2" xfId="35187" xr:uid="{00000000-0005-0000-0000-000080890000}"/>
    <cellStyle name="Normal 9 3" xfId="35188" xr:uid="{00000000-0005-0000-0000-000081890000}"/>
    <cellStyle name="Normal 9 3 2" xfId="35189" xr:uid="{00000000-0005-0000-0000-000082890000}"/>
    <cellStyle name="Normal 9 3 3" xfId="35190" xr:uid="{00000000-0005-0000-0000-000083890000}"/>
    <cellStyle name="Normal 9 4" xfId="35191" xr:uid="{00000000-0005-0000-0000-000084890000}"/>
    <cellStyle name="Normal 9 4 2" xfId="35192" xr:uid="{00000000-0005-0000-0000-000085890000}"/>
    <cellStyle name="Normal 9 5" xfId="35193" xr:uid="{00000000-0005-0000-0000-000086890000}"/>
    <cellStyle name="Normal 9 6" xfId="35194" xr:uid="{00000000-0005-0000-0000-000087890000}"/>
    <cellStyle name="Normal 9 7" xfId="35195" xr:uid="{00000000-0005-0000-0000-000088890000}"/>
    <cellStyle name="Normal 9 8" xfId="35196" xr:uid="{00000000-0005-0000-0000-000089890000}"/>
    <cellStyle name="Normal 9 9" xfId="35197" xr:uid="{00000000-0005-0000-0000-00008A890000}"/>
    <cellStyle name="Normal 90" xfId="50932" xr:uid="{00000000-0005-0000-0000-00008B890000}"/>
    <cellStyle name="Normale_CST1000-finale                    (08-11-06)" xfId="35198" xr:uid="{00000000-0005-0000-0000-00008C890000}"/>
    <cellStyle name="norme" xfId="35199" xr:uid="{00000000-0005-0000-0000-00008D890000}"/>
    <cellStyle name="norme 2" xfId="35200" xr:uid="{00000000-0005-0000-0000-00008E890000}"/>
    <cellStyle name="norme 3" xfId="35201" xr:uid="{00000000-0005-0000-0000-00008F890000}"/>
    <cellStyle name="Not" xfId="35202" xr:uid="{00000000-0005-0000-0000-000090890000}"/>
    <cellStyle name="Not 2" xfId="35203" xr:uid="{00000000-0005-0000-0000-000091890000}"/>
    <cellStyle name="Not 3" xfId="35204" xr:uid="{00000000-0005-0000-0000-000092890000}"/>
    <cellStyle name="Notas" xfId="35205" xr:uid="{00000000-0005-0000-0000-000093890000}"/>
    <cellStyle name="Notas 10" xfId="35206" xr:uid="{00000000-0005-0000-0000-000094890000}"/>
    <cellStyle name="Notas 10 2" xfId="35207" xr:uid="{00000000-0005-0000-0000-000095890000}"/>
    <cellStyle name="Notas 10 3" xfId="35208" xr:uid="{00000000-0005-0000-0000-000096890000}"/>
    <cellStyle name="Notas 10 4" xfId="35209" xr:uid="{00000000-0005-0000-0000-000097890000}"/>
    <cellStyle name="Notas 11" xfId="35210" xr:uid="{00000000-0005-0000-0000-000098890000}"/>
    <cellStyle name="Notas 11 2" xfId="35211" xr:uid="{00000000-0005-0000-0000-000099890000}"/>
    <cellStyle name="Notas 11 3" xfId="35212" xr:uid="{00000000-0005-0000-0000-00009A890000}"/>
    <cellStyle name="Notas 11 4" xfId="35213" xr:uid="{00000000-0005-0000-0000-00009B890000}"/>
    <cellStyle name="Notas 12" xfId="35214" xr:uid="{00000000-0005-0000-0000-00009C890000}"/>
    <cellStyle name="Notas 2" xfId="35215" xr:uid="{00000000-0005-0000-0000-00009D890000}"/>
    <cellStyle name="Notas 2 10" xfId="35216" xr:uid="{00000000-0005-0000-0000-00009E890000}"/>
    <cellStyle name="Notas 2 2" xfId="35217" xr:uid="{00000000-0005-0000-0000-00009F890000}"/>
    <cellStyle name="Notas 2 2 2" xfId="35218" xr:uid="{00000000-0005-0000-0000-0000A0890000}"/>
    <cellStyle name="Notas 2 3" xfId="35219" xr:uid="{00000000-0005-0000-0000-0000A1890000}"/>
    <cellStyle name="Notas 2 3 2" xfId="35220" xr:uid="{00000000-0005-0000-0000-0000A2890000}"/>
    <cellStyle name="Notas 2 4" xfId="35221" xr:uid="{00000000-0005-0000-0000-0000A3890000}"/>
    <cellStyle name="Notas 2 4 2" xfId="35222" xr:uid="{00000000-0005-0000-0000-0000A4890000}"/>
    <cellStyle name="Notas 2 5" xfId="35223" xr:uid="{00000000-0005-0000-0000-0000A5890000}"/>
    <cellStyle name="Notas 2 5 2" xfId="35224" xr:uid="{00000000-0005-0000-0000-0000A6890000}"/>
    <cellStyle name="Notas 2 5 3" xfId="35225" xr:uid="{00000000-0005-0000-0000-0000A7890000}"/>
    <cellStyle name="Notas 2 5 4" xfId="35226" xr:uid="{00000000-0005-0000-0000-0000A8890000}"/>
    <cellStyle name="Notas 2 6" xfId="35227" xr:uid="{00000000-0005-0000-0000-0000A9890000}"/>
    <cellStyle name="Notas 2 6 2" xfId="35228" xr:uid="{00000000-0005-0000-0000-0000AA890000}"/>
    <cellStyle name="Notas 2 6 3" xfId="35229" xr:uid="{00000000-0005-0000-0000-0000AB890000}"/>
    <cellStyle name="Notas 2 6 4" xfId="35230" xr:uid="{00000000-0005-0000-0000-0000AC890000}"/>
    <cellStyle name="Notas 2 7" xfId="35231" xr:uid="{00000000-0005-0000-0000-0000AD890000}"/>
    <cellStyle name="Notas 2 7 2" xfId="35232" xr:uid="{00000000-0005-0000-0000-0000AE890000}"/>
    <cellStyle name="Notas 2 7 3" xfId="35233" xr:uid="{00000000-0005-0000-0000-0000AF890000}"/>
    <cellStyle name="Notas 2 7 4" xfId="35234" xr:uid="{00000000-0005-0000-0000-0000B0890000}"/>
    <cellStyle name="Notas 2 8" xfId="35235" xr:uid="{00000000-0005-0000-0000-0000B1890000}"/>
    <cellStyle name="Notas 2 8 2" xfId="35236" xr:uid="{00000000-0005-0000-0000-0000B2890000}"/>
    <cellStyle name="Notas 2 8 3" xfId="35237" xr:uid="{00000000-0005-0000-0000-0000B3890000}"/>
    <cellStyle name="Notas 2 8 4" xfId="35238" xr:uid="{00000000-0005-0000-0000-0000B4890000}"/>
    <cellStyle name="Notas 2 9" xfId="35239" xr:uid="{00000000-0005-0000-0000-0000B5890000}"/>
    <cellStyle name="Notas 2 9 2" xfId="35240" xr:uid="{00000000-0005-0000-0000-0000B6890000}"/>
    <cellStyle name="Notas 2 9 3" xfId="35241" xr:uid="{00000000-0005-0000-0000-0000B7890000}"/>
    <cellStyle name="Notas 2 9 4" xfId="35242" xr:uid="{00000000-0005-0000-0000-0000B8890000}"/>
    <cellStyle name="Notas 3" xfId="35243" xr:uid="{00000000-0005-0000-0000-0000B9890000}"/>
    <cellStyle name="Notas 3 10" xfId="35244" xr:uid="{00000000-0005-0000-0000-0000BA890000}"/>
    <cellStyle name="Notas 3 2" xfId="35245" xr:uid="{00000000-0005-0000-0000-0000BB890000}"/>
    <cellStyle name="Notas 3 2 2" xfId="35246" xr:uid="{00000000-0005-0000-0000-0000BC890000}"/>
    <cellStyle name="Notas 3 3" xfId="35247" xr:uid="{00000000-0005-0000-0000-0000BD890000}"/>
    <cellStyle name="Notas 3 3 2" xfId="35248" xr:uid="{00000000-0005-0000-0000-0000BE890000}"/>
    <cellStyle name="Notas 3 4" xfId="35249" xr:uid="{00000000-0005-0000-0000-0000BF890000}"/>
    <cellStyle name="Notas 3 4 2" xfId="35250" xr:uid="{00000000-0005-0000-0000-0000C0890000}"/>
    <cellStyle name="Notas 3 5" xfId="35251" xr:uid="{00000000-0005-0000-0000-0000C1890000}"/>
    <cellStyle name="Notas 3 5 2" xfId="35252" xr:uid="{00000000-0005-0000-0000-0000C2890000}"/>
    <cellStyle name="Notas 3 5 3" xfId="35253" xr:uid="{00000000-0005-0000-0000-0000C3890000}"/>
    <cellStyle name="Notas 3 5 4" xfId="35254" xr:uid="{00000000-0005-0000-0000-0000C4890000}"/>
    <cellStyle name="Notas 3 6" xfId="35255" xr:uid="{00000000-0005-0000-0000-0000C5890000}"/>
    <cellStyle name="Notas 3 6 2" xfId="35256" xr:uid="{00000000-0005-0000-0000-0000C6890000}"/>
    <cellStyle name="Notas 3 6 3" xfId="35257" xr:uid="{00000000-0005-0000-0000-0000C7890000}"/>
    <cellStyle name="Notas 3 6 4" xfId="35258" xr:uid="{00000000-0005-0000-0000-0000C8890000}"/>
    <cellStyle name="Notas 3 7" xfId="35259" xr:uid="{00000000-0005-0000-0000-0000C9890000}"/>
    <cellStyle name="Notas 3 7 2" xfId="35260" xr:uid="{00000000-0005-0000-0000-0000CA890000}"/>
    <cellStyle name="Notas 3 7 3" xfId="35261" xr:uid="{00000000-0005-0000-0000-0000CB890000}"/>
    <cellStyle name="Notas 3 7 4" xfId="35262" xr:uid="{00000000-0005-0000-0000-0000CC890000}"/>
    <cellStyle name="Notas 3 8" xfId="35263" xr:uid="{00000000-0005-0000-0000-0000CD890000}"/>
    <cellStyle name="Notas 3 8 2" xfId="35264" xr:uid="{00000000-0005-0000-0000-0000CE890000}"/>
    <cellStyle name="Notas 3 8 3" xfId="35265" xr:uid="{00000000-0005-0000-0000-0000CF890000}"/>
    <cellStyle name="Notas 3 8 4" xfId="35266" xr:uid="{00000000-0005-0000-0000-0000D0890000}"/>
    <cellStyle name="Notas 3 9" xfId="35267" xr:uid="{00000000-0005-0000-0000-0000D1890000}"/>
    <cellStyle name="Notas 3 9 2" xfId="35268" xr:uid="{00000000-0005-0000-0000-0000D2890000}"/>
    <cellStyle name="Notas 3 9 3" xfId="35269" xr:uid="{00000000-0005-0000-0000-0000D3890000}"/>
    <cellStyle name="Notas 3 9 4" xfId="35270" xr:uid="{00000000-0005-0000-0000-0000D4890000}"/>
    <cellStyle name="Notas 4" xfId="35271" xr:uid="{00000000-0005-0000-0000-0000D5890000}"/>
    <cellStyle name="Notas 4 2" xfId="35272" xr:uid="{00000000-0005-0000-0000-0000D6890000}"/>
    <cellStyle name="Notas 5" xfId="35273" xr:uid="{00000000-0005-0000-0000-0000D7890000}"/>
    <cellStyle name="Notas 5 2" xfId="35274" xr:uid="{00000000-0005-0000-0000-0000D8890000}"/>
    <cellStyle name="Notas 6" xfId="35275" xr:uid="{00000000-0005-0000-0000-0000D9890000}"/>
    <cellStyle name="Notas 6 2" xfId="35276" xr:uid="{00000000-0005-0000-0000-0000DA890000}"/>
    <cellStyle name="Notas 7" xfId="35277" xr:uid="{00000000-0005-0000-0000-0000DB890000}"/>
    <cellStyle name="Notas 7 2" xfId="35278" xr:uid="{00000000-0005-0000-0000-0000DC890000}"/>
    <cellStyle name="Notas 7 3" xfId="35279" xr:uid="{00000000-0005-0000-0000-0000DD890000}"/>
    <cellStyle name="Notas 7 4" xfId="35280" xr:uid="{00000000-0005-0000-0000-0000DE890000}"/>
    <cellStyle name="Notas 8" xfId="35281" xr:uid="{00000000-0005-0000-0000-0000DF890000}"/>
    <cellStyle name="Notas 8 2" xfId="35282" xr:uid="{00000000-0005-0000-0000-0000E0890000}"/>
    <cellStyle name="Notas 8 3" xfId="35283" xr:uid="{00000000-0005-0000-0000-0000E1890000}"/>
    <cellStyle name="Notas 8 4" xfId="35284" xr:uid="{00000000-0005-0000-0000-0000E2890000}"/>
    <cellStyle name="Notas 9" xfId="35285" xr:uid="{00000000-0005-0000-0000-0000E3890000}"/>
    <cellStyle name="Notas 9 2" xfId="35286" xr:uid="{00000000-0005-0000-0000-0000E4890000}"/>
    <cellStyle name="Notas 9 3" xfId="35287" xr:uid="{00000000-0005-0000-0000-0000E5890000}"/>
    <cellStyle name="Notas 9 4" xfId="35288" xr:uid="{00000000-0005-0000-0000-0000E6890000}"/>
    <cellStyle name="Notas_PRI-XQU3800_A1_HSCF" xfId="35289" xr:uid="{00000000-0005-0000-0000-0000E7890000}"/>
    <cellStyle name="Note 2" xfId="35290" xr:uid="{00000000-0005-0000-0000-0000E8890000}"/>
    <cellStyle name="Note 2 10" xfId="35291" xr:uid="{00000000-0005-0000-0000-0000E9890000}"/>
    <cellStyle name="Note 2 10 2" xfId="35292" xr:uid="{00000000-0005-0000-0000-0000EA890000}"/>
    <cellStyle name="Note 2 10 3" xfId="35293" xr:uid="{00000000-0005-0000-0000-0000EB890000}"/>
    <cellStyle name="Note 2 10 4" xfId="35294" xr:uid="{00000000-0005-0000-0000-0000EC890000}"/>
    <cellStyle name="Note 2 11" xfId="35295" xr:uid="{00000000-0005-0000-0000-0000ED890000}"/>
    <cellStyle name="Note 2 2" xfId="35296" xr:uid="{00000000-0005-0000-0000-0000EE890000}"/>
    <cellStyle name="Note 2 2 10" xfId="35297" xr:uid="{00000000-0005-0000-0000-0000EF890000}"/>
    <cellStyle name="Note 2 2 2" xfId="35298" xr:uid="{00000000-0005-0000-0000-0000F0890000}"/>
    <cellStyle name="Note 2 2 2 2" xfId="35299" xr:uid="{00000000-0005-0000-0000-0000F1890000}"/>
    <cellStyle name="Note 2 2 3" xfId="35300" xr:uid="{00000000-0005-0000-0000-0000F2890000}"/>
    <cellStyle name="Note 2 2 3 2" xfId="35301" xr:uid="{00000000-0005-0000-0000-0000F3890000}"/>
    <cellStyle name="Note 2 2 4" xfId="35302" xr:uid="{00000000-0005-0000-0000-0000F4890000}"/>
    <cellStyle name="Note 2 2 4 2" xfId="35303" xr:uid="{00000000-0005-0000-0000-0000F5890000}"/>
    <cellStyle name="Note 2 2 5" xfId="35304" xr:uid="{00000000-0005-0000-0000-0000F6890000}"/>
    <cellStyle name="Note 2 2 5 2" xfId="35305" xr:uid="{00000000-0005-0000-0000-0000F7890000}"/>
    <cellStyle name="Note 2 2 5 3" xfId="35306" xr:uid="{00000000-0005-0000-0000-0000F8890000}"/>
    <cellStyle name="Note 2 2 5 4" xfId="35307" xr:uid="{00000000-0005-0000-0000-0000F9890000}"/>
    <cellStyle name="Note 2 2 6" xfId="35308" xr:uid="{00000000-0005-0000-0000-0000FA890000}"/>
    <cellStyle name="Note 2 2 6 2" xfId="35309" xr:uid="{00000000-0005-0000-0000-0000FB890000}"/>
    <cellStyle name="Note 2 2 6 3" xfId="35310" xr:uid="{00000000-0005-0000-0000-0000FC890000}"/>
    <cellStyle name="Note 2 2 6 4" xfId="35311" xr:uid="{00000000-0005-0000-0000-0000FD890000}"/>
    <cellStyle name="Note 2 2 7" xfId="35312" xr:uid="{00000000-0005-0000-0000-0000FE890000}"/>
    <cellStyle name="Note 2 2 7 2" xfId="35313" xr:uid="{00000000-0005-0000-0000-0000FF890000}"/>
    <cellStyle name="Note 2 2 7 3" xfId="35314" xr:uid="{00000000-0005-0000-0000-0000008A0000}"/>
    <cellStyle name="Note 2 2 7 4" xfId="35315" xr:uid="{00000000-0005-0000-0000-0000018A0000}"/>
    <cellStyle name="Note 2 2 8" xfId="35316" xr:uid="{00000000-0005-0000-0000-0000028A0000}"/>
    <cellStyle name="Note 2 2 8 2" xfId="35317" xr:uid="{00000000-0005-0000-0000-0000038A0000}"/>
    <cellStyle name="Note 2 2 8 3" xfId="35318" xr:uid="{00000000-0005-0000-0000-0000048A0000}"/>
    <cellStyle name="Note 2 2 8 4" xfId="35319" xr:uid="{00000000-0005-0000-0000-0000058A0000}"/>
    <cellStyle name="Note 2 2 9" xfId="35320" xr:uid="{00000000-0005-0000-0000-0000068A0000}"/>
    <cellStyle name="Note 2 2 9 2" xfId="35321" xr:uid="{00000000-0005-0000-0000-0000078A0000}"/>
    <cellStyle name="Note 2 2 9 3" xfId="35322" xr:uid="{00000000-0005-0000-0000-0000088A0000}"/>
    <cellStyle name="Note 2 2 9 4" xfId="35323" xr:uid="{00000000-0005-0000-0000-0000098A0000}"/>
    <cellStyle name="Note 2 3" xfId="35324" xr:uid="{00000000-0005-0000-0000-00000A8A0000}"/>
    <cellStyle name="Note 2 3 2" xfId="35325" xr:uid="{00000000-0005-0000-0000-00000B8A0000}"/>
    <cellStyle name="Note 2 3 2 2" xfId="35326" xr:uid="{00000000-0005-0000-0000-00000C8A0000}"/>
    <cellStyle name="Note 2 3 3" xfId="35327" xr:uid="{00000000-0005-0000-0000-00000D8A0000}"/>
    <cellStyle name="Note 2 3 3 2" xfId="35328" xr:uid="{00000000-0005-0000-0000-00000E8A0000}"/>
    <cellStyle name="Note 2 3 4" xfId="35329" xr:uid="{00000000-0005-0000-0000-00000F8A0000}"/>
    <cellStyle name="Note 2 3 4 2" xfId="35330" xr:uid="{00000000-0005-0000-0000-0000108A0000}"/>
    <cellStyle name="Note 2 3 4 3" xfId="35331" xr:uid="{00000000-0005-0000-0000-0000118A0000}"/>
    <cellStyle name="Note 2 3 4 4" xfId="35332" xr:uid="{00000000-0005-0000-0000-0000128A0000}"/>
    <cellStyle name="Note 2 3 5" xfId="35333" xr:uid="{00000000-0005-0000-0000-0000138A0000}"/>
    <cellStyle name="Note 2 3 5 2" xfId="35334" xr:uid="{00000000-0005-0000-0000-0000148A0000}"/>
    <cellStyle name="Note 2 3 5 3" xfId="35335" xr:uid="{00000000-0005-0000-0000-0000158A0000}"/>
    <cellStyle name="Note 2 3 5 4" xfId="35336" xr:uid="{00000000-0005-0000-0000-0000168A0000}"/>
    <cellStyle name="Note 2 3 6" xfId="35337" xr:uid="{00000000-0005-0000-0000-0000178A0000}"/>
    <cellStyle name="Note 2 3 6 2" xfId="35338" xr:uid="{00000000-0005-0000-0000-0000188A0000}"/>
    <cellStyle name="Note 2 3 6 3" xfId="35339" xr:uid="{00000000-0005-0000-0000-0000198A0000}"/>
    <cellStyle name="Note 2 3 6 4" xfId="35340" xr:uid="{00000000-0005-0000-0000-00001A8A0000}"/>
    <cellStyle name="Note 2 3 7" xfId="35341" xr:uid="{00000000-0005-0000-0000-00001B8A0000}"/>
    <cellStyle name="Note 2 3 7 2" xfId="35342" xr:uid="{00000000-0005-0000-0000-00001C8A0000}"/>
    <cellStyle name="Note 2 3 7 3" xfId="35343" xr:uid="{00000000-0005-0000-0000-00001D8A0000}"/>
    <cellStyle name="Note 2 3 7 4" xfId="35344" xr:uid="{00000000-0005-0000-0000-00001E8A0000}"/>
    <cellStyle name="Note 2 3 8" xfId="35345" xr:uid="{00000000-0005-0000-0000-00001F8A0000}"/>
    <cellStyle name="Note 2 4" xfId="35346" xr:uid="{00000000-0005-0000-0000-0000208A0000}"/>
    <cellStyle name="Note 2 4 2" xfId="35347" xr:uid="{00000000-0005-0000-0000-0000218A0000}"/>
    <cellStyle name="Note 2 4 2 2" xfId="35348" xr:uid="{00000000-0005-0000-0000-0000228A0000}"/>
    <cellStyle name="Note 2 4 3" xfId="35349" xr:uid="{00000000-0005-0000-0000-0000238A0000}"/>
    <cellStyle name="Note 2 4 3 2" xfId="35350" xr:uid="{00000000-0005-0000-0000-0000248A0000}"/>
    <cellStyle name="Note 2 4 4" xfId="35351" xr:uid="{00000000-0005-0000-0000-0000258A0000}"/>
    <cellStyle name="Note 2 4 4 2" xfId="35352" xr:uid="{00000000-0005-0000-0000-0000268A0000}"/>
    <cellStyle name="Note 2 4 5" xfId="35353" xr:uid="{00000000-0005-0000-0000-0000278A0000}"/>
    <cellStyle name="Note 2 4 5 2" xfId="35354" xr:uid="{00000000-0005-0000-0000-0000288A0000}"/>
    <cellStyle name="Note 2 4 5 3" xfId="35355" xr:uid="{00000000-0005-0000-0000-0000298A0000}"/>
    <cellStyle name="Note 2 4 5 4" xfId="35356" xr:uid="{00000000-0005-0000-0000-00002A8A0000}"/>
    <cellStyle name="Note 2 4 6" xfId="35357" xr:uid="{00000000-0005-0000-0000-00002B8A0000}"/>
    <cellStyle name="Note 2 4 6 2" xfId="35358" xr:uid="{00000000-0005-0000-0000-00002C8A0000}"/>
    <cellStyle name="Note 2 4 6 3" xfId="35359" xr:uid="{00000000-0005-0000-0000-00002D8A0000}"/>
    <cellStyle name="Note 2 4 6 4" xfId="35360" xr:uid="{00000000-0005-0000-0000-00002E8A0000}"/>
    <cellStyle name="Note 2 4 7" xfId="35361" xr:uid="{00000000-0005-0000-0000-00002F8A0000}"/>
    <cellStyle name="Note 2 4 7 2" xfId="35362" xr:uid="{00000000-0005-0000-0000-0000308A0000}"/>
    <cellStyle name="Note 2 4 7 3" xfId="35363" xr:uid="{00000000-0005-0000-0000-0000318A0000}"/>
    <cellStyle name="Note 2 4 7 4" xfId="35364" xr:uid="{00000000-0005-0000-0000-0000328A0000}"/>
    <cellStyle name="Note 2 4 8" xfId="35365" xr:uid="{00000000-0005-0000-0000-0000338A0000}"/>
    <cellStyle name="Note 2 4 8 2" xfId="35366" xr:uid="{00000000-0005-0000-0000-0000348A0000}"/>
    <cellStyle name="Note 2 4 8 3" xfId="35367" xr:uid="{00000000-0005-0000-0000-0000358A0000}"/>
    <cellStyle name="Note 2 4 8 4" xfId="35368" xr:uid="{00000000-0005-0000-0000-0000368A0000}"/>
    <cellStyle name="Note 2 4 9" xfId="35369" xr:uid="{00000000-0005-0000-0000-0000378A0000}"/>
    <cellStyle name="Note 2 5" xfId="35370" xr:uid="{00000000-0005-0000-0000-0000388A0000}"/>
    <cellStyle name="Note 2 5 2" xfId="35371" xr:uid="{00000000-0005-0000-0000-0000398A0000}"/>
    <cellStyle name="Note 2 6" xfId="35372" xr:uid="{00000000-0005-0000-0000-00003A8A0000}"/>
    <cellStyle name="Note 2 6 2" xfId="35373" xr:uid="{00000000-0005-0000-0000-00003B8A0000}"/>
    <cellStyle name="Note 2 7" xfId="35374" xr:uid="{00000000-0005-0000-0000-00003C8A0000}"/>
    <cellStyle name="Note 2 7 2" xfId="35375" xr:uid="{00000000-0005-0000-0000-00003D8A0000}"/>
    <cellStyle name="Note 2 7 3" xfId="35376" xr:uid="{00000000-0005-0000-0000-00003E8A0000}"/>
    <cellStyle name="Note 2 7 4" xfId="35377" xr:uid="{00000000-0005-0000-0000-00003F8A0000}"/>
    <cellStyle name="Note 2 8" xfId="35378" xr:uid="{00000000-0005-0000-0000-0000408A0000}"/>
    <cellStyle name="Note 2 8 2" xfId="35379" xr:uid="{00000000-0005-0000-0000-0000418A0000}"/>
    <cellStyle name="Note 2 8 3" xfId="35380" xr:uid="{00000000-0005-0000-0000-0000428A0000}"/>
    <cellStyle name="Note 2 8 4" xfId="35381" xr:uid="{00000000-0005-0000-0000-0000438A0000}"/>
    <cellStyle name="Note 2 9" xfId="35382" xr:uid="{00000000-0005-0000-0000-0000448A0000}"/>
    <cellStyle name="Note 2 9 2" xfId="35383" xr:uid="{00000000-0005-0000-0000-0000458A0000}"/>
    <cellStyle name="Note 2 9 3" xfId="35384" xr:uid="{00000000-0005-0000-0000-0000468A0000}"/>
    <cellStyle name="Note 2 9 4" xfId="35385" xr:uid="{00000000-0005-0000-0000-0000478A0000}"/>
    <cellStyle name="Note 3" xfId="35386" xr:uid="{00000000-0005-0000-0000-0000488A0000}"/>
    <cellStyle name="Note 3 10" xfId="35387" xr:uid="{00000000-0005-0000-0000-0000498A0000}"/>
    <cellStyle name="Note 3 2" xfId="35388" xr:uid="{00000000-0005-0000-0000-00004A8A0000}"/>
    <cellStyle name="Note 3 2 10" xfId="35389" xr:uid="{00000000-0005-0000-0000-00004B8A0000}"/>
    <cellStyle name="Note 3 2 2" xfId="35390" xr:uid="{00000000-0005-0000-0000-00004C8A0000}"/>
    <cellStyle name="Note 3 2 2 2" xfId="35391" xr:uid="{00000000-0005-0000-0000-00004D8A0000}"/>
    <cellStyle name="Note 3 2 3" xfId="35392" xr:uid="{00000000-0005-0000-0000-00004E8A0000}"/>
    <cellStyle name="Note 3 2 3 2" xfId="35393" xr:uid="{00000000-0005-0000-0000-00004F8A0000}"/>
    <cellStyle name="Note 3 2 4" xfId="35394" xr:uid="{00000000-0005-0000-0000-0000508A0000}"/>
    <cellStyle name="Note 3 2 4 2" xfId="35395" xr:uid="{00000000-0005-0000-0000-0000518A0000}"/>
    <cellStyle name="Note 3 2 5" xfId="35396" xr:uid="{00000000-0005-0000-0000-0000528A0000}"/>
    <cellStyle name="Note 3 2 5 2" xfId="35397" xr:uid="{00000000-0005-0000-0000-0000538A0000}"/>
    <cellStyle name="Note 3 2 5 3" xfId="35398" xr:uid="{00000000-0005-0000-0000-0000548A0000}"/>
    <cellStyle name="Note 3 2 5 4" xfId="35399" xr:uid="{00000000-0005-0000-0000-0000558A0000}"/>
    <cellStyle name="Note 3 2 6" xfId="35400" xr:uid="{00000000-0005-0000-0000-0000568A0000}"/>
    <cellStyle name="Note 3 2 6 2" xfId="35401" xr:uid="{00000000-0005-0000-0000-0000578A0000}"/>
    <cellStyle name="Note 3 2 6 3" xfId="35402" xr:uid="{00000000-0005-0000-0000-0000588A0000}"/>
    <cellStyle name="Note 3 2 6 4" xfId="35403" xr:uid="{00000000-0005-0000-0000-0000598A0000}"/>
    <cellStyle name="Note 3 2 7" xfId="35404" xr:uid="{00000000-0005-0000-0000-00005A8A0000}"/>
    <cellStyle name="Note 3 2 7 2" xfId="35405" xr:uid="{00000000-0005-0000-0000-00005B8A0000}"/>
    <cellStyle name="Note 3 2 7 3" xfId="35406" xr:uid="{00000000-0005-0000-0000-00005C8A0000}"/>
    <cellStyle name="Note 3 2 7 4" xfId="35407" xr:uid="{00000000-0005-0000-0000-00005D8A0000}"/>
    <cellStyle name="Note 3 2 8" xfId="35408" xr:uid="{00000000-0005-0000-0000-00005E8A0000}"/>
    <cellStyle name="Note 3 2 8 2" xfId="35409" xr:uid="{00000000-0005-0000-0000-00005F8A0000}"/>
    <cellStyle name="Note 3 2 8 3" xfId="35410" xr:uid="{00000000-0005-0000-0000-0000608A0000}"/>
    <cellStyle name="Note 3 2 8 4" xfId="35411" xr:uid="{00000000-0005-0000-0000-0000618A0000}"/>
    <cellStyle name="Note 3 2 9" xfId="35412" xr:uid="{00000000-0005-0000-0000-0000628A0000}"/>
    <cellStyle name="Note 3 2 9 2" xfId="35413" xr:uid="{00000000-0005-0000-0000-0000638A0000}"/>
    <cellStyle name="Note 3 2 9 3" xfId="35414" xr:uid="{00000000-0005-0000-0000-0000648A0000}"/>
    <cellStyle name="Note 3 2 9 4" xfId="35415" xr:uid="{00000000-0005-0000-0000-0000658A0000}"/>
    <cellStyle name="Note 3 3" xfId="35416" xr:uid="{00000000-0005-0000-0000-0000668A0000}"/>
    <cellStyle name="Note 3 3 2" xfId="35417" xr:uid="{00000000-0005-0000-0000-0000678A0000}"/>
    <cellStyle name="Note 3 3 2 2" xfId="35418" xr:uid="{00000000-0005-0000-0000-0000688A0000}"/>
    <cellStyle name="Note 3 3 3" xfId="35419" xr:uid="{00000000-0005-0000-0000-0000698A0000}"/>
    <cellStyle name="Note 3 3 3 2" xfId="35420" xr:uid="{00000000-0005-0000-0000-00006A8A0000}"/>
    <cellStyle name="Note 3 3 4" xfId="35421" xr:uid="{00000000-0005-0000-0000-00006B8A0000}"/>
    <cellStyle name="Note 3 3 4 2" xfId="35422" xr:uid="{00000000-0005-0000-0000-00006C8A0000}"/>
    <cellStyle name="Note 3 3 4 3" xfId="35423" xr:uid="{00000000-0005-0000-0000-00006D8A0000}"/>
    <cellStyle name="Note 3 3 4 4" xfId="35424" xr:uid="{00000000-0005-0000-0000-00006E8A0000}"/>
    <cellStyle name="Note 3 3 5" xfId="35425" xr:uid="{00000000-0005-0000-0000-00006F8A0000}"/>
    <cellStyle name="Note 3 3 5 2" xfId="35426" xr:uid="{00000000-0005-0000-0000-0000708A0000}"/>
    <cellStyle name="Note 3 3 5 3" xfId="35427" xr:uid="{00000000-0005-0000-0000-0000718A0000}"/>
    <cellStyle name="Note 3 3 5 4" xfId="35428" xr:uid="{00000000-0005-0000-0000-0000728A0000}"/>
    <cellStyle name="Note 3 3 6" xfId="35429" xr:uid="{00000000-0005-0000-0000-0000738A0000}"/>
    <cellStyle name="Note 3 3 6 2" xfId="35430" xr:uid="{00000000-0005-0000-0000-0000748A0000}"/>
    <cellStyle name="Note 3 3 6 3" xfId="35431" xr:uid="{00000000-0005-0000-0000-0000758A0000}"/>
    <cellStyle name="Note 3 3 6 4" xfId="35432" xr:uid="{00000000-0005-0000-0000-0000768A0000}"/>
    <cellStyle name="Note 3 3 7" xfId="35433" xr:uid="{00000000-0005-0000-0000-0000778A0000}"/>
    <cellStyle name="Note 3 3 7 2" xfId="35434" xr:uid="{00000000-0005-0000-0000-0000788A0000}"/>
    <cellStyle name="Note 3 3 7 3" xfId="35435" xr:uid="{00000000-0005-0000-0000-0000798A0000}"/>
    <cellStyle name="Note 3 3 7 4" xfId="35436" xr:uid="{00000000-0005-0000-0000-00007A8A0000}"/>
    <cellStyle name="Note 3 3 8" xfId="35437" xr:uid="{00000000-0005-0000-0000-00007B8A0000}"/>
    <cellStyle name="Note 3 4" xfId="35438" xr:uid="{00000000-0005-0000-0000-00007C8A0000}"/>
    <cellStyle name="Note 3 4 2" xfId="35439" xr:uid="{00000000-0005-0000-0000-00007D8A0000}"/>
    <cellStyle name="Note 3 4 2 2" xfId="35440" xr:uid="{00000000-0005-0000-0000-00007E8A0000}"/>
    <cellStyle name="Note 3 4 3" xfId="35441" xr:uid="{00000000-0005-0000-0000-00007F8A0000}"/>
    <cellStyle name="Note 3 4 3 2" xfId="35442" xr:uid="{00000000-0005-0000-0000-0000808A0000}"/>
    <cellStyle name="Note 3 4 4" xfId="35443" xr:uid="{00000000-0005-0000-0000-0000818A0000}"/>
    <cellStyle name="Note 3 4 4 2" xfId="35444" xr:uid="{00000000-0005-0000-0000-0000828A0000}"/>
    <cellStyle name="Note 3 4 5" xfId="35445" xr:uid="{00000000-0005-0000-0000-0000838A0000}"/>
    <cellStyle name="Note 3 4 5 2" xfId="35446" xr:uid="{00000000-0005-0000-0000-0000848A0000}"/>
    <cellStyle name="Note 3 4 5 3" xfId="35447" xr:uid="{00000000-0005-0000-0000-0000858A0000}"/>
    <cellStyle name="Note 3 4 5 4" xfId="35448" xr:uid="{00000000-0005-0000-0000-0000868A0000}"/>
    <cellStyle name="Note 3 4 6" xfId="35449" xr:uid="{00000000-0005-0000-0000-0000878A0000}"/>
    <cellStyle name="Note 3 4 6 2" xfId="35450" xr:uid="{00000000-0005-0000-0000-0000888A0000}"/>
    <cellStyle name="Note 3 4 6 3" xfId="35451" xr:uid="{00000000-0005-0000-0000-0000898A0000}"/>
    <cellStyle name="Note 3 4 6 4" xfId="35452" xr:uid="{00000000-0005-0000-0000-00008A8A0000}"/>
    <cellStyle name="Note 3 4 7" xfId="35453" xr:uid="{00000000-0005-0000-0000-00008B8A0000}"/>
    <cellStyle name="Note 3 4 7 2" xfId="35454" xr:uid="{00000000-0005-0000-0000-00008C8A0000}"/>
    <cellStyle name="Note 3 4 7 3" xfId="35455" xr:uid="{00000000-0005-0000-0000-00008D8A0000}"/>
    <cellStyle name="Note 3 4 7 4" xfId="35456" xr:uid="{00000000-0005-0000-0000-00008E8A0000}"/>
    <cellStyle name="Note 3 4 8" xfId="35457" xr:uid="{00000000-0005-0000-0000-00008F8A0000}"/>
    <cellStyle name="Note 3 4 8 2" xfId="35458" xr:uid="{00000000-0005-0000-0000-0000908A0000}"/>
    <cellStyle name="Note 3 4 8 3" xfId="35459" xr:uid="{00000000-0005-0000-0000-0000918A0000}"/>
    <cellStyle name="Note 3 4 8 4" xfId="35460" xr:uid="{00000000-0005-0000-0000-0000928A0000}"/>
    <cellStyle name="Note 3 4 9" xfId="35461" xr:uid="{00000000-0005-0000-0000-0000938A0000}"/>
    <cellStyle name="Note 3 5" xfId="35462" xr:uid="{00000000-0005-0000-0000-0000948A0000}"/>
    <cellStyle name="Note 3 5 2" xfId="35463" xr:uid="{00000000-0005-0000-0000-0000958A0000}"/>
    <cellStyle name="Note 3 6" xfId="35464" xr:uid="{00000000-0005-0000-0000-0000968A0000}"/>
    <cellStyle name="Note 3 6 2" xfId="35465" xr:uid="{00000000-0005-0000-0000-0000978A0000}"/>
    <cellStyle name="Note 3 6 3" xfId="35466" xr:uid="{00000000-0005-0000-0000-0000988A0000}"/>
    <cellStyle name="Note 3 6 4" xfId="35467" xr:uid="{00000000-0005-0000-0000-0000998A0000}"/>
    <cellStyle name="Note 3 7" xfId="35468" xr:uid="{00000000-0005-0000-0000-00009A8A0000}"/>
    <cellStyle name="Note 3 7 2" xfId="35469" xr:uid="{00000000-0005-0000-0000-00009B8A0000}"/>
    <cellStyle name="Note 3 7 3" xfId="35470" xr:uid="{00000000-0005-0000-0000-00009C8A0000}"/>
    <cellStyle name="Note 3 7 4" xfId="35471" xr:uid="{00000000-0005-0000-0000-00009D8A0000}"/>
    <cellStyle name="Note 3 8" xfId="35472" xr:uid="{00000000-0005-0000-0000-00009E8A0000}"/>
    <cellStyle name="Note 3 8 2" xfId="35473" xr:uid="{00000000-0005-0000-0000-00009F8A0000}"/>
    <cellStyle name="Note 3 8 3" xfId="35474" xr:uid="{00000000-0005-0000-0000-0000A08A0000}"/>
    <cellStyle name="Note 3 8 4" xfId="35475" xr:uid="{00000000-0005-0000-0000-0000A18A0000}"/>
    <cellStyle name="Note 3 9" xfId="35476" xr:uid="{00000000-0005-0000-0000-0000A28A0000}"/>
    <cellStyle name="Note 3 9 2" xfId="35477" xr:uid="{00000000-0005-0000-0000-0000A38A0000}"/>
    <cellStyle name="Note 3 9 3" xfId="35478" xr:uid="{00000000-0005-0000-0000-0000A48A0000}"/>
    <cellStyle name="Note 3 9 4" xfId="35479" xr:uid="{00000000-0005-0000-0000-0000A58A0000}"/>
    <cellStyle name="Note 4" xfId="35480" xr:uid="{00000000-0005-0000-0000-0000A68A0000}"/>
    <cellStyle name="Note 4 2" xfId="35481" xr:uid="{00000000-0005-0000-0000-0000A78A0000}"/>
    <cellStyle name="Note 4 2 2" xfId="35482" xr:uid="{00000000-0005-0000-0000-0000A88A0000}"/>
    <cellStyle name="Note 4 3" xfId="35483" xr:uid="{00000000-0005-0000-0000-0000A98A0000}"/>
    <cellStyle name="Note 4 3 2" xfId="35484" xr:uid="{00000000-0005-0000-0000-0000AA8A0000}"/>
    <cellStyle name="Note 4 4" xfId="35485" xr:uid="{00000000-0005-0000-0000-0000AB8A0000}"/>
    <cellStyle name="Note 4 4 2" xfId="35486" xr:uid="{00000000-0005-0000-0000-0000AC8A0000}"/>
    <cellStyle name="Note 4 4 3" xfId="35487" xr:uid="{00000000-0005-0000-0000-0000AD8A0000}"/>
    <cellStyle name="Note 4 4 4" xfId="35488" xr:uid="{00000000-0005-0000-0000-0000AE8A0000}"/>
    <cellStyle name="Note 4 5" xfId="35489" xr:uid="{00000000-0005-0000-0000-0000AF8A0000}"/>
    <cellStyle name="Note 4 5 2" xfId="35490" xr:uid="{00000000-0005-0000-0000-0000B08A0000}"/>
    <cellStyle name="Note 4 5 3" xfId="35491" xr:uid="{00000000-0005-0000-0000-0000B18A0000}"/>
    <cellStyle name="Note 4 5 4" xfId="35492" xr:uid="{00000000-0005-0000-0000-0000B28A0000}"/>
    <cellStyle name="Note 4 6" xfId="35493" xr:uid="{00000000-0005-0000-0000-0000B38A0000}"/>
    <cellStyle name="Note 4 6 2" xfId="35494" xr:uid="{00000000-0005-0000-0000-0000B48A0000}"/>
    <cellStyle name="Note 4 6 3" xfId="35495" xr:uid="{00000000-0005-0000-0000-0000B58A0000}"/>
    <cellStyle name="Note 4 6 4" xfId="35496" xr:uid="{00000000-0005-0000-0000-0000B68A0000}"/>
    <cellStyle name="Note 4 7" xfId="35497" xr:uid="{00000000-0005-0000-0000-0000B78A0000}"/>
    <cellStyle name="Note 4 7 2" xfId="35498" xr:uid="{00000000-0005-0000-0000-0000B88A0000}"/>
    <cellStyle name="Note 4 7 3" xfId="35499" xr:uid="{00000000-0005-0000-0000-0000B98A0000}"/>
    <cellStyle name="Note 4 7 4" xfId="35500" xr:uid="{00000000-0005-0000-0000-0000BA8A0000}"/>
    <cellStyle name="Note 4 8" xfId="35501" xr:uid="{00000000-0005-0000-0000-0000BB8A0000}"/>
    <cellStyle name="Note 5" xfId="35502" xr:uid="{00000000-0005-0000-0000-0000BC8A0000}"/>
    <cellStyle name="Note 5 2" xfId="35503" xr:uid="{00000000-0005-0000-0000-0000BD8A0000}"/>
    <cellStyle name="Note 5 2 2" xfId="35504" xr:uid="{00000000-0005-0000-0000-0000BE8A0000}"/>
    <cellStyle name="Note 5 3" xfId="35505" xr:uid="{00000000-0005-0000-0000-0000BF8A0000}"/>
    <cellStyle name="Note 5 3 2" xfId="35506" xr:uid="{00000000-0005-0000-0000-0000C08A0000}"/>
    <cellStyle name="Note 5 4" xfId="35507" xr:uid="{00000000-0005-0000-0000-0000C18A0000}"/>
    <cellStyle name="Note 5 4 2" xfId="35508" xr:uid="{00000000-0005-0000-0000-0000C28A0000}"/>
    <cellStyle name="Note 5 4 3" xfId="35509" xr:uid="{00000000-0005-0000-0000-0000C38A0000}"/>
    <cellStyle name="Note 5 4 4" xfId="35510" xr:uid="{00000000-0005-0000-0000-0000C48A0000}"/>
    <cellStyle name="Note 5 5" xfId="35511" xr:uid="{00000000-0005-0000-0000-0000C58A0000}"/>
    <cellStyle name="Note 5 5 2" xfId="35512" xr:uid="{00000000-0005-0000-0000-0000C68A0000}"/>
    <cellStyle name="Note 5 5 3" xfId="35513" xr:uid="{00000000-0005-0000-0000-0000C78A0000}"/>
    <cellStyle name="Note 5 5 4" xfId="35514" xr:uid="{00000000-0005-0000-0000-0000C88A0000}"/>
    <cellStyle name="Note 5 6" xfId="35515" xr:uid="{00000000-0005-0000-0000-0000C98A0000}"/>
    <cellStyle name="Note 5 6 2" xfId="35516" xr:uid="{00000000-0005-0000-0000-0000CA8A0000}"/>
    <cellStyle name="Note 5 6 3" xfId="35517" xr:uid="{00000000-0005-0000-0000-0000CB8A0000}"/>
    <cellStyle name="Note 5 6 4" xfId="35518" xr:uid="{00000000-0005-0000-0000-0000CC8A0000}"/>
    <cellStyle name="Note 5 7" xfId="35519" xr:uid="{00000000-0005-0000-0000-0000CD8A0000}"/>
    <cellStyle name="Note 5 7 2" xfId="35520" xr:uid="{00000000-0005-0000-0000-0000CE8A0000}"/>
    <cellStyle name="Note 5 7 3" xfId="35521" xr:uid="{00000000-0005-0000-0000-0000CF8A0000}"/>
    <cellStyle name="Note 5 7 4" xfId="35522" xr:uid="{00000000-0005-0000-0000-0000D08A0000}"/>
    <cellStyle name="Note 5 8" xfId="35523" xr:uid="{00000000-0005-0000-0000-0000D18A0000}"/>
    <cellStyle name="Note 6" xfId="35524" xr:uid="{00000000-0005-0000-0000-0000D28A0000}"/>
    <cellStyle name="Note 6 2" xfId="35525" xr:uid="{00000000-0005-0000-0000-0000D38A0000}"/>
    <cellStyle name="Note 6 2 2" xfId="35526" xr:uid="{00000000-0005-0000-0000-0000D48A0000}"/>
    <cellStyle name="Note 6 3" xfId="35527" xr:uid="{00000000-0005-0000-0000-0000D58A0000}"/>
    <cellStyle name="Note 6 3 2" xfId="35528" xr:uid="{00000000-0005-0000-0000-0000D68A0000}"/>
    <cellStyle name="Note 6 4" xfId="35529" xr:uid="{00000000-0005-0000-0000-0000D78A0000}"/>
    <cellStyle name="Note 6 4 2" xfId="35530" xr:uid="{00000000-0005-0000-0000-0000D88A0000}"/>
    <cellStyle name="Note 6 4 3" xfId="35531" xr:uid="{00000000-0005-0000-0000-0000D98A0000}"/>
    <cellStyle name="Note 6 4 4" xfId="35532" xr:uid="{00000000-0005-0000-0000-0000DA8A0000}"/>
    <cellStyle name="Note 6 5" xfId="35533" xr:uid="{00000000-0005-0000-0000-0000DB8A0000}"/>
    <cellStyle name="Note 6 5 2" xfId="35534" xr:uid="{00000000-0005-0000-0000-0000DC8A0000}"/>
    <cellStyle name="Note 6 5 3" xfId="35535" xr:uid="{00000000-0005-0000-0000-0000DD8A0000}"/>
    <cellStyle name="Note 6 5 4" xfId="35536" xr:uid="{00000000-0005-0000-0000-0000DE8A0000}"/>
    <cellStyle name="Note 6 6" xfId="35537" xr:uid="{00000000-0005-0000-0000-0000DF8A0000}"/>
    <cellStyle name="Note 6 6 2" xfId="35538" xr:uid="{00000000-0005-0000-0000-0000E08A0000}"/>
    <cellStyle name="Note 6 6 3" xfId="35539" xr:uid="{00000000-0005-0000-0000-0000E18A0000}"/>
    <cellStyle name="Note 6 6 4" xfId="35540" xr:uid="{00000000-0005-0000-0000-0000E28A0000}"/>
    <cellStyle name="Note 6 7" xfId="35541" xr:uid="{00000000-0005-0000-0000-0000E38A0000}"/>
    <cellStyle name="Note 6 7 2" xfId="35542" xr:uid="{00000000-0005-0000-0000-0000E48A0000}"/>
    <cellStyle name="Note 6 7 3" xfId="35543" xr:uid="{00000000-0005-0000-0000-0000E58A0000}"/>
    <cellStyle name="Note 6 7 4" xfId="35544" xr:uid="{00000000-0005-0000-0000-0000E68A0000}"/>
    <cellStyle name="Note 6 8" xfId="35545" xr:uid="{00000000-0005-0000-0000-0000E78A0000}"/>
    <cellStyle name="Note 7" xfId="35546" xr:uid="{00000000-0005-0000-0000-0000E88A0000}"/>
    <cellStyle name="Note 7 2" xfId="35547" xr:uid="{00000000-0005-0000-0000-0000E98A0000}"/>
    <cellStyle name="Note 7 3" xfId="35548" xr:uid="{00000000-0005-0000-0000-0000EA8A0000}"/>
    <cellStyle name="Note 7 4" xfId="35549" xr:uid="{00000000-0005-0000-0000-0000EB8A0000}"/>
    <cellStyle name="Notiz" xfId="35550" xr:uid="{00000000-0005-0000-0000-0000EC8A0000}"/>
    <cellStyle name="Notiz 10" xfId="35551" xr:uid="{00000000-0005-0000-0000-0000ED8A0000}"/>
    <cellStyle name="Notiz 10 2" xfId="35552" xr:uid="{00000000-0005-0000-0000-0000EE8A0000}"/>
    <cellStyle name="Notiz 10 3" xfId="35553" xr:uid="{00000000-0005-0000-0000-0000EF8A0000}"/>
    <cellStyle name="Notiz 10 4" xfId="35554" xr:uid="{00000000-0005-0000-0000-0000F08A0000}"/>
    <cellStyle name="Notiz 11" xfId="35555" xr:uid="{00000000-0005-0000-0000-0000F18A0000}"/>
    <cellStyle name="Notiz 11 2" xfId="35556" xr:uid="{00000000-0005-0000-0000-0000F28A0000}"/>
    <cellStyle name="Notiz 11 3" xfId="35557" xr:uid="{00000000-0005-0000-0000-0000F38A0000}"/>
    <cellStyle name="Notiz 11 4" xfId="35558" xr:uid="{00000000-0005-0000-0000-0000F48A0000}"/>
    <cellStyle name="Notiz 12" xfId="35559" xr:uid="{00000000-0005-0000-0000-0000F58A0000}"/>
    <cellStyle name="Notiz 12 2" xfId="35560" xr:uid="{00000000-0005-0000-0000-0000F68A0000}"/>
    <cellStyle name="Notiz 12 3" xfId="35561" xr:uid="{00000000-0005-0000-0000-0000F78A0000}"/>
    <cellStyle name="Notiz 12 4" xfId="35562" xr:uid="{00000000-0005-0000-0000-0000F88A0000}"/>
    <cellStyle name="Notiz 13" xfId="35563" xr:uid="{00000000-0005-0000-0000-0000F98A0000}"/>
    <cellStyle name="Notiz 13 2" xfId="35564" xr:uid="{00000000-0005-0000-0000-0000FA8A0000}"/>
    <cellStyle name="Notiz 13 3" xfId="35565" xr:uid="{00000000-0005-0000-0000-0000FB8A0000}"/>
    <cellStyle name="Notiz 13 4" xfId="35566" xr:uid="{00000000-0005-0000-0000-0000FC8A0000}"/>
    <cellStyle name="Notiz 14" xfId="35567" xr:uid="{00000000-0005-0000-0000-0000FD8A0000}"/>
    <cellStyle name="Notiz 2" xfId="35568" xr:uid="{00000000-0005-0000-0000-0000FE8A0000}"/>
    <cellStyle name="Notiz 2 10" xfId="35569" xr:uid="{00000000-0005-0000-0000-0000FF8A0000}"/>
    <cellStyle name="Notiz 2 2" xfId="35570" xr:uid="{00000000-0005-0000-0000-0000008B0000}"/>
    <cellStyle name="Notiz 2 2 2" xfId="35571" xr:uid="{00000000-0005-0000-0000-0000018B0000}"/>
    <cellStyle name="Notiz 2 3" xfId="35572" xr:uid="{00000000-0005-0000-0000-0000028B0000}"/>
    <cellStyle name="Notiz 2 3 2" xfId="35573" xr:uid="{00000000-0005-0000-0000-0000038B0000}"/>
    <cellStyle name="Notiz 2 4" xfId="35574" xr:uid="{00000000-0005-0000-0000-0000048B0000}"/>
    <cellStyle name="Notiz 2 4 2" xfId="35575" xr:uid="{00000000-0005-0000-0000-0000058B0000}"/>
    <cellStyle name="Notiz 2 5" xfId="35576" xr:uid="{00000000-0005-0000-0000-0000068B0000}"/>
    <cellStyle name="Notiz 2 5 2" xfId="35577" xr:uid="{00000000-0005-0000-0000-0000078B0000}"/>
    <cellStyle name="Notiz 2 5 3" xfId="35578" xr:uid="{00000000-0005-0000-0000-0000088B0000}"/>
    <cellStyle name="Notiz 2 5 4" xfId="35579" xr:uid="{00000000-0005-0000-0000-0000098B0000}"/>
    <cellStyle name="Notiz 2 6" xfId="35580" xr:uid="{00000000-0005-0000-0000-00000A8B0000}"/>
    <cellStyle name="Notiz 2 6 2" xfId="35581" xr:uid="{00000000-0005-0000-0000-00000B8B0000}"/>
    <cellStyle name="Notiz 2 6 3" xfId="35582" xr:uid="{00000000-0005-0000-0000-00000C8B0000}"/>
    <cellStyle name="Notiz 2 6 4" xfId="35583" xr:uid="{00000000-0005-0000-0000-00000D8B0000}"/>
    <cellStyle name="Notiz 2 7" xfId="35584" xr:uid="{00000000-0005-0000-0000-00000E8B0000}"/>
    <cellStyle name="Notiz 2 7 2" xfId="35585" xr:uid="{00000000-0005-0000-0000-00000F8B0000}"/>
    <cellStyle name="Notiz 2 7 3" xfId="35586" xr:uid="{00000000-0005-0000-0000-0000108B0000}"/>
    <cellStyle name="Notiz 2 7 4" xfId="35587" xr:uid="{00000000-0005-0000-0000-0000118B0000}"/>
    <cellStyle name="Notiz 2 8" xfId="35588" xr:uid="{00000000-0005-0000-0000-0000128B0000}"/>
    <cellStyle name="Notiz 2 8 2" xfId="35589" xr:uid="{00000000-0005-0000-0000-0000138B0000}"/>
    <cellStyle name="Notiz 2 8 3" xfId="35590" xr:uid="{00000000-0005-0000-0000-0000148B0000}"/>
    <cellStyle name="Notiz 2 8 4" xfId="35591" xr:uid="{00000000-0005-0000-0000-0000158B0000}"/>
    <cellStyle name="Notiz 2 9" xfId="35592" xr:uid="{00000000-0005-0000-0000-0000168B0000}"/>
    <cellStyle name="Notiz 2 9 2" xfId="35593" xr:uid="{00000000-0005-0000-0000-0000178B0000}"/>
    <cellStyle name="Notiz 2 9 3" xfId="35594" xr:uid="{00000000-0005-0000-0000-0000188B0000}"/>
    <cellStyle name="Notiz 2 9 4" xfId="35595" xr:uid="{00000000-0005-0000-0000-0000198B0000}"/>
    <cellStyle name="Notiz 3" xfId="35596" xr:uid="{00000000-0005-0000-0000-00001A8B0000}"/>
    <cellStyle name="Notiz 3 2" xfId="35597" xr:uid="{00000000-0005-0000-0000-00001B8B0000}"/>
    <cellStyle name="Notiz 3 2 2" xfId="35598" xr:uid="{00000000-0005-0000-0000-00001C8B0000}"/>
    <cellStyle name="Notiz 3 3" xfId="35599" xr:uid="{00000000-0005-0000-0000-00001D8B0000}"/>
    <cellStyle name="Notiz 3 3 2" xfId="35600" xr:uid="{00000000-0005-0000-0000-00001E8B0000}"/>
    <cellStyle name="Notiz 3 4" xfId="35601" xr:uid="{00000000-0005-0000-0000-00001F8B0000}"/>
    <cellStyle name="Notiz 3 4 2" xfId="35602" xr:uid="{00000000-0005-0000-0000-0000208B0000}"/>
    <cellStyle name="Notiz 3 4 3" xfId="35603" xr:uid="{00000000-0005-0000-0000-0000218B0000}"/>
    <cellStyle name="Notiz 3 4 4" xfId="35604" xr:uid="{00000000-0005-0000-0000-0000228B0000}"/>
    <cellStyle name="Notiz 3 5" xfId="35605" xr:uid="{00000000-0005-0000-0000-0000238B0000}"/>
    <cellStyle name="Notiz 3 5 2" xfId="35606" xr:uid="{00000000-0005-0000-0000-0000248B0000}"/>
    <cellStyle name="Notiz 3 5 3" xfId="35607" xr:uid="{00000000-0005-0000-0000-0000258B0000}"/>
    <cellStyle name="Notiz 3 5 4" xfId="35608" xr:uid="{00000000-0005-0000-0000-0000268B0000}"/>
    <cellStyle name="Notiz 3 6" xfId="35609" xr:uid="{00000000-0005-0000-0000-0000278B0000}"/>
    <cellStyle name="Notiz 3 6 2" xfId="35610" xr:uid="{00000000-0005-0000-0000-0000288B0000}"/>
    <cellStyle name="Notiz 3 6 3" xfId="35611" xr:uid="{00000000-0005-0000-0000-0000298B0000}"/>
    <cellStyle name="Notiz 3 6 4" xfId="35612" xr:uid="{00000000-0005-0000-0000-00002A8B0000}"/>
    <cellStyle name="Notiz 3 7" xfId="35613" xr:uid="{00000000-0005-0000-0000-00002B8B0000}"/>
    <cellStyle name="Notiz 3 7 2" xfId="35614" xr:uid="{00000000-0005-0000-0000-00002C8B0000}"/>
    <cellStyle name="Notiz 3 7 3" xfId="35615" xr:uid="{00000000-0005-0000-0000-00002D8B0000}"/>
    <cellStyle name="Notiz 3 7 4" xfId="35616" xr:uid="{00000000-0005-0000-0000-00002E8B0000}"/>
    <cellStyle name="Notiz 3 8" xfId="35617" xr:uid="{00000000-0005-0000-0000-00002F8B0000}"/>
    <cellStyle name="Notiz 4" xfId="35618" xr:uid="{00000000-0005-0000-0000-0000308B0000}"/>
    <cellStyle name="Notiz 4 2" xfId="35619" xr:uid="{00000000-0005-0000-0000-0000318B0000}"/>
    <cellStyle name="Notiz 4 2 2" xfId="35620" xr:uid="{00000000-0005-0000-0000-0000328B0000}"/>
    <cellStyle name="Notiz 4 3" xfId="35621" xr:uid="{00000000-0005-0000-0000-0000338B0000}"/>
    <cellStyle name="Notiz 4 3 2" xfId="35622" xr:uid="{00000000-0005-0000-0000-0000348B0000}"/>
    <cellStyle name="Notiz 4 4" xfId="35623" xr:uid="{00000000-0005-0000-0000-0000358B0000}"/>
    <cellStyle name="Notiz 4 4 2" xfId="35624" xr:uid="{00000000-0005-0000-0000-0000368B0000}"/>
    <cellStyle name="Notiz 4 4 3" xfId="35625" xr:uid="{00000000-0005-0000-0000-0000378B0000}"/>
    <cellStyle name="Notiz 4 4 4" xfId="35626" xr:uid="{00000000-0005-0000-0000-0000388B0000}"/>
    <cellStyle name="Notiz 4 5" xfId="35627" xr:uid="{00000000-0005-0000-0000-0000398B0000}"/>
    <cellStyle name="Notiz 4 5 2" xfId="35628" xr:uid="{00000000-0005-0000-0000-00003A8B0000}"/>
    <cellStyle name="Notiz 4 5 3" xfId="35629" xr:uid="{00000000-0005-0000-0000-00003B8B0000}"/>
    <cellStyle name="Notiz 4 5 4" xfId="35630" xr:uid="{00000000-0005-0000-0000-00003C8B0000}"/>
    <cellStyle name="Notiz 4 6" xfId="35631" xr:uid="{00000000-0005-0000-0000-00003D8B0000}"/>
    <cellStyle name="Notiz 4 6 2" xfId="35632" xr:uid="{00000000-0005-0000-0000-00003E8B0000}"/>
    <cellStyle name="Notiz 4 6 3" xfId="35633" xr:uid="{00000000-0005-0000-0000-00003F8B0000}"/>
    <cellStyle name="Notiz 4 6 4" xfId="35634" xr:uid="{00000000-0005-0000-0000-0000408B0000}"/>
    <cellStyle name="Notiz 4 7" xfId="35635" xr:uid="{00000000-0005-0000-0000-0000418B0000}"/>
    <cellStyle name="Notiz 4 7 2" xfId="35636" xr:uid="{00000000-0005-0000-0000-0000428B0000}"/>
    <cellStyle name="Notiz 4 7 3" xfId="35637" xr:uid="{00000000-0005-0000-0000-0000438B0000}"/>
    <cellStyle name="Notiz 4 7 4" xfId="35638" xr:uid="{00000000-0005-0000-0000-0000448B0000}"/>
    <cellStyle name="Notiz 4 8" xfId="35639" xr:uid="{00000000-0005-0000-0000-0000458B0000}"/>
    <cellStyle name="Notiz 5" xfId="35640" xr:uid="{00000000-0005-0000-0000-0000468B0000}"/>
    <cellStyle name="Notiz 5 2" xfId="35641" xr:uid="{00000000-0005-0000-0000-0000478B0000}"/>
    <cellStyle name="Notiz 5 2 2" xfId="35642" xr:uid="{00000000-0005-0000-0000-0000488B0000}"/>
    <cellStyle name="Notiz 5 3" xfId="35643" xr:uid="{00000000-0005-0000-0000-0000498B0000}"/>
    <cellStyle name="Notiz 5 3 2" xfId="35644" xr:uid="{00000000-0005-0000-0000-00004A8B0000}"/>
    <cellStyle name="Notiz 5 4" xfId="35645" xr:uid="{00000000-0005-0000-0000-00004B8B0000}"/>
    <cellStyle name="Notiz 5 4 2" xfId="35646" xr:uid="{00000000-0005-0000-0000-00004C8B0000}"/>
    <cellStyle name="Notiz 5 5" xfId="35647" xr:uid="{00000000-0005-0000-0000-00004D8B0000}"/>
    <cellStyle name="Notiz 5 5 2" xfId="35648" xr:uid="{00000000-0005-0000-0000-00004E8B0000}"/>
    <cellStyle name="Notiz 5 5 3" xfId="35649" xr:uid="{00000000-0005-0000-0000-00004F8B0000}"/>
    <cellStyle name="Notiz 5 5 4" xfId="35650" xr:uid="{00000000-0005-0000-0000-0000508B0000}"/>
    <cellStyle name="Notiz 5 6" xfId="35651" xr:uid="{00000000-0005-0000-0000-0000518B0000}"/>
    <cellStyle name="Notiz 5 6 2" xfId="35652" xr:uid="{00000000-0005-0000-0000-0000528B0000}"/>
    <cellStyle name="Notiz 5 6 3" xfId="35653" xr:uid="{00000000-0005-0000-0000-0000538B0000}"/>
    <cellStyle name="Notiz 5 6 4" xfId="35654" xr:uid="{00000000-0005-0000-0000-0000548B0000}"/>
    <cellStyle name="Notiz 5 7" xfId="35655" xr:uid="{00000000-0005-0000-0000-0000558B0000}"/>
    <cellStyle name="Notiz 5 7 2" xfId="35656" xr:uid="{00000000-0005-0000-0000-0000568B0000}"/>
    <cellStyle name="Notiz 5 7 3" xfId="35657" xr:uid="{00000000-0005-0000-0000-0000578B0000}"/>
    <cellStyle name="Notiz 5 7 4" xfId="35658" xr:uid="{00000000-0005-0000-0000-0000588B0000}"/>
    <cellStyle name="Notiz 5 8" xfId="35659" xr:uid="{00000000-0005-0000-0000-0000598B0000}"/>
    <cellStyle name="Notiz 5 8 2" xfId="35660" xr:uid="{00000000-0005-0000-0000-00005A8B0000}"/>
    <cellStyle name="Notiz 5 8 3" xfId="35661" xr:uid="{00000000-0005-0000-0000-00005B8B0000}"/>
    <cellStyle name="Notiz 5 8 4" xfId="35662" xr:uid="{00000000-0005-0000-0000-00005C8B0000}"/>
    <cellStyle name="Notiz 5 9" xfId="35663" xr:uid="{00000000-0005-0000-0000-00005D8B0000}"/>
    <cellStyle name="Notiz 6" xfId="35664" xr:uid="{00000000-0005-0000-0000-00005E8B0000}"/>
    <cellStyle name="Notiz 6 2" xfId="35665" xr:uid="{00000000-0005-0000-0000-00005F8B0000}"/>
    <cellStyle name="Notiz 6 2 2" xfId="35666" xr:uid="{00000000-0005-0000-0000-0000608B0000}"/>
    <cellStyle name="Notiz 6 3" xfId="35667" xr:uid="{00000000-0005-0000-0000-0000618B0000}"/>
    <cellStyle name="Notiz 6 3 2" xfId="35668" xr:uid="{00000000-0005-0000-0000-0000628B0000}"/>
    <cellStyle name="Notiz 6 4" xfId="35669" xr:uid="{00000000-0005-0000-0000-0000638B0000}"/>
    <cellStyle name="Notiz 6 4 2" xfId="35670" xr:uid="{00000000-0005-0000-0000-0000648B0000}"/>
    <cellStyle name="Notiz 6 4 3" xfId="35671" xr:uid="{00000000-0005-0000-0000-0000658B0000}"/>
    <cellStyle name="Notiz 6 4 4" xfId="35672" xr:uid="{00000000-0005-0000-0000-0000668B0000}"/>
    <cellStyle name="Notiz 6 5" xfId="35673" xr:uid="{00000000-0005-0000-0000-0000678B0000}"/>
    <cellStyle name="Notiz 6 5 2" xfId="35674" xr:uid="{00000000-0005-0000-0000-0000688B0000}"/>
    <cellStyle name="Notiz 6 5 3" xfId="35675" xr:uid="{00000000-0005-0000-0000-0000698B0000}"/>
    <cellStyle name="Notiz 6 5 4" xfId="35676" xr:uid="{00000000-0005-0000-0000-00006A8B0000}"/>
    <cellStyle name="Notiz 6 6" xfId="35677" xr:uid="{00000000-0005-0000-0000-00006B8B0000}"/>
    <cellStyle name="Notiz 6 6 2" xfId="35678" xr:uid="{00000000-0005-0000-0000-00006C8B0000}"/>
    <cellStyle name="Notiz 6 6 3" xfId="35679" xr:uid="{00000000-0005-0000-0000-00006D8B0000}"/>
    <cellStyle name="Notiz 6 6 4" xfId="35680" xr:uid="{00000000-0005-0000-0000-00006E8B0000}"/>
    <cellStyle name="Notiz 6 7" xfId="35681" xr:uid="{00000000-0005-0000-0000-00006F8B0000}"/>
    <cellStyle name="Notiz 6 7 2" xfId="35682" xr:uid="{00000000-0005-0000-0000-0000708B0000}"/>
    <cellStyle name="Notiz 6 7 3" xfId="35683" xr:uid="{00000000-0005-0000-0000-0000718B0000}"/>
    <cellStyle name="Notiz 6 7 4" xfId="35684" xr:uid="{00000000-0005-0000-0000-0000728B0000}"/>
    <cellStyle name="Notiz 6 8" xfId="35685" xr:uid="{00000000-0005-0000-0000-0000738B0000}"/>
    <cellStyle name="Notiz 7" xfId="35686" xr:uid="{00000000-0005-0000-0000-0000748B0000}"/>
    <cellStyle name="Notiz 7 2" xfId="35687" xr:uid="{00000000-0005-0000-0000-0000758B0000}"/>
    <cellStyle name="Notiz 7 2 2" xfId="35688" xr:uid="{00000000-0005-0000-0000-0000768B0000}"/>
    <cellStyle name="Notiz 7 3" xfId="35689" xr:uid="{00000000-0005-0000-0000-0000778B0000}"/>
    <cellStyle name="Notiz 7 3 2" xfId="35690" xr:uid="{00000000-0005-0000-0000-0000788B0000}"/>
    <cellStyle name="Notiz 7 4" xfId="35691" xr:uid="{00000000-0005-0000-0000-0000798B0000}"/>
    <cellStyle name="Notiz 7 4 2" xfId="35692" xr:uid="{00000000-0005-0000-0000-00007A8B0000}"/>
    <cellStyle name="Notiz 7 4 3" xfId="35693" xr:uid="{00000000-0005-0000-0000-00007B8B0000}"/>
    <cellStyle name="Notiz 7 4 4" xfId="35694" xr:uid="{00000000-0005-0000-0000-00007C8B0000}"/>
    <cellStyle name="Notiz 7 5" xfId="35695" xr:uid="{00000000-0005-0000-0000-00007D8B0000}"/>
    <cellStyle name="Notiz 7 5 2" xfId="35696" xr:uid="{00000000-0005-0000-0000-00007E8B0000}"/>
    <cellStyle name="Notiz 7 5 3" xfId="35697" xr:uid="{00000000-0005-0000-0000-00007F8B0000}"/>
    <cellStyle name="Notiz 7 5 4" xfId="35698" xr:uid="{00000000-0005-0000-0000-0000808B0000}"/>
    <cellStyle name="Notiz 7 6" xfId="35699" xr:uid="{00000000-0005-0000-0000-0000818B0000}"/>
    <cellStyle name="Notiz 7 6 2" xfId="35700" xr:uid="{00000000-0005-0000-0000-0000828B0000}"/>
    <cellStyle name="Notiz 7 6 3" xfId="35701" xr:uid="{00000000-0005-0000-0000-0000838B0000}"/>
    <cellStyle name="Notiz 7 6 4" xfId="35702" xr:uid="{00000000-0005-0000-0000-0000848B0000}"/>
    <cellStyle name="Notiz 7 7" xfId="35703" xr:uid="{00000000-0005-0000-0000-0000858B0000}"/>
    <cellStyle name="Notiz 7 7 2" xfId="35704" xr:uid="{00000000-0005-0000-0000-0000868B0000}"/>
    <cellStyle name="Notiz 7 7 3" xfId="35705" xr:uid="{00000000-0005-0000-0000-0000878B0000}"/>
    <cellStyle name="Notiz 7 7 4" xfId="35706" xr:uid="{00000000-0005-0000-0000-0000888B0000}"/>
    <cellStyle name="Notiz 7 8" xfId="35707" xr:uid="{00000000-0005-0000-0000-0000898B0000}"/>
    <cellStyle name="Notiz 8" xfId="35708" xr:uid="{00000000-0005-0000-0000-00008A8B0000}"/>
    <cellStyle name="Notiz 8 2" xfId="35709" xr:uid="{00000000-0005-0000-0000-00008B8B0000}"/>
    <cellStyle name="Notiz 9" xfId="35710" xr:uid="{00000000-0005-0000-0000-00008C8B0000}"/>
    <cellStyle name="Notiz 9 2" xfId="35711" xr:uid="{00000000-0005-0000-0000-00008D8B0000}"/>
    <cellStyle name="Notiz 9 3" xfId="35712" xr:uid="{00000000-0005-0000-0000-00008E8B0000}"/>
    <cellStyle name="Notiz 9 4" xfId="35713" xr:uid="{00000000-0005-0000-0000-00008F8B0000}"/>
    <cellStyle name="Nötr" xfId="35714" xr:uid="{00000000-0005-0000-0000-0000908B0000}"/>
    <cellStyle name="Nötr 2" xfId="35715" xr:uid="{00000000-0005-0000-0000-0000918B0000}"/>
    <cellStyle name="Off Balance Sheet" xfId="35716" xr:uid="{00000000-0005-0000-0000-0000928B0000}"/>
    <cellStyle name="Off Balance Sheet 2" xfId="35717" xr:uid="{00000000-0005-0000-0000-0000938B0000}"/>
    <cellStyle name="Off Balance Sheet 2 2" xfId="35718" xr:uid="{00000000-0005-0000-0000-0000948B0000}"/>
    <cellStyle name="Off Balance Sheet 2 3" xfId="35719" xr:uid="{00000000-0005-0000-0000-0000958B0000}"/>
    <cellStyle name="Off Balance Sheet 3" xfId="35720" xr:uid="{00000000-0005-0000-0000-0000968B0000}"/>
    <cellStyle name="Off Balance Sheet 4" xfId="35721" xr:uid="{00000000-0005-0000-0000-0000978B0000}"/>
    <cellStyle name="Output 2" xfId="35722" xr:uid="{00000000-0005-0000-0000-0000988B0000}"/>
    <cellStyle name="Output 2 10" xfId="35723" xr:uid="{00000000-0005-0000-0000-0000998B0000}"/>
    <cellStyle name="Output 2 2" xfId="35724" xr:uid="{00000000-0005-0000-0000-00009A8B0000}"/>
    <cellStyle name="Output 2 2 2" xfId="35725" xr:uid="{00000000-0005-0000-0000-00009B8B0000}"/>
    <cellStyle name="Output 2 2 2 2" xfId="35726" xr:uid="{00000000-0005-0000-0000-00009C8B0000}"/>
    <cellStyle name="Output 2 2 3" xfId="35727" xr:uid="{00000000-0005-0000-0000-00009D8B0000}"/>
    <cellStyle name="Output 2 2 3 2" xfId="35728" xr:uid="{00000000-0005-0000-0000-00009E8B0000}"/>
    <cellStyle name="Output 2 2 4" xfId="35729" xr:uid="{00000000-0005-0000-0000-00009F8B0000}"/>
    <cellStyle name="Output 2 2 4 2" xfId="35730" xr:uid="{00000000-0005-0000-0000-0000A08B0000}"/>
    <cellStyle name="Output 2 2 4 3" xfId="35731" xr:uid="{00000000-0005-0000-0000-0000A18B0000}"/>
    <cellStyle name="Output 2 2 4 4" xfId="35732" xr:uid="{00000000-0005-0000-0000-0000A28B0000}"/>
    <cellStyle name="Output 2 2 5" xfId="35733" xr:uid="{00000000-0005-0000-0000-0000A38B0000}"/>
    <cellStyle name="Output 2 2 5 2" xfId="35734" xr:uid="{00000000-0005-0000-0000-0000A48B0000}"/>
    <cellStyle name="Output 2 2 5 3" xfId="35735" xr:uid="{00000000-0005-0000-0000-0000A58B0000}"/>
    <cellStyle name="Output 2 2 5 4" xfId="35736" xr:uid="{00000000-0005-0000-0000-0000A68B0000}"/>
    <cellStyle name="Output 2 2 6" xfId="35737" xr:uid="{00000000-0005-0000-0000-0000A78B0000}"/>
    <cellStyle name="Output 2 2 6 2" xfId="35738" xr:uid="{00000000-0005-0000-0000-0000A88B0000}"/>
    <cellStyle name="Output 2 2 6 3" xfId="35739" xr:uid="{00000000-0005-0000-0000-0000A98B0000}"/>
    <cellStyle name="Output 2 2 6 4" xfId="35740" xr:uid="{00000000-0005-0000-0000-0000AA8B0000}"/>
    <cellStyle name="Output 2 2 7" xfId="35741" xr:uid="{00000000-0005-0000-0000-0000AB8B0000}"/>
    <cellStyle name="Output 2 2 7 2" xfId="35742" xr:uid="{00000000-0005-0000-0000-0000AC8B0000}"/>
    <cellStyle name="Output 2 2 7 3" xfId="35743" xr:uid="{00000000-0005-0000-0000-0000AD8B0000}"/>
    <cellStyle name="Output 2 2 7 4" xfId="35744" xr:uid="{00000000-0005-0000-0000-0000AE8B0000}"/>
    <cellStyle name="Output 2 2 8" xfId="35745" xr:uid="{00000000-0005-0000-0000-0000AF8B0000}"/>
    <cellStyle name="Output 2 3" xfId="35746" xr:uid="{00000000-0005-0000-0000-0000B08B0000}"/>
    <cellStyle name="Output 2 3 2" xfId="35747" xr:uid="{00000000-0005-0000-0000-0000B18B0000}"/>
    <cellStyle name="Output 2 3 2 2" xfId="35748" xr:uid="{00000000-0005-0000-0000-0000B28B0000}"/>
    <cellStyle name="Output 2 3 3" xfId="35749" xr:uid="{00000000-0005-0000-0000-0000B38B0000}"/>
    <cellStyle name="Output 2 3 3 2" xfId="35750" xr:uid="{00000000-0005-0000-0000-0000B48B0000}"/>
    <cellStyle name="Output 2 3 4" xfId="35751" xr:uid="{00000000-0005-0000-0000-0000B58B0000}"/>
    <cellStyle name="Output 2 3 4 2" xfId="35752" xr:uid="{00000000-0005-0000-0000-0000B68B0000}"/>
    <cellStyle name="Output 2 3 4 3" xfId="35753" xr:uid="{00000000-0005-0000-0000-0000B78B0000}"/>
    <cellStyle name="Output 2 3 4 4" xfId="35754" xr:uid="{00000000-0005-0000-0000-0000B88B0000}"/>
    <cellStyle name="Output 2 3 5" xfId="35755" xr:uid="{00000000-0005-0000-0000-0000B98B0000}"/>
    <cellStyle name="Output 2 3 5 2" xfId="35756" xr:uid="{00000000-0005-0000-0000-0000BA8B0000}"/>
    <cellStyle name="Output 2 3 5 3" xfId="35757" xr:uid="{00000000-0005-0000-0000-0000BB8B0000}"/>
    <cellStyle name="Output 2 3 5 4" xfId="35758" xr:uid="{00000000-0005-0000-0000-0000BC8B0000}"/>
    <cellStyle name="Output 2 3 6" xfId="35759" xr:uid="{00000000-0005-0000-0000-0000BD8B0000}"/>
    <cellStyle name="Output 2 3 6 2" xfId="35760" xr:uid="{00000000-0005-0000-0000-0000BE8B0000}"/>
    <cellStyle name="Output 2 3 6 3" xfId="35761" xr:uid="{00000000-0005-0000-0000-0000BF8B0000}"/>
    <cellStyle name="Output 2 3 6 4" xfId="35762" xr:uid="{00000000-0005-0000-0000-0000C08B0000}"/>
    <cellStyle name="Output 2 3 7" xfId="35763" xr:uid="{00000000-0005-0000-0000-0000C18B0000}"/>
    <cellStyle name="Output 2 3 7 2" xfId="35764" xr:uid="{00000000-0005-0000-0000-0000C28B0000}"/>
    <cellStyle name="Output 2 3 7 3" xfId="35765" xr:uid="{00000000-0005-0000-0000-0000C38B0000}"/>
    <cellStyle name="Output 2 3 7 4" xfId="35766" xr:uid="{00000000-0005-0000-0000-0000C48B0000}"/>
    <cellStyle name="Output 2 3 8" xfId="35767" xr:uid="{00000000-0005-0000-0000-0000C58B0000}"/>
    <cellStyle name="Output 2 4" xfId="35768" xr:uid="{00000000-0005-0000-0000-0000C68B0000}"/>
    <cellStyle name="Output 2 4 2" xfId="35769" xr:uid="{00000000-0005-0000-0000-0000C78B0000}"/>
    <cellStyle name="Output 2 5" xfId="35770" xr:uid="{00000000-0005-0000-0000-0000C88B0000}"/>
    <cellStyle name="Output 2 5 2" xfId="35771" xr:uid="{00000000-0005-0000-0000-0000C98B0000}"/>
    <cellStyle name="Output 2 6" xfId="35772" xr:uid="{00000000-0005-0000-0000-0000CA8B0000}"/>
    <cellStyle name="Output 2 6 2" xfId="35773" xr:uid="{00000000-0005-0000-0000-0000CB8B0000}"/>
    <cellStyle name="Output 2 6 3" xfId="35774" xr:uid="{00000000-0005-0000-0000-0000CC8B0000}"/>
    <cellStyle name="Output 2 6 4" xfId="35775" xr:uid="{00000000-0005-0000-0000-0000CD8B0000}"/>
    <cellStyle name="Output 2 7" xfId="35776" xr:uid="{00000000-0005-0000-0000-0000CE8B0000}"/>
    <cellStyle name="Output 2 7 2" xfId="35777" xr:uid="{00000000-0005-0000-0000-0000CF8B0000}"/>
    <cellStyle name="Output 2 7 3" xfId="35778" xr:uid="{00000000-0005-0000-0000-0000D08B0000}"/>
    <cellStyle name="Output 2 7 4" xfId="35779" xr:uid="{00000000-0005-0000-0000-0000D18B0000}"/>
    <cellStyle name="Output 2 8" xfId="35780" xr:uid="{00000000-0005-0000-0000-0000D28B0000}"/>
    <cellStyle name="Output 2 8 2" xfId="35781" xr:uid="{00000000-0005-0000-0000-0000D38B0000}"/>
    <cellStyle name="Output 2 8 3" xfId="35782" xr:uid="{00000000-0005-0000-0000-0000D48B0000}"/>
    <cellStyle name="Output 2 8 4" xfId="35783" xr:uid="{00000000-0005-0000-0000-0000D58B0000}"/>
    <cellStyle name="Output 2 9" xfId="35784" xr:uid="{00000000-0005-0000-0000-0000D68B0000}"/>
    <cellStyle name="Output 2 9 2" xfId="35785" xr:uid="{00000000-0005-0000-0000-0000D78B0000}"/>
    <cellStyle name="Output 2 9 3" xfId="35786" xr:uid="{00000000-0005-0000-0000-0000D88B0000}"/>
    <cellStyle name="Output 2 9 4" xfId="35787" xr:uid="{00000000-0005-0000-0000-0000D98B0000}"/>
    <cellStyle name="Output 3" xfId="35788" xr:uid="{00000000-0005-0000-0000-0000DA8B0000}"/>
    <cellStyle name="Output 3 2" xfId="35789" xr:uid="{00000000-0005-0000-0000-0000DB8B0000}"/>
    <cellStyle name="Output 3 2 2" xfId="35790" xr:uid="{00000000-0005-0000-0000-0000DC8B0000}"/>
    <cellStyle name="Output 3 3" xfId="35791" xr:uid="{00000000-0005-0000-0000-0000DD8B0000}"/>
    <cellStyle name="Output 3 3 2" xfId="35792" xr:uid="{00000000-0005-0000-0000-0000DE8B0000}"/>
    <cellStyle name="Output 3 4" xfId="35793" xr:uid="{00000000-0005-0000-0000-0000DF8B0000}"/>
    <cellStyle name="Output 3 4 2" xfId="35794" xr:uid="{00000000-0005-0000-0000-0000E08B0000}"/>
    <cellStyle name="Output 3 4 3" xfId="35795" xr:uid="{00000000-0005-0000-0000-0000E18B0000}"/>
    <cellStyle name="Output 3 4 4" xfId="35796" xr:uid="{00000000-0005-0000-0000-0000E28B0000}"/>
    <cellStyle name="Output 3 5" xfId="35797" xr:uid="{00000000-0005-0000-0000-0000E38B0000}"/>
    <cellStyle name="Output 3 5 2" xfId="35798" xr:uid="{00000000-0005-0000-0000-0000E48B0000}"/>
    <cellStyle name="Output 3 5 3" xfId="35799" xr:uid="{00000000-0005-0000-0000-0000E58B0000}"/>
    <cellStyle name="Output 3 5 4" xfId="35800" xr:uid="{00000000-0005-0000-0000-0000E68B0000}"/>
    <cellStyle name="Output 3 6" xfId="35801" xr:uid="{00000000-0005-0000-0000-0000E78B0000}"/>
    <cellStyle name="Output 3 6 2" xfId="35802" xr:uid="{00000000-0005-0000-0000-0000E88B0000}"/>
    <cellStyle name="Output 3 6 3" xfId="35803" xr:uid="{00000000-0005-0000-0000-0000E98B0000}"/>
    <cellStyle name="Output 3 6 4" xfId="35804" xr:uid="{00000000-0005-0000-0000-0000EA8B0000}"/>
    <cellStyle name="Output 3 7" xfId="35805" xr:uid="{00000000-0005-0000-0000-0000EB8B0000}"/>
    <cellStyle name="Output 3 7 2" xfId="35806" xr:uid="{00000000-0005-0000-0000-0000EC8B0000}"/>
    <cellStyle name="Output 3 7 3" xfId="35807" xr:uid="{00000000-0005-0000-0000-0000ED8B0000}"/>
    <cellStyle name="Output 3 7 4" xfId="35808" xr:uid="{00000000-0005-0000-0000-0000EE8B0000}"/>
    <cellStyle name="Output 3 8" xfId="35809" xr:uid="{00000000-0005-0000-0000-0000EF8B0000}"/>
    <cellStyle name="Output 4" xfId="35810" xr:uid="{00000000-0005-0000-0000-0000F08B0000}"/>
    <cellStyle name="Output 4 2" xfId="35811" xr:uid="{00000000-0005-0000-0000-0000F18B0000}"/>
    <cellStyle name="Output 4 2 2" xfId="35812" xr:uid="{00000000-0005-0000-0000-0000F28B0000}"/>
    <cellStyle name="Output 4 3" xfId="35813" xr:uid="{00000000-0005-0000-0000-0000F38B0000}"/>
    <cellStyle name="Output 4 3 2" xfId="35814" xr:uid="{00000000-0005-0000-0000-0000F48B0000}"/>
    <cellStyle name="Output 4 4" xfId="35815" xr:uid="{00000000-0005-0000-0000-0000F58B0000}"/>
    <cellStyle name="Output 4 4 2" xfId="35816" xr:uid="{00000000-0005-0000-0000-0000F68B0000}"/>
    <cellStyle name="Output 4 4 3" xfId="35817" xr:uid="{00000000-0005-0000-0000-0000F78B0000}"/>
    <cellStyle name="Output 4 4 4" xfId="35818" xr:uid="{00000000-0005-0000-0000-0000F88B0000}"/>
    <cellStyle name="Output 4 5" xfId="35819" xr:uid="{00000000-0005-0000-0000-0000F98B0000}"/>
    <cellStyle name="Output 4 5 2" xfId="35820" xr:uid="{00000000-0005-0000-0000-0000FA8B0000}"/>
    <cellStyle name="Output 4 5 3" xfId="35821" xr:uid="{00000000-0005-0000-0000-0000FB8B0000}"/>
    <cellStyle name="Output 4 5 4" xfId="35822" xr:uid="{00000000-0005-0000-0000-0000FC8B0000}"/>
    <cellStyle name="Output 4 6" xfId="35823" xr:uid="{00000000-0005-0000-0000-0000FD8B0000}"/>
    <cellStyle name="Output 4 6 2" xfId="35824" xr:uid="{00000000-0005-0000-0000-0000FE8B0000}"/>
    <cellStyle name="Output 4 6 3" xfId="35825" xr:uid="{00000000-0005-0000-0000-0000FF8B0000}"/>
    <cellStyle name="Output 4 6 4" xfId="35826" xr:uid="{00000000-0005-0000-0000-0000008C0000}"/>
    <cellStyle name="Output 4 7" xfId="35827" xr:uid="{00000000-0005-0000-0000-0000018C0000}"/>
    <cellStyle name="Output 4 7 2" xfId="35828" xr:uid="{00000000-0005-0000-0000-0000028C0000}"/>
    <cellStyle name="Output 4 7 3" xfId="35829" xr:uid="{00000000-0005-0000-0000-0000038C0000}"/>
    <cellStyle name="Output 4 7 4" xfId="35830" xr:uid="{00000000-0005-0000-0000-0000048C0000}"/>
    <cellStyle name="Output 4 8" xfId="35831" xr:uid="{00000000-0005-0000-0000-0000058C0000}"/>
    <cellStyle name="Output 5" xfId="35832" xr:uid="{00000000-0005-0000-0000-0000068C0000}"/>
    <cellStyle name="Output 5 2" xfId="35833" xr:uid="{00000000-0005-0000-0000-0000078C0000}"/>
    <cellStyle name="Output 5 2 2" xfId="35834" xr:uid="{00000000-0005-0000-0000-0000088C0000}"/>
    <cellStyle name="Output 5 3" xfId="35835" xr:uid="{00000000-0005-0000-0000-0000098C0000}"/>
    <cellStyle name="Output 5 3 2" xfId="35836" xr:uid="{00000000-0005-0000-0000-00000A8C0000}"/>
    <cellStyle name="Output 5 4" xfId="35837" xr:uid="{00000000-0005-0000-0000-00000B8C0000}"/>
    <cellStyle name="Output 5 4 2" xfId="35838" xr:uid="{00000000-0005-0000-0000-00000C8C0000}"/>
    <cellStyle name="Output 5 4 3" xfId="35839" xr:uid="{00000000-0005-0000-0000-00000D8C0000}"/>
    <cellStyle name="Output 5 4 4" xfId="35840" xr:uid="{00000000-0005-0000-0000-00000E8C0000}"/>
    <cellStyle name="Output 5 5" xfId="35841" xr:uid="{00000000-0005-0000-0000-00000F8C0000}"/>
    <cellStyle name="Output 5 5 2" xfId="35842" xr:uid="{00000000-0005-0000-0000-0000108C0000}"/>
    <cellStyle name="Output 5 5 3" xfId="35843" xr:uid="{00000000-0005-0000-0000-0000118C0000}"/>
    <cellStyle name="Output 5 5 4" xfId="35844" xr:uid="{00000000-0005-0000-0000-0000128C0000}"/>
    <cellStyle name="Output 5 6" xfId="35845" xr:uid="{00000000-0005-0000-0000-0000138C0000}"/>
    <cellStyle name="Output 5 6 2" xfId="35846" xr:uid="{00000000-0005-0000-0000-0000148C0000}"/>
    <cellStyle name="Output 5 6 3" xfId="35847" xr:uid="{00000000-0005-0000-0000-0000158C0000}"/>
    <cellStyle name="Output 5 6 4" xfId="35848" xr:uid="{00000000-0005-0000-0000-0000168C0000}"/>
    <cellStyle name="Output 5 7" xfId="35849" xr:uid="{00000000-0005-0000-0000-0000178C0000}"/>
    <cellStyle name="Output 5 7 2" xfId="35850" xr:uid="{00000000-0005-0000-0000-0000188C0000}"/>
    <cellStyle name="Output 5 7 3" xfId="35851" xr:uid="{00000000-0005-0000-0000-0000198C0000}"/>
    <cellStyle name="Output 5 7 4" xfId="35852" xr:uid="{00000000-0005-0000-0000-00001A8C0000}"/>
    <cellStyle name="Output 5 8" xfId="35853" xr:uid="{00000000-0005-0000-0000-00001B8C0000}"/>
    <cellStyle name="Output 6" xfId="35854" xr:uid="{00000000-0005-0000-0000-00001C8C0000}"/>
    <cellStyle name="Output 6 2" xfId="35855" xr:uid="{00000000-0005-0000-0000-00001D8C0000}"/>
    <cellStyle name="Output 6 2 2" xfId="35856" xr:uid="{00000000-0005-0000-0000-00001E8C0000}"/>
    <cellStyle name="Output 6 3" xfId="35857" xr:uid="{00000000-0005-0000-0000-00001F8C0000}"/>
    <cellStyle name="Output 6 3 2" xfId="35858" xr:uid="{00000000-0005-0000-0000-0000208C0000}"/>
    <cellStyle name="Output 6 4" xfId="35859" xr:uid="{00000000-0005-0000-0000-0000218C0000}"/>
    <cellStyle name="Output 6 4 2" xfId="35860" xr:uid="{00000000-0005-0000-0000-0000228C0000}"/>
    <cellStyle name="Output 6 4 3" xfId="35861" xr:uid="{00000000-0005-0000-0000-0000238C0000}"/>
    <cellStyle name="Output 6 4 4" xfId="35862" xr:uid="{00000000-0005-0000-0000-0000248C0000}"/>
    <cellStyle name="Output 6 5" xfId="35863" xr:uid="{00000000-0005-0000-0000-0000258C0000}"/>
    <cellStyle name="Output 6 5 2" xfId="35864" xr:uid="{00000000-0005-0000-0000-0000268C0000}"/>
    <cellStyle name="Output 6 5 3" xfId="35865" xr:uid="{00000000-0005-0000-0000-0000278C0000}"/>
    <cellStyle name="Output 6 5 4" xfId="35866" xr:uid="{00000000-0005-0000-0000-0000288C0000}"/>
    <cellStyle name="Output 6 6" xfId="35867" xr:uid="{00000000-0005-0000-0000-0000298C0000}"/>
    <cellStyle name="Output 6 6 2" xfId="35868" xr:uid="{00000000-0005-0000-0000-00002A8C0000}"/>
    <cellStyle name="Output 6 6 3" xfId="35869" xr:uid="{00000000-0005-0000-0000-00002B8C0000}"/>
    <cellStyle name="Output 6 6 4" xfId="35870" xr:uid="{00000000-0005-0000-0000-00002C8C0000}"/>
    <cellStyle name="Output 6 7" xfId="35871" xr:uid="{00000000-0005-0000-0000-00002D8C0000}"/>
    <cellStyle name="Output 6 7 2" xfId="35872" xr:uid="{00000000-0005-0000-0000-00002E8C0000}"/>
    <cellStyle name="Output 6 7 3" xfId="35873" xr:uid="{00000000-0005-0000-0000-00002F8C0000}"/>
    <cellStyle name="Output 6 7 4" xfId="35874" xr:uid="{00000000-0005-0000-0000-0000308C0000}"/>
    <cellStyle name="Output 6 8" xfId="35875" xr:uid="{00000000-0005-0000-0000-0000318C0000}"/>
    <cellStyle name="Output 7" xfId="35876" xr:uid="{00000000-0005-0000-0000-0000328C0000}"/>
    <cellStyle name="Output 7 2" xfId="35877" xr:uid="{00000000-0005-0000-0000-0000338C0000}"/>
    <cellStyle name="Output 7 3" xfId="35878" xr:uid="{00000000-0005-0000-0000-0000348C0000}"/>
    <cellStyle name="Output 7 4" xfId="35879" xr:uid="{00000000-0005-0000-0000-0000358C0000}"/>
    <cellStyle name="Output 8" xfId="35880" xr:uid="{00000000-0005-0000-0000-0000368C0000}"/>
    <cellStyle name="Output 8 2" xfId="35881" xr:uid="{00000000-0005-0000-0000-0000378C0000}"/>
    <cellStyle name="Output 8 3" xfId="35882" xr:uid="{00000000-0005-0000-0000-0000388C0000}"/>
    <cellStyle name="Output 8 4" xfId="35883" xr:uid="{00000000-0005-0000-0000-0000398C0000}"/>
    <cellStyle name="Page Number" xfId="35884" xr:uid="{00000000-0005-0000-0000-00003A8C0000}"/>
    <cellStyle name="Page Number 2" xfId="35885" xr:uid="{00000000-0005-0000-0000-00003B8C0000}"/>
    <cellStyle name="Page Number 3" xfId="35886" xr:uid="{00000000-0005-0000-0000-00003C8C0000}"/>
    <cellStyle name="Pe\" xfId="35887" xr:uid="{00000000-0005-0000-0000-00003D8C0000}"/>
    <cellStyle name="Pe\ 2" xfId="35888" xr:uid="{00000000-0005-0000-0000-00003E8C0000}"/>
    <cellStyle name="Pe\ 3" xfId="35889" xr:uid="{00000000-0005-0000-0000-00003F8C0000}"/>
    <cellStyle name="Percent 10" xfId="35890" xr:uid="{00000000-0005-0000-0000-0000408C0000}"/>
    <cellStyle name="Percent 10 2" xfId="35891" xr:uid="{00000000-0005-0000-0000-0000418C0000}"/>
    <cellStyle name="Percent 10 3" xfId="35892" xr:uid="{00000000-0005-0000-0000-0000428C0000}"/>
    <cellStyle name="Percent 11" xfId="35893" xr:uid="{00000000-0005-0000-0000-0000438C0000}"/>
    <cellStyle name="Percent 11 2" xfId="35894" xr:uid="{00000000-0005-0000-0000-0000448C0000}"/>
    <cellStyle name="Percent 11 3" xfId="35895" xr:uid="{00000000-0005-0000-0000-0000458C0000}"/>
    <cellStyle name="Percent 12" xfId="35896" xr:uid="{00000000-0005-0000-0000-0000468C0000}"/>
    <cellStyle name="Percent 2" xfId="35897" xr:uid="{00000000-0005-0000-0000-0000478C0000}"/>
    <cellStyle name="Percent 2 2" xfId="35898" xr:uid="{00000000-0005-0000-0000-0000488C0000}"/>
    <cellStyle name="Percent 2 2 2" xfId="35899" xr:uid="{00000000-0005-0000-0000-0000498C0000}"/>
    <cellStyle name="Percent 2 2 2 2" xfId="35900" xr:uid="{00000000-0005-0000-0000-00004A8C0000}"/>
    <cellStyle name="Percent 2 2 2 3" xfId="35901" xr:uid="{00000000-0005-0000-0000-00004B8C0000}"/>
    <cellStyle name="Percent 2 2 3" xfId="35902" xr:uid="{00000000-0005-0000-0000-00004C8C0000}"/>
    <cellStyle name="Percent 2 2 4" xfId="35903" xr:uid="{00000000-0005-0000-0000-00004D8C0000}"/>
    <cellStyle name="Percent 2 3" xfId="35904" xr:uid="{00000000-0005-0000-0000-00004E8C0000}"/>
    <cellStyle name="Percent 2 3 2" xfId="35905" xr:uid="{00000000-0005-0000-0000-00004F8C0000}"/>
    <cellStyle name="Percent 2 3 3" xfId="35906" xr:uid="{00000000-0005-0000-0000-0000508C0000}"/>
    <cellStyle name="Percent 2 4" xfId="35907" xr:uid="{00000000-0005-0000-0000-0000518C0000}"/>
    <cellStyle name="Percent 2 4 2" xfId="35908" xr:uid="{00000000-0005-0000-0000-0000528C0000}"/>
    <cellStyle name="Percent 2 4 3" xfId="35909" xr:uid="{00000000-0005-0000-0000-0000538C0000}"/>
    <cellStyle name="Percent 2 5" xfId="35910" xr:uid="{00000000-0005-0000-0000-0000548C0000}"/>
    <cellStyle name="Percent 2 6" xfId="35911" xr:uid="{00000000-0005-0000-0000-0000558C0000}"/>
    <cellStyle name="Percent 3" xfId="35912" xr:uid="{00000000-0005-0000-0000-0000568C0000}"/>
    <cellStyle name="Percent 3 2" xfId="35913" xr:uid="{00000000-0005-0000-0000-0000578C0000}"/>
    <cellStyle name="Percent 3 2 2" xfId="35914" xr:uid="{00000000-0005-0000-0000-0000588C0000}"/>
    <cellStyle name="Percent 3 2 3" xfId="35915" xr:uid="{00000000-0005-0000-0000-0000598C0000}"/>
    <cellStyle name="Percent 3 3" xfId="35916" xr:uid="{00000000-0005-0000-0000-00005A8C0000}"/>
    <cellStyle name="Percent 3 4" xfId="35917" xr:uid="{00000000-0005-0000-0000-00005B8C0000}"/>
    <cellStyle name="Percent 4" xfId="35918" xr:uid="{00000000-0005-0000-0000-00005C8C0000}"/>
    <cellStyle name="Percent 4 2" xfId="35919" xr:uid="{00000000-0005-0000-0000-00005D8C0000}"/>
    <cellStyle name="Percent 4 2 2" xfId="35920" xr:uid="{00000000-0005-0000-0000-00005E8C0000}"/>
    <cellStyle name="Percent 4 2 3" xfId="35921" xr:uid="{00000000-0005-0000-0000-00005F8C0000}"/>
    <cellStyle name="Percent 4 3" xfId="35922" xr:uid="{00000000-0005-0000-0000-0000608C0000}"/>
    <cellStyle name="Percent 4 3 2" xfId="35923" xr:uid="{00000000-0005-0000-0000-0000618C0000}"/>
    <cellStyle name="Percent 4 3 3" xfId="35924" xr:uid="{00000000-0005-0000-0000-0000628C0000}"/>
    <cellStyle name="Percent 4 4" xfId="35925" xr:uid="{00000000-0005-0000-0000-0000638C0000}"/>
    <cellStyle name="Percent 4 5" xfId="35926" xr:uid="{00000000-0005-0000-0000-0000648C0000}"/>
    <cellStyle name="Percent 5" xfId="35927" xr:uid="{00000000-0005-0000-0000-0000658C0000}"/>
    <cellStyle name="Percent 5 2" xfId="35928" xr:uid="{00000000-0005-0000-0000-0000668C0000}"/>
    <cellStyle name="Percent 5 2 2" xfId="35929" xr:uid="{00000000-0005-0000-0000-0000678C0000}"/>
    <cellStyle name="Percent 5 2 3" xfId="35930" xr:uid="{00000000-0005-0000-0000-0000688C0000}"/>
    <cellStyle name="Percent 5 3" xfId="35931" xr:uid="{00000000-0005-0000-0000-0000698C0000}"/>
    <cellStyle name="Percent 5 3 2" xfId="35932" xr:uid="{00000000-0005-0000-0000-00006A8C0000}"/>
    <cellStyle name="Percent 5 4" xfId="35933" xr:uid="{00000000-0005-0000-0000-00006B8C0000}"/>
    <cellStyle name="Percent 5 5" xfId="35934" xr:uid="{00000000-0005-0000-0000-00006C8C0000}"/>
    <cellStyle name="Percent 6" xfId="35935" xr:uid="{00000000-0005-0000-0000-00006D8C0000}"/>
    <cellStyle name="Percent 6 2" xfId="35936" xr:uid="{00000000-0005-0000-0000-00006E8C0000}"/>
    <cellStyle name="Percent 6 2 2" xfId="35937" xr:uid="{00000000-0005-0000-0000-00006F8C0000}"/>
    <cellStyle name="Percent 6 2 3" xfId="35938" xr:uid="{00000000-0005-0000-0000-0000708C0000}"/>
    <cellStyle name="Percent 6 3" xfId="35939" xr:uid="{00000000-0005-0000-0000-0000718C0000}"/>
    <cellStyle name="Percent 6 4" xfId="35940" xr:uid="{00000000-0005-0000-0000-0000728C0000}"/>
    <cellStyle name="Percent 7" xfId="35941" xr:uid="{00000000-0005-0000-0000-0000738C0000}"/>
    <cellStyle name="Percent 7 2" xfId="35942" xr:uid="{00000000-0005-0000-0000-0000748C0000}"/>
    <cellStyle name="Percent 7 2 2" xfId="35943" xr:uid="{00000000-0005-0000-0000-0000758C0000}"/>
    <cellStyle name="Percent 7 2 3" xfId="35944" xr:uid="{00000000-0005-0000-0000-0000768C0000}"/>
    <cellStyle name="Percent 7 3" xfId="35945" xr:uid="{00000000-0005-0000-0000-0000778C0000}"/>
    <cellStyle name="Percent 7 4" xfId="35946" xr:uid="{00000000-0005-0000-0000-0000788C0000}"/>
    <cellStyle name="Percent 8" xfId="35947" xr:uid="{00000000-0005-0000-0000-0000798C0000}"/>
    <cellStyle name="Percent 8 2" xfId="35948" xr:uid="{00000000-0005-0000-0000-00007A8C0000}"/>
    <cellStyle name="Percent 8 3" xfId="35949" xr:uid="{00000000-0005-0000-0000-00007B8C0000}"/>
    <cellStyle name="Percent 9" xfId="35950" xr:uid="{00000000-0005-0000-0000-00007C8C0000}"/>
    <cellStyle name="Percent 9 2" xfId="35951" xr:uid="{00000000-0005-0000-0000-00007D8C0000}"/>
    <cellStyle name="Percent 9 3" xfId="35952" xr:uid="{00000000-0005-0000-0000-00007E8C0000}"/>
    <cellStyle name="Period" xfId="35953" xr:uid="{00000000-0005-0000-0000-00007F8C0000}"/>
    <cellStyle name="Period 2" xfId="35954" xr:uid="{00000000-0005-0000-0000-0000808C0000}"/>
    <cellStyle name="Period 3" xfId="35955" xr:uid="{00000000-0005-0000-0000-0000818C0000}"/>
    <cellStyle name="pink_date" xfId="35956" xr:uid="{00000000-0005-0000-0000-0000828C0000}"/>
    <cellStyle name="Pof" xfId="35957" xr:uid="{00000000-0005-0000-0000-0000838C0000}"/>
    <cellStyle name="Pof 2" xfId="35958" xr:uid="{00000000-0005-0000-0000-0000848C0000}"/>
    <cellStyle name="Pof 3" xfId="35959" xr:uid="{00000000-0005-0000-0000-0000858C0000}"/>
    <cellStyle name="Porcentaje" xfId="35960" xr:uid="{00000000-0005-0000-0000-0000868C0000}"/>
    <cellStyle name="Porcentaje 2" xfId="35961" xr:uid="{00000000-0005-0000-0000-0000878C0000}"/>
    <cellStyle name="Porcentaje 3" xfId="35962" xr:uid="{00000000-0005-0000-0000-0000888C0000}"/>
    <cellStyle name="Pourcentage 10" xfId="35963" xr:uid="{00000000-0005-0000-0000-0000898C0000}"/>
    <cellStyle name="Pourcentage 10 2" xfId="35964" xr:uid="{00000000-0005-0000-0000-00008A8C0000}"/>
    <cellStyle name="Pourcentage 10 3" xfId="35965" xr:uid="{00000000-0005-0000-0000-00008B8C0000}"/>
    <cellStyle name="Pourcentage 11" xfId="35966" xr:uid="{00000000-0005-0000-0000-00008C8C0000}"/>
    <cellStyle name="Pourcentage 11 2" xfId="35967" xr:uid="{00000000-0005-0000-0000-00008D8C0000}"/>
    <cellStyle name="Pourcentage 11 3" xfId="35968" xr:uid="{00000000-0005-0000-0000-00008E8C0000}"/>
    <cellStyle name="Pourcentage 12" xfId="35969" xr:uid="{00000000-0005-0000-0000-00008F8C0000}"/>
    <cellStyle name="Pourcentage 12 2" xfId="35970" xr:uid="{00000000-0005-0000-0000-0000908C0000}"/>
    <cellStyle name="Pourcentage 12 2 2" xfId="35971" xr:uid="{00000000-0005-0000-0000-0000918C0000}"/>
    <cellStyle name="Pourcentage 12 2 3" xfId="35972" xr:uid="{00000000-0005-0000-0000-0000928C0000}"/>
    <cellStyle name="Pourcentage 12 3" xfId="35973" xr:uid="{00000000-0005-0000-0000-0000938C0000}"/>
    <cellStyle name="Pourcentage 12 4" xfId="35974" xr:uid="{00000000-0005-0000-0000-0000948C0000}"/>
    <cellStyle name="Pourcentage 13" xfId="35975" xr:uid="{00000000-0005-0000-0000-0000958C0000}"/>
    <cellStyle name="Pourcentage 13 2" xfId="35976" xr:uid="{00000000-0005-0000-0000-0000968C0000}"/>
    <cellStyle name="Pourcentage 13 3" xfId="35977" xr:uid="{00000000-0005-0000-0000-0000978C0000}"/>
    <cellStyle name="Pourcentage 14" xfId="35978" xr:uid="{00000000-0005-0000-0000-0000988C0000}"/>
    <cellStyle name="Pourcentage 14 2" xfId="35979" xr:uid="{00000000-0005-0000-0000-0000998C0000}"/>
    <cellStyle name="Pourcentage 14 3" xfId="35980" xr:uid="{00000000-0005-0000-0000-00009A8C0000}"/>
    <cellStyle name="Pourcentage 15" xfId="35981" xr:uid="{00000000-0005-0000-0000-00009B8C0000}"/>
    <cellStyle name="Pourcentage 15 2" xfId="35982" xr:uid="{00000000-0005-0000-0000-00009C8C0000}"/>
    <cellStyle name="Pourcentage 15 3" xfId="35983" xr:uid="{00000000-0005-0000-0000-00009D8C0000}"/>
    <cellStyle name="Pourcentage 16" xfId="35984" xr:uid="{00000000-0005-0000-0000-00009E8C0000}"/>
    <cellStyle name="Pourcentage 16 2" xfId="35985" xr:uid="{00000000-0005-0000-0000-00009F8C0000}"/>
    <cellStyle name="Pourcentage 16 3" xfId="35986" xr:uid="{00000000-0005-0000-0000-0000A08C0000}"/>
    <cellStyle name="Pourcentage 17" xfId="35987" xr:uid="{00000000-0005-0000-0000-0000A18C0000}"/>
    <cellStyle name="Pourcentage 17 2" xfId="35988" xr:uid="{00000000-0005-0000-0000-0000A28C0000}"/>
    <cellStyle name="Pourcentage 17 3" xfId="35989" xr:uid="{00000000-0005-0000-0000-0000A38C0000}"/>
    <cellStyle name="Pourcentage 18" xfId="35990" xr:uid="{00000000-0005-0000-0000-0000A48C0000}"/>
    <cellStyle name="Pourcentage 18 2" xfId="35991" xr:uid="{00000000-0005-0000-0000-0000A58C0000}"/>
    <cellStyle name="Pourcentage 18 2 2" xfId="35992" xr:uid="{00000000-0005-0000-0000-0000A68C0000}"/>
    <cellStyle name="Pourcentage 18 2 3" xfId="35993" xr:uid="{00000000-0005-0000-0000-0000A78C0000}"/>
    <cellStyle name="Pourcentage 18 3" xfId="35994" xr:uid="{00000000-0005-0000-0000-0000A88C0000}"/>
    <cellStyle name="Pourcentage 18 4" xfId="35995" xr:uid="{00000000-0005-0000-0000-0000A98C0000}"/>
    <cellStyle name="Pourcentage 19" xfId="35996" xr:uid="{00000000-0005-0000-0000-0000AA8C0000}"/>
    <cellStyle name="Pourcentage 19 2" xfId="35997" xr:uid="{00000000-0005-0000-0000-0000AB8C0000}"/>
    <cellStyle name="Pourcentage 19 3" xfId="35998" xr:uid="{00000000-0005-0000-0000-0000AC8C0000}"/>
    <cellStyle name="Pourcentage 2" xfId="35999" xr:uid="{00000000-0005-0000-0000-0000AD8C0000}"/>
    <cellStyle name="Pourcentage 2 2" xfId="36000" xr:uid="{00000000-0005-0000-0000-0000AE8C0000}"/>
    <cellStyle name="Pourcentage 2 2 2" xfId="36001" xr:uid="{00000000-0005-0000-0000-0000AF8C0000}"/>
    <cellStyle name="Pourcentage 2 2 2 2" xfId="36002" xr:uid="{00000000-0005-0000-0000-0000B08C0000}"/>
    <cellStyle name="Pourcentage 2 2 2 3" xfId="36003" xr:uid="{00000000-0005-0000-0000-0000B18C0000}"/>
    <cellStyle name="Pourcentage 2 2 3" xfId="36004" xr:uid="{00000000-0005-0000-0000-0000B28C0000}"/>
    <cellStyle name="Pourcentage 2 2 4" xfId="36005" xr:uid="{00000000-0005-0000-0000-0000B38C0000}"/>
    <cellStyle name="Pourcentage 2 3" xfId="36006" xr:uid="{00000000-0005-0000-0000-0000B48C0000}"/>
    <cellStyle name="Pourcentage 2 3 2" xfId="36007" xr:uid="{00000000-0005-0000-0000-0000B58C0000}"/>
    <cellStyle name="Pourcentage 2 3 3" xfId="36008" xr:uid="{00000000-0005-0000-0000-0000B68C0000}"/>
    <cellStyle name="Pourcentage 2 4" xfId="36009" xr:uid="{00000000-0005-0000-0000-0000B78C0000}"/>
    <cellStyle name="Pourcentage 2 4 2" xfId="36010" xr:uid="{00000000-0005-0000-0000-0000B88C0000}"/>
    <cellStyle name="Pourcentage 2 4 3" xfId="36011" xr:uid="{00000000-0005-0000-0000-0000B98C0000}"/>
    <cellStyle name="Pourcentage 2 5" xfId="36012" xr:uid="{00000000-0005-0000-0000-0000BA8C0000}"/>
    <cellStyle name="Pourcentage 2 6" xfId="36013" xr:uid="{00000000-0005-0000-0000-0000BB8C0000}"/>
    <cellStyle name="Pourcentage 20" xfId="36014" xr:uid="{00000000-0005-0000-0000-0000BC8C0000}"/>
    <cellStyle name="Pourcentage 20 2" xfId="36015" xr:uid="{00000000-0005-0000-0000-0000BD8C0000}"/>
    <cellStyle name="Pourcentage 20 3" xfId="36016" xr:uid="{00000000-0005-0000-0000-0000BE8C0000}"/>
    <cellStyle name="Pourcentage 21" xfId="36017" xr:uid="{00000000-0005-0000-0000-0000BF8C0000}"/>
    <cellStyle name="Pourcentage 21 2" xfId="36018" xr:uid="{00000000-0005-0000-0000-0000C08C0000}"/>
    <cellStyle name="Pourcentage 21 3" xfId="36019" xr:uid="{00000000-0005-0000-0000-0000C18C0000}"/>
    <cellStyle name="Pourcentage 22" xfId="36020" xr:uid="{00000000-0005-0000-0000-0000C28C0000}"/>
    <cellStyle name="Pourcentage 22 2" xfId="36021" xr:uid="{00000000-0005-0000-0000-0000C38C0000}"/>
    <cellStyle name="Pourcentage 22 3" xfId="36022" xr:uid="{00000000-0005-0000-0000-0000C48C0000}"/>
    <cellStyle name="Pourcentage 23" xfId="36023" xr:uid="{00000000-0005-0000-0000-0000C58C0000}"/>
    <cellStyle name="Pourcentage 23 2" xfId="36024" xr:uid="{00000000-0005-0000-0000-0000C68C0000}"/>
    <cellStyle name="Pourcentage 23 3" xfId="36025" xr:uid="{00000000-0005-0000-0000-0000C78C0000}"/>
    <cellStyle name="Pourcentage 24" xfId="36026" xr:uid="{00000000-0005-0000-0000-0000C88C0000}"/>
    <cellStyle name="Pourcentage 24 2" xfId="36027" xr:uid="{00000000-0005-0000-0000-0000C98C0000}"/>
    <cellStyle name="Pourcentage 24 3" xfId="36028" xr:uid="{00000000-0005-0000-0000-0000CA8C0000}"/>
    <cellStyle name="Pourcentage 25" xfId="36029" xr:uid="{00000000-0005-0000-0000-0000CB8C0000}"/>
    <cellStyle name="Pourcentage 25 2" xfId="36030" xr:uid="{00000000-0005-0000-0000-0000CC8C0000}"/>
    <cellStyle name="Pourcentage 25 2 2" xfId="36031" xr:uid="{00000000-0005-0000-0000-0000CD8C0000}"/>
    <cellStyle name="Pourcentage 25 2 3" xfId="36032" xr:uid="{00000000-0005-0000-0000-0000CE8C0000}"/>
    <cellStyle name="Pourcentage 25 3" xfId="36033" xr:uid="{00000000-0005-0000-0000-0000CF8C0000}"/>
    <cellStyle name="Pourcentage 25 4" xfId="36034" xr:uid="{00000000-0005-0000-0000-0000D08C0000}"/>
    <cellStyle name="Pourcentage 3" xfId="36035" xr:uid="{00000000-0005-0000-0000-0000D18C0000}"/>
    <cellStyle name="Pourcentage 3 2" xfId="36036" xr:uid="{00000000-0005-0000-0000-0000D28C0000}"/>
    <cellStyle name="Pourcentage 3 2 2" xfId="36037" xr:uid="{00000000-0005-0000-0000-0000D38C0000}"/>
    <cellStyle name="Pourcentage 3 2 3" xfId="36038" xr:uid="{00000000-0005-0000-0000-0000D48C0000}"/>
    <cellStyle name="Pourcentage 3 3" xfId="36039" xr:uid="{00000000-0005-0000-0000-0000D58C0000}"/>
    <cellStyle name="Pourcentage 3 4" xfId="36040" xr:uid="{00000000-0005-0000-0000-0000D68C0000}"/>
    <cellStyle name="Pourcentage 4" xfId="36041" xr:uid="{00000000-0005-0000-0000-0000D78C0000}"/>
    <cellStyle name="Pourcentage 4 2" xfId="36042" xr:uid="{00000000-0005-0000-0000-0000D88C0000}"/>
    <cellStyle name="Pourcentage 4 2 2" xfId="36043" xr:uid="{00000000-0005-0000-0000-0000D98C0000}"/>
    <cellStyle name="Pourcentage 4 2 3" xfId="36044" xr:uid="{00000000-0005-0000-0000-0000DA8C0000}"/>
    <cellStyle name="Pourcentage 4 3" xfId="36045" xr:uid="{00000000-0005-0000-0000-0000DB8C0000}"/>
    <cellStyle name="Pourcentage 4 4" xfId="36046" xr:uid="{00000000-0005-0000-0000-0000DC8C0000}"/>
    <cellStyle name="Pourcentage 5" xfId="36047" xr:uid="{00000000-0005-0000-0000-0000DD8C0000}"/>
    <cellStyle name="Pourcentage 5 2" xfId="36048" xr:uid="{00000000-0005-0000-0000-0000DE8C0000}"/>
    <cellStyle name="Pourcentage 5 3" xfId="36049" xr:uid="{00000000-0005-0000-0000-0000DF8C0000}"/>
    <cellStyle name="Pourcentage 6" xfId="36050" xr:uid="{00000000-0005-0000-0000-0000E08C0000}"/>
    <cellStyle name="Pourcentage 6 2" xfId="36051" xr:uid="{00000000-0005-0000-0000-0000E18C0000}"/>
    <cellStyle name="Pourcentage 6 2 2" xfId="36052" xr:uid="{00000000-0005-0000-0000-0000E28C0000}"/>
    <cellStyle name="Pourcentage 6 2 3" xfId="36053" xr:uid="{00000000-0005-0000-0000-0000E38C0000}"/>
    <cellStyle name="Pourcentage 6 3" xfId="36054" xr:uid="{00000000-0005-0000-0000-0000E48C0000}"/>
    <cellStyle name="Pourcentage 6 3 2" xfId="36055" xr:uid="{00000000-0005-0000-0000-0000E58C0000}"/>
    <cellStyle name="Pourcentage 6 3 3" xfId="36056" xr:uid="{00000000-0005-0000-0000-0000E68C0000}"/>
    <cellStyle name="Pourcentage 6 4" xfId="36057" xr:uid="{00000000-0005-0000-0000-0000E78C0000}"/>
    <cellStyle name="Pourcentage 6 5" xfId="36058" xr:uid="{00000000-0005-0000-0000-0000E88C0000}"/>
    <cellStyle name="Pourcentage 7" xfId="36059" xr:uid="{00000000-0005-0000-0000-0000E98C0000}"/>
    <cellStyle name="Pourcentage 7 2" xfId="36060" xr:uid="{00000000-0005-0000-0000-0000EA8C0000}"/>
    <cellStyle name="Pourcentage 7 3" xfId="36061" xr:uid="{00000000-0005-0000-0000-0000EB8C0000}"/>
    <cellStyle name="Pourcentage 8" xfId="36062" xr:uid="{00000000-0005-0000-0000-0000EC8C0000}"/>
    <cellStyle name="Pourcentage 8 2" xfId="36063" xr:uid="{00000000-0005-0000-0000-0000ED8C0000}"/>
    <cellStyle name="Pourcentage 8 2 2" xfId="36064" xr:uid="{00000000-0005-0000-0000-0000EE8C0000}"/>
    <cellStyle name="Pourcentage 8 2 3" xfId="36065" xr:uid="{00000000-0005-0000-0000-0000EF8C0000}"/>
    <cellStyle name="Pourcentage 8 3" xfId="36066" xr:uid="{00000000-0005-0000-0000-0000F08C0000}"/>
    <cellStyle name="Pourcentage 8 4" xfId="36067" xr:uid="{00000000-0005-0000-0000-0000F18C0000}"/>
    <cellStyle name="Pourcentage 9" xfId="36068" xr:uid="{00000000-0005-0000-0000-0000F28C0000}"/>
    <cellStyle name="Pourcentage 9 2" xfId="36069" xr:uid="{00000000-0005-0000-0000-0000F38C0000}"/>
    <cellStyle name="Pourcentage 9 3" xfId="36070" xr:uid="{00000000-0005-0000-0000-0000F48C0000}"/>
    <cellStyle name="Proforma" xfId="36071" xr:uid="{00000000-0005-0000-0000-0000F58C0000}"/>
    <cellStyle name="Proforma 2" xfId="36072" xr:uid="{00000000-0005-0000-0000-0000F68C0000}"/>
    <cellStyle name="Proforma 3" xfId="36073" xr:uid="{00000000-0005-0000-0000-0000F78C0000}"/>
    <cellStyle name="Punto" xfId="36074" xr:uid="{00000000-0005-0000-0000-0000F88C0000}"/>
    <cellStyle name="Punto 2" xfId="36075" xr:uid="{00000000-0005-0000-0000-0000F98C0000}"/>
    <cellStyle name="Punto 3" xfId="36076" xr:uid="{00000000-0005-0000-0000-0000FA8C0000}"/>
    <cellStyle name="Punto0" xfId="36077" xr:uid="{00000000-0005-0000-0000-0000FB8C0000}"/>
    <cellStyle name="Punto0 2" xfId="36078" xr:uid="{00000000-0005-0000-0000-0000FC8C0000}"/>
    <cellStyle name="Punto0 3" xfId="36079" xr:uid="{00000000-0005-0000-0000-0000FD8C0000}"/>
    <cellStyle name="rand" xfId="36080" xr:uid="{00000000-0005-0000-0000-0000FE8C0000}"/>
    <cellStyle name="rand 2" xfId="36081" xr:uid="{00000000-0005-0000-0000-0000FF8C0000}"/>
    <cellStyle name="rand 3" xfId="36082" xr:uid="{00000000-0005-0000-0000-0000008D0000}"/>
    <cellStyle name="Ratio" xfId="36083" xr:uid="{00000000-0005-0000-0000-0000018D0000}"/>
    <cellStyle name="Ratio 2" xfId="36084" xr:uid="{00000000-0005-0000-0000-0000028D0000}"/>
    <cellStyle name="Ratio 3" xfId="36085" xr:uid="{00000000-0005-0000-0000-0000038D0000}"/>
    <cellStyle name="Rubrik" xfId="36086" xr:uid="{00000000-0005-0000-0000-0000048D0000}"/>
    <cellStyle name="Rubrik 1" xfId="36087" xr:uid="{00000000-0005-0000-0000-0000058D0000}"/>
    <cellStyle name="Rubrik 1 2" xfId="36088" xr:uid="{00000000-0005-0000-0000-0000068D0000}"/>
    <cellStyle name="Rubrik 1 3" xfId="36089" xr:uid="{00000000-0005-0000-0000-0000078D0000}"/>
    <cellStyle name="Rubrik 2" xfId="36090" xr:uid="{00000000-0005-0000-0000-0000088D0000}"/>
    <cellStyle name="Rubrik 2 2" xfId="36091" xr:uid="{00000000-0005-0000-0000-0000098D0000}"/>
    <cellStyle name="Rubrik 2 3" xfId="36092" xr:uid="{00000000-0005-0000-0000-00000A8D0000}"/>
    <cellStyle name="Rubrik 3" xfId="36093" xr:uid="{00000000-0005-0000-0000-00000B8D0000}"/>
    <cellStyle name="Rubrik 3 2" xfId="36094" xr:uid="{00000000-0005-0000-0000-00000C8D0000}"/>
    <cellStyle name="Rubrik 3 3" xfId="36095" xr:uid="{00000000-0005-0000-0000-00000D8D0000}"/>
    <cellStyle name="Rubrik 4" xfId="36096" xr:uid="{00000000-0005-0000-0000-00000E8D0000}"/>
    <cellStyle name="Rubrik 4 2" xfId="36097" xr:uid="{00000000-0005-0000-0000-00000F8D0000}"/>
    <cellStyle name="Rubrik 4 3" xfId="36098" xr:uid="{00000000-0005-0000-0000-0000108D0000}"/>
    <cellStyle name="Rubrik 5" xfId="36099" xr:uid="{00000000-0005-0000-0000-0000118D0000}"/>
    <cellStyle name="Rubrik 6" xfId="36100" xr:uid="{00000000-0005-0000-0000-0000128D0000}"/>
    <cellStyle name="Salida" xfId="36101" xr:uid="{00000000-0005-0000-0000-0000138D0000}"/>
    <cellStyle name="Salida 10" xfId="36102" xr:uid="{00000000-0005-0000-0000-0000148D0000}"/>
    <cellStyle name="Salida 10 2" xfId="36103" xr:uid="{00000000-0005-0000-0000-0000158D0000}"/>
    <cellStyle name="Salida 10 3" xfId="36104" xr:uid="{00000000-0005-0000-0000-0000168D0000}"/>
    <cellStyle name="Salida 10 4" xfId="36105" xr:uid="{00000000-0005-0000-0000-0000178D0000}"/>
    <cellStyle name="Salida 11" xfId="36106" xr:uid="{00000000-0005-0000-0000-0000188D0000}"/>
    <cellStyle name="Salida 2" xfId="36107" xr:uid="{00000000-0005-0000-0000-0000198D0000}"/>
    <cellStyle name="Salida 2 10" xfId="36108" xr:uid="{00000000-0005-0000-0000-00001A8D0000}"/>
    <cellStyle name="Salida 2 2" xfId="36109" xr:uid="{00000000-0005-0000-0000-00001B8D0000}"/>
    <cellStyle name="Salida 2 2 2" xfId="36110" xr:uid="{00000000-0005-0000-0000-00001C8D0000}"/>
    <cellStyle name="Salida 2 3" xfId="36111" xr:uid="{00000000-0005-0000-0000-00001D8D0000}"/>
    <cellStyle name="Salida 2 3 2" xfId="36112" xr:uid="{00000000-0005-0000-0000-00001E8D0000}"/>
    <cellStyle name="Salida 2 4" xfId="36113" xr:uid="{00000000-0005-0000-0000-00001F8D0000}"/>
    <cellStyle name="Salida 2 4 2" xfId="36114" xr:uid="{00000000-0005-0000-0000-0000208D0000}"/>
    <cellStyle name="Salida 2 5" xfId="36115" xr:uid="{00000000-0005-0000-0000-0000218D0000}"/>
    <cellStyle name="Salida 2 5 2" xfId="36116" xr:uid="{00000000-0005-0000-0000-0000228D0000}"/>
    <cellStyle name="Salida 2 5 3" xfId="36117" xr:uid="{00000000-0005-0000-0000-0000238D0000}"/>
    <cellStyle name="Salida 2 5 4" xfId="36118" xr:uid="{00000000-0005-0000-0000-0000248D0000}"/>
    <cellStyle name="Salida 2 6" xfId="36119" xr:uid="{00000000-0005-0000-0000-0000258D0000}"/>
    <cellStyle name="Salida 2 6 2" xfId="36120" xr:uid="{00000000-0005-0000-0000-0000268D0000}"/>
    <cellStyle name="Salida 2 6 3" xfId="36121" xr:uid="{00000000-0005-0000-0000-0000278D0000}"/>
    <cellStyle name="Salida 2 6 4" xfId="36122" xr:uid="{00000000-0005-0000-0000-0000288D0000}"/>
    <cellStyle name="Salida 2 7" xfId="36123" xr:uid="{00000000-0005-0000-0000-0000298D0000}"/>
    <cellStyle name="Salida 2 7 2" xfId="36124" xr:uid="{00000000-0005-0000-0000-00002A8D0000}"/>
    <cellStyle name="Salida 2 7 3" xfId="36125" xr:uid="{00000000-0005-0000-0000-00002B8D0000}"/>
    <cellStyle name="Salida 2 7 4" xfId="36126" xr:uid="{00000000-0005-0000-0000-00002C8D0000}"/>
    <cellStyle name="Salida 2 8" xfId="36127" xr:uid="{00000000-0005-0000-0000-00002D8D0000}"/>
    <cellStyle name="Salida 2 8 2" xfId="36128" xr:uid="{00000000-0005-0000-0000-00002E8D0000}"/>
    <cellStyle name="Salida 2 8 3" xfId="36129" xr:uid="{00000000-0005-0000-0000-00002F8D0000}"/>
    <cellStyle name="Salida 2 8 4" xfId="36130" xr:uid="{00000000-0005-0000-0000-0000308D0000}"/>
    <cellStyle name="Salida 2 9" xfId="36131" xr:uid="{00000000-0005-0000-0000-0000318D0000}"/>
    <cellStyle name="Salida 2 9 2" xfId="36132" xr:uid="{00000000-0005-0000-0000-0000328D0000}"/>
    <cellStyle name="Salida 2 9 3" xfId="36133" xr:uid="{00000000-0005-0000-0000-0000338D0000}"/>
    <cellStyle name="Salida 2 9 4" xfId="36134" xr:uid="{00000000-0005-0000-0000-0000348D0000}"/>
    <cellStyle name="Salida 3" xfId="36135" xr:uid="{00000000-0005-0000-0000-0000358D0000}"/>
    <cellStyle name="Salida 3 2" xfId="36136" xr:uid="{00000000-0005-0000-0000-0000368D0000}"/>
    <cellStyle name="Salida 4" xfId="36137" xr:uid="{00000000-0005-0000-0000-0000378D0000}"/>
    <cellStyle name="Salida 4 2" xfId="36138" xr:uid="{00000000-0005-0000-0000-0000388D0000}"/>
    <cellStyle name="Salida 5" xfId="36139" xr:uid="{00000000-0005-0000-0000-0000398D0000}"/>
    <cellStyle name="Salida 5 2" xfId="36140" xr:uid="{00000000-0005-0000-0000-00003A8D0000}"/>
    <cellStyle name="Salida 6" xfId="36141" xr:uid="{00000000-0005-0000-0000-00003B8D0000}"/>
    <cellStyle name="Salida 6 2" xfId="36142" xr:uid="{00000000-0005-0000-0000-00003C8D0000}"/>
    <cellStyle name="Salida 6 3" xfId="36143" xr:uid="{00000000-0005-0000-0000-00003D8D0000}"/>
    <cellStyle name="Salida 6 4" xfId="36144" xr:uid="{00000000-0005-0000-0000-00003E8D0000}"/>
    <cellStyle name="Salida 7" xfId="36145" xr:uid="{00000000-0005-0000-0000-00003F8D0000}"/>
    <cellStyle name="Salida 7 2" xfId="36146" xr:uid="{00000000-0005-0000-0000-0000408D0000}"/>
    <cellStyle name="Salida 7 3" xfId="36147" xr:uid="{00000000-0005-0000-0000-0000418D0000}"/>
    <cellStyle name="Salida 7 4" xfId="36148" xr:uid="{00000000-0005-0000-0000-0000428D0000}"/>
    <cellStyle name="Salida 8" xfId="36149" xr:uid="{00000000-0005-0000-0000-0000438D0000}"/>
    <cellStyle name="Salida 8 2" xfId="36150" xr:uid="{00000000-0005-0000-0000-0000448D0000}"/>
    <cellStyle name="Salida 8 3" xfId="36151" xr:uid="{00000000-0005-0000-0000-0000458D0000}"/>
    <cellStyle name="Salida 8 4" xfId="36152" xr:uid="{00000000-0005-0000-0000-0000468D0000}"/>
    <cellStyle name="Salida 9" xfId="36153" xr:uid="{00000000-0005-0000-0000-0000478D0000}"/>
    <cellStyle name="Salida 9 2" xfId="36154" xr:uid="{00000000-0005-0000-0000-0000488D0000}"/>
    <cellStyle name="Salida 9 3" xfId="36155" xr:uid="{00000000-0005-0000-0000-0000498D0000}"/>
    <cellStyle name="Salida 9 4" xfId="36156" xr:uid="{00000000-0005-0000-0000-00004A8D0000}"/>
    <cellStyle name="Satisfaisant" xfId="36157" xr:uid="{00000000-0005-0000-0000-00004B8D0000}"/>
    <cellStyle name="Satisfaisant 2" xfId="36158" xr:uid="{00000000-0005-0000-0000-00004C8D0000}"/>
    <cellStyle name="Satisfaisant 3" xfId="36159" xr:uid="{00000000-0005-0000-0000-00004D8D0000}"/>
    <cellStyle name="Schlecht" xfId="36160" xr:uid="{00000000-0005-0000-0000-00004E8D0000}"/>
    <cellStyle name="Schlecht 2" xfId="36161" xr:uid="{00000000-0005-0000-0000-00004F8D0000}"/>
    <cellStyle name="Schlecht 3" xfId="36162" xr:uid="{00000000-0005-0000-0000-0000508D0000}"/>
    <cellStyle name="Sheet Header 1" xfId="36163" xr:uid="{00000000-0005-0000-0000-0000518D0000}"/>
    <cellStyle name="Sheet Header 1 2" xfId="36164" xr:uid="{00000000-0005-0000-0000-0000528D0000}"/>
    <cellStyle name="Sheet Header 1 3" xfId="36165" xr:uid="{00000000-0005-0000-0000-0000538D0000}"/>
    <cellStyle name="Sheet Header 2" xfId="36166" xr:uid="{00000000-0005-0000-0000-0000548D0000}"/>
    <cellStyle name="Sheet Header 2 2" xfId="36167" xr:uid="{00000000-0005-0000-0000-0000558D0000}"/>
    <cellStyle name="Sheet Header 2 3" xfId="36168" xr:uid="{00000000-0005-0000-0000-0000568D0000}"/>
    <cellStyle name="Sheet Title" xfId="36169" xr:uid="{00000000-0005-0000-0000-0000578D0000}"/>
    <cellStyle name="Sortie" xfId="36170" xr:uid="{00000000-0005-0000-0000-0000588D0000}"/>
    <cellStyle name="Sortie 10" xfId="36171" xr:uid="{00000000-0005-0000-0000-0000598D0000}"/>
    <cellStyle name="Sortie 10 2" xfId="36172" xr:uid="{00000000-0005-0000-0000-00005A8D0000}"/>
    <cellStyle name="Sortie 10 3" xfId="36173" xr:uid="{00000000-0005-0000-0000-00005B8D0000}"/>
    <cellStyle name="Sortie 10 4" xfId="36174" xr:uid="{00000000-0005-0000-0000-00005C8D0000}"/>
    <cellStyle name="Sortie 11" xfId="36175" xr:uid="{00000000-0005-0000-0000-00005D8D0000}"/>
    <cellStyle name="Sortie 11 2" xfId="36176" xr:uid="{00000000-0005-0000-0000-00005E8D0000}"/>
    <cellStyle name="Sortie 11 3" xfId="36177" xr:uid="{00000000-0005-0000-0000-00005F8D0000}"/>
    <cellStyle name="Sortie 11 4" xfId="36178" xr:uid="{00000000-0005-0000-0000-0000608D0000}"/>
    <cellStyle name="Sortie 12" xfId="36179" xr:uid="{00000000-0005-0000-0000-0000618D0000}"/>
    <cellStyle name="Sortie 12 2" xfId="36180" xr:uid="{00000000-0005-0000-0000-0000628D0000}"/>
    <cellStyle name="Sortie 12 3" xfId="36181" xr:uid="{00000000-0005-0000-0000-0000638D0000}"/>
    <cellStyle name="Sortie 12 4" xfId="36182" xr:uid="{00000000-0005-0000-0000-0000648D0000}"/>
    <cellStyle name="Sortie 13" xfId="36183" xr:uid="{00000000-0005-0000-0000-0000658D0000}"/>
    <cellStyle name="Sortie 13 2" xfId="36184" xr:uid="{00000000-0005-0000-0000-0000668D0000}"/>
    <cellStyle name="Sortie 13 3" xfId="36185" xr:uid="{00000000-0005-0000-0000-0000678D0000}"/>
    <cellStyle name="Sortie 13 4" xfId="36186" xr:uid="{00000000-0005-0000-0000-0000688D0000}"/>
    <cellStyle name="Sortie 14" xfId="36187" xr:uid="{00000000-0005-0000-0000-0000698D0000}"/>
    <cellStyle name="Sortie 2" xfId="36188" xr:uid="{00000000-0005-0000-0000-00006A8D0000}"/>
    <cellStyle name="Sortie 2 2" xfId="36189" xr:uid="{00000000-0005-0000-0000-00006B8D0000}"/>
    <cellStyle name="Sortie 2 2 2" xfId="36190" xr:uid="{00000000-0005-0000-0000-00006C8D0000}"/>
    <cellStyle name="Sortie 2 3" xfId="36191" xr:uid="{00000000-0005-0000-0000-00006D8D0000}"/>
    <cellStyle name="Sortie 2 3 2" xfId="36192" xr:uid="{00000000-0005-0000-0000-00006E8D0000}"/>
    <cellStyle name="Sortie 2 4" xfId="36193" xr:uid="{00000000-0005-0000-0000-00006F8D0000}"/>
    <cellStyle name="Sortie 2 4 2" xfId="36194" xr:uid="{00000000-0005-0000-0000-0000708D0000}"/>
    <cellStyle name="Sortie 2 4 3" xfId="36195" xr:uid="{00000000-0005-0000-0000-0000718D0000}"/>
    <cellStyle name="Sortie 2 4 4" xfId="36196" xr:uid="{00000000-0005-0000-0000-0000728D0000}"/>
    <cellStyle name="Sortie 2 5" xfId="36197" xr:uid="{00000000-0005-0000-0000-0000738D0000}"/>
    <cellStyle name="Sortie 2 5 2" xfId="36198" xr:uid="{00000000-0005-0000-0000-0000748D0000}"/>
    <cellStyle name="Sortie 2 5 3" xfId="36199" xr:uid="{00000000-0005-0000-0000-0000758D0000}"/>
    <cellStyle name="Sortie 2 5 4" xfId="36200" xr:uid="{00000000-0005-0000-0000-0000768D0000}"/>
    <cellStyle name="Sortie 2 6" xfId="36201" xr:uid="{00000000-0005-0000-0000-0000778D0000}"/>
    <cellStyle name="Sortie 2 6 2" xfId="36202" xr:uid="{00000000-0005-0000-0000-0000788D0000}"/>
    <cellStyle name="Sortie 2 6 3" xfId="36203" xr:uid="{00000000-0005-0000-0000-0000798D0000}"/>
    <cellStyle name="Sortie 2 6 4" xfId="36204" xr:uid="{00000000-0005-0000-0000-00007A8D0000}"/>
    <cellStyle name="Sortie 2 7" xfId="36205" xr:uid="{00000000-0005-0000-0000-00007B8D0000}"/>
    <cellStyle name="Sortie 2 7 2" xfId="36206" xr:uid="{00000000-0005-0000-0000-00007C8D0000}"/>
    <cellStyle name="Sortie 2 7 3" xfId="36207" xr:uid="{00000000-0005-0000-0000-00007D8D0000}"/>
    <cellStyle name="Sortie 2 7 4" xfId="36208" xr:uid="{00000000-0005-0000-0000-00007E8D0000}"/>
    <cellStyle name="Sortie 2 8" xfId="36209" xr:uid="{00000000-0005-0000-0000-00007F8D0000}"/>
    <cellStyle name="Sortie 3" xfId="36210" xr:uid="{00000000-0005-0000-0000-0000808D0000}"/>
    <cellStyle name="Sortie 3 2" xfId="36211" xr:uid="{00000000-0005-0000-0000-0000818D0000}"/>
    <cellStyle name="Sortie 3 2 2" xfId="36212" xr:uid="{00000000-0005-0000-0000-0000828D0000}"/>
    <cellStyle name="Sortie 3 3" xfId="36213" xr:uid="{00000000-0005-0000-0000-0000838D0000}"/>
    <cellStyle name="Sortie 3 3 2" xfId="36214" xr:uid="{00000000-0005-0000-0000-0000848D0000}"/>
    <cellStyle name="Sortie 3 4" xfId="36215" xr:uid="{00000000-0005-0000-0000-0000858D0000}"/>
    <cellStyle name="Sortie 3 4 2" xfId="36216" xr:uid="{00000000-0005-0000-0000-0000868D0000}"/>
    <cellStyle name="Sortie 3 4 3" xfId="36217" xr:uid="{00000000-0005-0000-0000-0000878D0000}"/>
    <cellStyle name="Sortie 3 4 4" xfId="36218" xr:uid="{00000000-0005-0000-0000-0000888D0000}"/>
    <cellStyle name="Sortie 3 5" xfId="36219" xr:uid="{00000000-0005-0000-0000-0000898D0000}"/>
    <cellStyle name="Sortie 3 5 2" xfId="36220" xr:uid="{00000000-0005-0000-0000-00008A8D0000}"/>
    <cellStyle name="Sortie 3 5 3" xfId="36221" xr:uid="{00000000-0005-0000-0000-00008B8D0000}"/>
    <cellStyle name="Sortie 3 5 4" xfId="36222" xr:uid="{00000000-0005-0000-0000-00008C8D0000}"/>
    <cellStyle name="Sortie 3 6" xfId="36223" xr:uid="{00000000-0005-0000-0000-00008D8D0000}"/>
    <cellStyle name="Sortie 3 6 2" xfId="36224" xr:uid="{00000000-0005-0000-0000-00008E8D0000}"/>
    <cellStyle name="Sortie 3 6 3" xfId="36225" xr:uid="{00000000-0005-0000-0000-00008F8D0000}"/>
    <cellStyle name="Sortie 3 6 4" xfId="36226" xr:uid="{00000000-0005-0000-0000-0000908D0000}"/>
    <cellStyle name="Sortie 3 7" xfId="36227" xr:uid="{00000000-0005-0000-0000-0000918D0000}"/>
    <cellStyle name="Sortie 3 7 2" xfId="36228" xr:uid="{00000000-0005-0000-0000-0000928D0000}"/>
    <cellStyle name="Sortie 3 7 3" xfId="36229" xr:uid="{00000000-0005-0000-0000-0000938D0000}"/>
    <cellStyle name="Sortie 3 7 4" xfId="36230" xr:uid="{00000000-0005-0000-0000-0000948D0000}"/>
    <cellStyle name="Sortie 3 8" xfId="36231" xr:uid="{00000000-0005-0000-0000-0000958D0000}"/>
    <cellStyle name="Sortie 4" xfId="36232" xr:uid="{00000000-0005-0000-0000-0000968D0000}"/>
    <cellStyle name="Sortie 4 2" xfId="36233" xr:uid="{00000000-0005-0000-0000-0000978D0000}"/>
    <cellStyle name="Sortie 4 2 2" xfId="36234" xr:uid="{00000000-0005-0000-0000-0000988D0000}"/>
    <cellStyle name="Sortie 4 3" xfId="36235" xr:uid="{00000000-0005-0000-0000-0000998D0000}"/>
    <cellStyle name="Sortie 4 3 2" xfId="36236" xr:uid="{00000000-0005-0000-0000-00009A8D0000}"/>
    <cellStyle name="Sortie 4 4" xfId="36237" xr:uid="{00000000-0005-0000-0000-00009B8D0000}"/>
    <cellStyle name="Sortie 4 4 2" xfId="36238" xr:uid="{00000000-0005-0000-0000-00009C8D0000}"/>
    <cellStyle name="Sortie 4 4 3" xfId="36239" xr:uid="{00000000-0005-0000-0000-00009D8D0000}"/>
    <cellStyle name="Sortie 4 4 4" xfId="36240" xr:uid="{00000000-0005-0000-0000-00009E8D0000}"/>
    <cellStyle name="Sortie 4 5" xfId="36241" xr:uid="{00000000-0005-0000-0000-00009F8D0000}"/>
    <cellStyle name="Sortie 4 5 2" xfId="36242" xr:uid="{00000000-0005-0000-0000-0000A08D0000}"/>
    <cellStyle name="Sortie 4 5 3" xfId="36243" xr:uid="{00000000-0005-0000-0000-0000A18D0000}"/>
    <cellStyle name="Sortie 4 5 4" xfId="36244" xr:uid="{00000000-0005-0000-0000-0000A28D0000}"/>
    <cellStyle name="Sortie 4 6" xfId="36245" xr:uid="{00000000-0005-0000-0000-0000A38D0000}"/>
    <cellStyle name="Sortie 4 6 2" xfId="36246" xr:uid="{00000000-0005-0000-0000-0000A48D0000}"/>
    <cellStyle name="Sortie 4 6 3" xfId="36247" xr:uid="{00000000-0005-0000-0000-0000A58D0000}"/>
    <cellStyle name="Sortie 4 6 4" xfId="36248" xr:uid="{00000000-0005-0000-0000-0000A68D0000}"/>
    <cellStyle name="Sortie 4 7" xfId="36249" xr:uid="{00000000-0005-0000-0000-0000A78D0000}"/>
    <cellStyle name="Sortie 4 7 2" xfId="36250" xr:uid="{00000000-0005-0000-0000-0000A88D0000}"/>
    <cellStyle name="Sortie 4 7 3" xfId="36251" xr:uid="{00000000-0005-0000-0000-0000A98D0000}"/>
    <cellStyle name="Sortie 4 7 4" xfId="36252" xr:uid="{00000000-0005-0000-0000-0000AA8D0000}"/>
    <cellStyle name="Sortie 4 8" xfId="36253" xr:uid="{00000000-0005-0000-0000-0000AB8D0000}"/>
    <cellStyle name="Sortie 5" xfId="36254" xr:uid="{00000000-0005-0000-0000-0000AC8D0000}"/>
    <cellStyle name="Sortie 5 2" xfId="36255" xr:uid="{00000000-0005-0000-0000-0000AD8D0000}"/>
    <cellStyle name="Sortie 5 2 2" xfId="36256" xr:uid="{00000000-0005-0000-0000-0000AE8D0000}"/>
    <cellStyle name="Sortie 5 3" xfId="36257" xr:uid="{00000000-0005-0000-0000-0000AF8D0000}"/>
    <cellStyle name="Sortie 5 3 2" xfId="36258" xr:uid="{00000000-0005-0000-0000-0000B08D0000}"/>
    <cellStyle name="Sortie 5 4" xfId="36259" xr:uid="{00000000-0005-0000-0000-0000B18D0000}"/>
    <cellStyle name="Sortie 5 4 2" xfId="36260" xr:uid="{00000000-0005-0000-0000-0000B28D0000}"/>
    <cellStyle name="Sortie 5 4 3" xfId="36261" xr:uid="{00000000-0005-0000-0000-0000B38D0000}"/>
    <cellStyle name="Sortie 5 4 4" xfId="36262" xr:uid="{00000000-0005-0000-0000-0000B48D0000}"/>
    <cellStyle name="Sortie 5 5" xfId="36263" xr:uid="{00000000-0005-0000-0000-0000B58D0000}"/>
    <cellStyle name="Sortie 5 5 2" xfId="36264" xr:uid="{00000000-0005-0000-0000-0000B68D0000}"/>
    <cellStyle name="Sortie 5 5 3" xfId="36265" xr:uid="{00000000-0005-0000-0000-0000B78D0000}"/>
    <cellStyle name="Sortie 5 5 4" xfId="36266" xr:uid="{00000000-0005-0000-0000-0000B88D0000}"/>
    <cellStyle name="Sortie 5 6" xfId="36267" xr:uid="{00000000-0005-0000-0000-0000B98D0000}"/>
    <cellStyle name="Sortie 5 6 2" xfId="36268" xr:uid="{00000000-0005-0000-0000-0000BA8D0000}"/>
    <cellStyle name="Sortie 5 6 3" xfId="36269" xr:uid="{00000000-0005-0000-0000-0000BB8D0000}"/>
    <cellStyle name="Sortie 5 6 4" xfId="36270" xr:uid="{00000000-0005-0000-0000-0000BC8D0000}"/>
    <cellStyle name="Sortie 5 7" xfId="36271" xr:uid="{00000000-0005-0000-0000-0000BD8D0000}"/>
    <cellStyle name="Sortie 5 7 2" xfId="36272" xr:uid="{00000000-0005-0000-0000-0000BE8D0000}"/>
    <cellStyle name="Sortie 5 7 3" xfId="36273" xr:uid="{00000000-0005-0000-0000-0000BF8D0000}"/>
    <cellStyle name="Sortie 5 7 4" xfId="36274" xr:uid="{00000000-0005-0000-0000-0000C08D0000}"/>
    <cellStyle name="Sortie 5 8" xfId="36275" xr:uid="{00000000-0005-0000-0000-0000C18D0000}"/>
    <cellStyle name="Sortie 6" xfId="36276" xr:uid="{00000000-0005-0000-0000-0000C28D0000}"/>
    <cellStyle name="Sortie 6 2" xfId="36277" xr:uid="{00000000-0005-0000-0000-0000C38D0000}"/>
    <cellStyle name="Sortie 6 2 2" xfId="36278" xr:uid="{00000000-0005-0000-0000-0000C48D0000}"/>
    <cellStyle name="Sortie 6 3" xfId="36279" xr:uid="{00000000-0005-0000-0000-0000C58D0000}"/>
    <cellStyle name="Sortie 6 3 2" xfId="36280" xr:uid="{00000000-0005-0000-0000-0000C68D0000}"/>
    <cellStyle name="Sortie 6 4" xfId="36281" xr:uid="{00000000-0005-0000-0000-0000C78D0000}"/>
    <cellStyle name="Sortie 6 4 2" xfId="36282" xr:uid="{00000000-0005-0000-0000-0000C88D0000}"/>
    <cellStyle name="Sortie 6 4 3" xfId="36283" xr:uid="{00000000-0005-0000-0000-0000C98D0000}"/>
    <cellStyle name="Sortie 6 4 4" xfId="36284" xr:uid="{00000000-0005-0000-0000-0000CA8D0000}"/>
    <cellStyle name="Sortie 6 5" xfId="36285" xr:uid="{00000000-0005-0000-0000-0000CB8D0000}"/>
    <cellStyle name="Sortie 6 5 2" xfId="36286" xr:uid="{00000000-0005-0000-0000-0000CC8D0000}"/>
    <cellStyle name="Sortie 6 5 3" xfId="36287" xr:uid="{00000000-0005-0000-0000-0000CD8D0000}"/>
    <cellStyle name="Sortie 6 5 4" xfId="36288" xr:uid="{00000000-0005-0000-0000-0000CE8D0000}"/>
    <cellStyle name="Sortie 6 6" xfId="36289" xr:uid="{00000000-0005-0000-0000-0000CF8D0000}"/>
    <cellStyle name="Sortie 6 6 2" xfId="36290" xr:uid="{00000000-0005-0000-0000-0000D08D0000}"/>
    <cellStyle name="Sortie 6 6 3" xfId="36291" xr:uid="{00000000-0005-0000-0000-0000D18D0000}"/>
    <cellStyle name="Sortie 6 6 4" xfId="36292" xr:uid="{00000000-0005-0000-0000-0000D28D0000}"/>
    <cellStyle name="Sortie 6 7" xfId="36293" xr:uid="{00000000-0005-0000-0000-0000D38D0000}"/>
    <cellStyle name="Sortie 6 7 2" xfId="36294" xr:uid="{00000000-0005-0000-0000-0000D48D0000}"/>
    <cellStyle name="Sortie 6 7 3" xfId="36295" xr:uid="{00000000-0005-0000-0000-0000D58D0000}"/>
    <cellStyle name="Sortie 6 7 4" xfId="36296" xr:uid="{00000000-0005-0000-0000-0000D68D0000}"/>
    <cellStyle name="Sortie 6 8" xfId="36297" xr:uid="{00000000-0005-0000-0000-0000D78D0000}"/>
    <cellStyle name="Sortie 7" xfId="36298" xr:uid="{00000000-0005-0000-0000-0000D88D0000}"/>
    <cellStyle name="Sortie 7 2" xfId="36299" xr:uid="{00000000-0005-0000-0000-0000D98D0000}"/>
    <cellStyle name="Sortie 8" xfId="36300" xr:uid="{00000000-0005-0000-0000-0000DA8D0000}"/>
    <cellStyle name="Sortie 8 2" xfId="36301" xr:uid="{00000000-0005-0000-0000-0000DB8D0000}"/>
    <cellStyle name="Sortie 8 3" xfId="36302" xr:uid="{00000000-0005-0000-0000-0000DC8D0000}"/>
    <cellStyle name="Sortie 8 4" xfId="36303" xr:uid="{00000000-0005-0000-0000-0000DD8D0000}"/>
    <cellStyle name="Sortie 9" xfId="36304" xr:uid="{00000000-0005-0000-0000-0000DE8D0000}"/>
    <cellStyle name="Sortie 9 2" xfId="36305" xr:uid="{00000000-0005-0000-0000-0000DF8D0000}"/>
    <cellStyle name="Sortie 9 3" xfId="36306" xr:uid="{00000000-0005-0000-0000-0000E08D0000}"/>
    <cellStyle name="Sortie 9 4" xfId="36307" xr:uid="{00000000-0005-0000-0000-0000E18D0000}"/>
    <cellStyle name="Source" xfId="36308" xr:uid="{00000000-0005-0000-0000-0000E28D0000}"/>
    <cellStyle name="Source 2" xfId="36309" xr:uid="{00000000-0005-0000-0000-0000E38D0000}"/>
    <cellStyle name="Source 3" xfId="36310" xr:uid="{00000000-0005-0000-0000-0000E48D0000}"/>
    <cellStyle name="Source Assumption" xfId="36311" xr:uid="{00000000-0005-0000-0000-0000E58D0000}"/>
    <cellStyle name="Source Assumption 2" xfId="36312" xr:uid="{00000000-0005-0000-0000-0000E68D0000}"/>
    <cellStyle name="Source Assumption 3" xfId="36313" xr:uid="{00000000-0005-0000-0000-0000E78D0000}"/>
    <cellStyle name="Source_Fise tehnice" xfId="36314" xr:uid="{00000000-0005-0000-0000-0000E88D0000}"/>
    <cellStyle name="Standard 2" xfId="36315" xr:uid="{00000000-0005-0000-0000-0000E98D0000}"/>
    <cellStyle name="Standard_03.06.01." xfId="36316" xr:uid="{00000000-0005-0000-0000-0000EA8D0000}"/>
    <cellStyle name="Style 1" xfId="36317" xr:uid="{00000000-0005-0000-0000-0000EB8D0000}"/>
    <cellStyle name="Style 1 2" xfId="36318" xr:uid="{00000000-0005-0000-0000-0000EC8D0000}"/>
    <cellStyle name="Style 1 2 2" xfId="36319" xr:uid="{00000000-0005-0000-0000-0000ED8D0000}"/>
    <cellStyle name="Style 1 2 3" xfId="36320" xr:uid="{00000000-0005-0000-0000-0000EE8D0000}"/>
    <cellStyle name="Style 1 3" xfId="36321" xr:uid="{00000000-0005-0000-0000-0000EF8D0000}"/>
    <cellStyle name="Style 1 3 2" xfId="36322" xr:uid="{00000000-0005-0000-0000-0000F08D0000}"/>
    <cellStyle name="Style 1 3 3" xfId="36323" xr:uid="{00000000-0005-0000-0000-0000F18D0000}"/>
    <cellStyle name="Style 1 4" xfId="36324" xr:uid="{00000000-0005-0000-0000-0000F28D0000}"/>
    <cellStyle name="Style 1 5" xfId="36325" xr:uid="{00000000-0005-0000-0000-0000F38D0000}"/>
    <cellStyle name="Sub-Total" xfId="36326" xr:uid="{00000000-0005-0000-0000-0000F48D0000}"/>
    <cellStyle name="Sub-Total 10" xfId="36327" xr:uid="{00000000-0005-0000-0000-0000F58D0000}"/>
    <cellStyle name="Sub-Total 10 2" xfId="36328" xr:uid="{00000000-0005-0000-0000-0000F68D0000}"/>
    <cellStyle name="Sub-Total 10 3" xfId="36329" xr:uid="{00000000-0005-0000-0000-0000F78D0000}"/>
    <cellStyle name="Sub-Total 10 4" xfId="36330" xr:uid="{00000000-0005-0000-0000-0000F88D0000}"/>
    <cellStyle name="Sub-Total 11" xfId="36331" xr:uid="{00000000-0005-0000-0000-0000F98D0000}"/>
    <cellStyle name="Sub-Total 11 2" xfId="36332" xr:uid="{00000000-0005-0000-0000-0000FA8D0000}"/>
    <cellStyle name="Sub-Total 11 3" xfId="36333" xr:uid="{00000000-0005-0000-0000-0000FB8D0000}"/>
    <cellStyle name="Sub-Total 11 4" xfId="36334" xr:uid="{00000000-0005-0000-0000-0000FC8D0000}"/>
    <cellStyle name="Sub-Total 12" xfId="36335" xr:uid="{00000000-0005-0000-0000-0000FD8D0000}"/>
    <cellStyle name="Sub-Total 12 2" xfId="36336" xr:uid="{00000000-0005-0000-0000-0000FE8D0000}"/>
    <cellStyle name="Sub-Total 12 3" xfId="36337" xr:uid="{00000000-0005-0000-0000-0000FF8D0000}"/>
    <cellStyle name="Sub-Total 12 4" xfId="36338" xr:uid="{00000000-0005-0000-0000-0000008E0000}"/>
    <cellStyle name="Sub-Total 13" xfId="36339" xr:uid="{00000000-0005-0000-0000-0000018E0000}"/>
    <cellStyle name="Sub-Total 2" xfId="36340" xr:uid="{00000000-0005-0000-0000-0000028E0000}"/>
    <cellStyle name="Sub-Total 2 2" xfId="36341" xr:uid="{00000000-0005-0000-0000-0000038E0000}"/>
    <cellStyle name="Sub-Total 2 2 2" xfId="36342" xr:uid="{00000000-0005-0000-0000-0000048E0000}"/>
    <cellStyle name="Sub-Total 2 3" xfId="36343" xr:uid="{00000000-0005-0000-0000-0000058E0000}"/>
    <cellStyle name="Sub-Total 2 3 2" xfId="36344" xr:uid="{00000000-0005-0000-0000-0000068E0000}"/>
    <cellStyle name="Sub-Total 2 4" xfId="36345" xr:uid="{00000000-0005-0000-0000-0000078E0000}"/>
    <cellStyle name="Sub-Total 2 4 2" xfId="36346" xr:uid="{00000000-0005-0000-0000-0000088E0000}"/>
    <cellStyle name="Sub-Total 2 5" xfId="36347" xr:uid="{00000000-0005-0000-0000-0000098E0000}"/>
    <cellStyle name="Sub-Total 2 5 2" xfId="36348" xr:uid="{00000000-0005-0000-0000-00000A8E0000}"/>
    <cellStyle name="Sub-Total 2 5 3" xfId="36349" xr:uid="{00000000-0005-0000-0000-00000B8E0000}"/>
    <cellStyle name="Sub-Total 2 5 4" xfId="36350" xr:uid="{00000000-0005-0000-0000-00000C8E0000}"/>
    <cellStyle name="Sub-Total 2 6" xfId="36351" xr:uid="{00000000-0005-0000-0000-00000D8E0000}"/>
    <cellStyle name="Sub-Total 2 6 2" xfId="36352" xr:uid="{00000000-0005-0000-0000-00000E8E0000}"/>
    <cellStyle name="Sub-Total 2 6 3" xfId="36353" xr:uid="{00000000-0005-0000-0000-00000F8E0000}"/>
    <cellStyle name="Sub-Total 2 6 4" xfId="36354" xr:uid="{00000000-0005-0000-0000-0000108E0000}"/>
    <cellStyle name="Sub-Total 2 7" xfId="36355" xr:uid="{00000000-0005-0000-0000-0000118E0000}"/>
    <cellStyle name="Sub-Total 2 7 2" xfId="36356" xr:uid="{00000000-0005-0000-0000-0000128E0000}"/>
    <cellStyle name="Sub-Total 2 7 3" xfId="36357" xr:uid="{00000000-0005-0000-0000-0000138E0000}"/>
    <cellStyle name="Sub-Total 2 7 4" xfId="36358" xr:uid="{00000000-0005-0000-0000-0000148E0000}"/>
    <cellStyle name="Sub-Total 2 8" xfId="36359" xr:uid="{00000000-0005-0000-0000-0000158E0000}"/>
    <cellStyle name="Sub-Total 2 8 2" xfId="36360" xr:uid="{00000000-0005-0000-0000-0000168E0000}"/>
    <cellStyle name="Sub-Total 2 8 3" xfId="36361" xr:uid="{00000000-0005-0000-0000-0000178E0000}"/>
    <cellStyle name="Sub-Total 2 8 4" xfId="36362" xr:uid="{00000000-0005-0000-0000-0000188E0000}"/>
    <cellStyle name="Sub-Total 2 9" xfId="36363" xr:uid="{00000000-0005-0000-0000-0000198E0000}"/>
    <cellStyle name="Sub-Total 3" xfId="36364" xr:uid="{00000000-0005-0000-0000-00001A8E0000}"/>
    <cellStyle name="Sub-Total 3 2" xfId="36365" xr:uid="{00000000-0005-0000-0000-00001B8E0000}"/>
    <cellStyle name="Sub-Total 3 2 2" xfId="36366" xr:uid="{00000000-0005-0000-0000-00001C8E0000}"/>
    <cellStyle name="Sub-Total 3 3" xfId="36367" xr:uid="{00000000-0005-0000-0000-00001D8E0000}"/>
    <cellStyle name="Sub-Total 3 3 2" xfId="36368" xr:uid="{00000000-0005-0000-0000-00001E8E0000}"/>
    <cellStyle name="Sub-Total 3 4" xfId="36369" xr:uid="{00000000-0005-0000-0000-00001F8E0000}"/>
    <cellStyle name="Sub-Total 3 4 2" xfId="36370" xr:uid="{00000000-0005-0000-0000-0000208E0000}"/>
    <cellStyle name="Sub-Total 3 4 3" xfId="36371" xr:uid="{00000000-0005-0000-0000-0000218E0000}"/>
    <cellStyle name="Sub-Total 3 4 4" xfId="36372" xr:uid="{00000000-0005-0000-0000-0000228E0000}"/>
    <cellStyle name="Sub-Total 3 5" xfId="36373" xr:uid="{00000000-0005-0000-0000-0000238E0000}"/>
    <cellStyle name="Sub-Total 3 5 2" xfId="36374" xr:uid="{00000000-0005-0000-0000-0000248E0000}"/>
    <cellStyle name="Sub-Total 3 5 3" xfId="36375" xr:uid="{00000000-0005-0000-0000-0000258E0000}"/>
    <cellStyle name="Sub-Total 3 5 4" xfId="36376" xr:uid="{00000000-0005-0000-0000-0000268E0000}"/>
    <cellStyle name="Sub-Total 3 6" xfId="36377" xr:uid="{00000000-0005-0000-0000-0000278E0000}"/>
    <cellStyle name="Sub-Total 3 6 2" xfId="36378" xr:uid="{00000000-0005-0000-0000-0000288E0000}"/>
    <cellStyle name="Sub-Total 3 6 3" xfId="36379" xr:uid="{00000000-0005-0000-0000-0000298E0000}"/>
    <cellStyle name="Sub-Total 3 6 4" xfId="36380" xr:uid="{00000000-0005-0000-0000-00002A8E0000}"/>
    <cellStyle name="Sub-Total 3 7" xfId="36381" xr:uid="{00000000-0005-0000-0000-00002B8E0000}"/>
    <cellStyle name="Sub-Total 3 7 2" xfId="36382" xr:uid="{00000000-0005-0000-0000-00002C8E0000}"/>
    <cellStyle name="Sub-Total 3 7 3" xfId="36383" xr:uid="{00000000-0005-0000-0000-00002D8E0000}"/>
    <cellStyle name="Sub-Total 3 7 4" xfId="36384" xr:uid="{00000000-0005-0000-0000-00002E8E0000}"/>
    <cellStyle name="Sub-Total 3 8" xfId="36385" xr:uid="{00000000-0005-0000-0000-00002F8E0000}"/>
    <cellStyle name="Sub-Total 4" xfId="36386" xr:uid="{00000000-0005-0000-0000-0000308E0000}"/>
    <cellStyle name="Sub-Total 4 2" xfId="36387" xr:uid="{00000000-0005-0000-0000-0000318E0000}"/>
    <cellStyle name="Sub-Total 4 2 2" xfId="36388" xr:uid="{00000000-0005-0000-0000-0000328E0000}"/>
    <cellStyle name="Sub-Total 4 3" xfId="36389" xr:uid="{00000000-0005-0000-0000-0000338E0000}"/>
    <cellStyle name="Sub-Total 4 3 2" xfId="36390" xr:uid="{00000000-0005-0000-0000-0000348E0000}"/>
    <cellStyle name="Sub-Total 4 4" xfId="36391" xr:uid="{00000000-0005-0000-0000-0000358E0000}"/>
    <cellStyle name="Sub-Total 4 4 2" xfId="36392" xr:uid="{00000000-0005-0000-0000-0000368E0000}"/>
    <cellStyle name="Sub-Total 4 4 3" xfId="36393" xr:uid="{00000000-0005-0000-0000-0000378E0000}"/>
    <cellStyle name="Sub-Total 4 4 4" xfId="36394" xr:uid="{00000000-0005-0000-0000-0000388E0000}"/>
    <cellStyle name="Sub-Total 4 5" xfId="36395" xr:uid="{00000000-0005-0000-0000-0000398E0000}"/>
    <cellStyle name="Sub-Total 4 5 2" xfId="36396" xr:uid="{00000000-0005-0000-0000-00003A8E0000}"/>
    <cellStyle name="Sub-Total 4 5 3" xfId="36397" xr:uid="{00000000-0005-0000-0000-00003B8E0000}"/>
    <cellStyle name="Sub-Total 4 5 4" xfId="36398" xr:uid="{00000000-0005-0000-0000-00003C8E0000}"/>
    <cellStyle name="Sub-Total 4 6" xfId="36399" xr:uid="{00000000-0005-0000-0000-00003D8E0000}"/>
    <cellStyle name="Sub-Total 4 6 2" xfId="36400" xr:uid="{00000000-0005-0000-0000-00003E8E0000}"/>
    <cellStyle name="Sub-Total 4 6 3" xfId="36401" xr:uid="{00000000-0005-0000-0000-00003F8E0000}"/>
    <cellStyle name="Sub-Total 4 6 4" xfId="36402" xr:uid="{00000000-0005-0000-0000-0000408E0000}"/>
    <cellStyle name="Sub-Total 4 7" xfId="36403" xr:uid="{00000000-0005-0000-0000-0000418E0000}"/>
    <cellStyle name="Sub-Total 4 7 2" xfId="36404" xr:uid="{00000000-0005-0000-0000-0000428E0000}"/>
    <cellStyle name="Sub-Total 4 7 3" xfId="36405" xr:uid="{00000000-0005-0000-0000-0000438E0000}"/>
    <cellStyle name="Sub-Total 4 7 4" xfId="36406" xr:uid="{00000000-0005-0000-0000-0000448E0000}"/>
    <cellStyle name="Sub-Total 4 8" xfId="36407" xr:uid="{00000000-0005-0000-0000-0000458E0000}"/>
    <cellStyle name="Sub-Total 5" xfId="36408" xr:uid="{00000000-0005-0000-0000-0000468E0000}"/>
    <cellStyle name="Sub-Total 5 2" xfId="36409" xr:uid="{00000000-0005-0000-0000-0000478E0000}"/>
    <cellStyle name="Sub-Total 5 2 2" xfId="36410" xr:uid="{00000000-0005-0000-0000-0000488E0000}"/>
    <cellStyle name="Sub-Total 5 3" xfId="36411" xr:uid="{00000000-0005-0000-0000-0000498E0000}"/>
    <cellStyle name="Sub-Total 5 3 2" xfId="36412" xr:uid="{00000000-0005-0000-0000-00004A8E0000}"/>
    <cellStyle name="Sub-Total 5 4" xfId="36413" xr:uid="{00000000-0005-0000-0000-00004B8E0000}"/>
    <cellStyle name="Sub-Total 5 4 2" xfId="36414" xr:uid="{00000000-0005-0000-0000-00004C8E0000}"/>
    <cellStyle name="Sub-Total 5 4 3" xfId="36415" xr:uid="{00000000-0005-0000-0000-00004D8E0000}"/>
    <cellStyle name="Sub-Total 5 4 4" xfId="36416" xr:uid="{00000000-0005-0000-0000-00004E8E0000}"/>
    <cellStyle name="Sub-Total 5 5" xfId="36417" xr:uid="{00000000-0005-0000-0000-00004F8E0000}"/>
    <cellStyle name="Sub-Total 5 5 2" xfId="36418" xr:uid="{00000000-0005-0000-0000-0000508E0000}"/>
    <cellStyle name="Sub-Total 5 5 3" xfId="36419" xr:uid="{00000000-0005-0000-0000-0000518E0000}"/>
    <cellStyle name="Sub-Total 5 5 4" xfId="36420" xr:uid="{00000000-0005-0000-0000-0000528E0000}"/>
    <cellStyle name="Sub-Total 5 6" xfId="36421" xr:uid="{00000000-0005-0000-0000-0000538E0000}"/>
    <cellStyle name="Sub-Total 5 6 2" xfId="36422" xr:uid="{00000000-0005-0000-0000-0000548E0000}"/>
    <cellStyle name="Sub-Total 5 6 3" xfId="36423" xr:uid="{00000000-0005-0000-0000-0000558E0000}"/>
    <cellStyle name="Sub-Total 5 6 4" xfId="36424" xr:uid="{00000000-0005-0000-0000-0000568E0000}"/>
    <cellStyle name="Sub-Total 5 7" xfId="36425" xr:uid="{00000000-0005-0000-0000-0000578E0000}"/>
    <cellStyle name="Sub-Total 5 7 2" xfId="36426" xr:uid="{00000000-0005-0000-0000-0000588E0000}"/>
    <cellStyle name="Sub-Total 5 7 3" xfId="36427" xr:uid="{00000000-0005-0000-0000-0000598E0000}"/>
    <cellStyle name="Sub-Total 5 7 4" xfId="36428" xr:uid="{00000000-0005-0000-0000-00005A8E0000}"/>
    <cellStyle name="Sub-Total 5 8" xfId="36429" xr:uid="{00000000-0005-0000-0000-00005B8E0000}"/>
    <cellStyle name="Sub-Total 6" xfId="36430" xr:uid="{00000000-0005-0000-0000-00005C8E0000}"/>
    <cellStyle name="Sub-Total 6 2" xfId="36431" xr:uid="{00000000-0005-0000-0000-00005D8E0000}"/>
    <cellStyle name="Sub-Total 7" xfId="36432" xr:uid="{00000000-0005-0000-0000-00005E8E0000}"/>
    <cellStyle name="Sub-Total 7 2" xfId="36433" xr:uid="{00000000-0005-0000-0000-00005F8E0000}"/>
    <cellStyle name="Sub-Total 7 3" xfId="36434" xr:uid="{00000000-0005-0000-0000-0000608E0000}"/>
    <cellStyle name="Sub-Total 7 4" xfId="36435" xr:uid="{00000000-0005-0000-0000-0000618E0000}"/>
    <cellStyle name="Sub-Total 8" xfId="36436" xr:uid="{00000000-0005-0000-0000-0000628E0000}"/>
    <cellStyle name="Sub-Total 8 2" xfId="36437" xr:uid="{00000000-0005-0000-0000-0000638E0000}"/>
    <cellStyle name="Sub-Total 8 3" xfId="36438" xr:uid="{00000000-0005-0000-0000-0000648E0000}"/>
    <cellStyle name="Sub-Total 8 4" xfId="36439" xr:uid="{00000000-0005-0000-0000-0000658E0000}"/>
    <cellStyle name="Sub-Total 9" xfId="36440" xr:uid="{00000000-0005-0000-0000-0000668E0000}"/>
    <cellStyle name="Sub-Total 9 2" xfId="36441" xr:uid="{00000000-0005-0000-0000-0000678E0000}"/>
    <cellStyle name="Sub-Total 9 3" xfId="36442" xr:uid="{00000000-0005-0000-0000-0000688E0000}"/>
    <cellStyle name="Sub-Total 9 4" xfId="36443" xr:uid="{00000000-0005-0000-0000-0000698E0000}"/>
    <cellStyle name="Sum Line" xfId="36444" xr:uid="{00000000-0005-0000-0000-00006A8E0000}"/>
    <cellStyle name="Sum Line 2" xfId="36445" xr:uid="{00000000-0005-0000-0000-00006B8E0000}"/>
    <cellStyle name="Sum Line 3" xfId="36446" xr:uid="{00000000-0005-0000-0000-00006C8E0000}"/>
    <cellStyle name="Summa" xfId="36447" xr:uid="{00000000-0005-0000-0000-00006D8E0000}"/>
    <cellStyle name="Summa 10" xfId="36448" xr:uid="{00000000-0005-0000-0000-00006E8E0000}"/>
    <cellStyle name="Summa 10 2" xfId="36449" xr:uid="{00000000-0005-0000-0000-00006F8E0000}"/>
    <cellStyle name="Summa 10 3" xfId="36450" xr:uid="{00000000-0005-0000-0000-0000708E0000}"/>
    <cellStyle name="Summa 10 4" xfId="36451" xr:uid="{00000000-0005-0000-0000-0000718E0000}"/>
    <cellStyle name="Summa 11" xfId="36452" xr:uid="{00000000-0005-0000-0000-0000728E0000}"/>
    <cellStyle name="Summa 11 2" xfId="36453" xr:uid="{00000000-0005-0000-0000-0000738E0000}"/>
    <cellStyle name="Summa 11 3" xfId="36454" xr:uid="{00000000-0005-0000-0000-0000748E0000}"/>
    <cellStyle name="Summa 11 4" xfId="36455" xr:uid="{00000000-0005-0000-0000-0000758E0000}"/>
    <cellStyle name="Summa 12" xfId="36456" xr:uid="{00000000-0005-0000-0000-0000768E0000}"/>
    <cellStyle name="Summa 12 2" xfId="36457" xr:uid="{00000000-0005-0000-0000-0000778E0000}"/>
    <cellStyle name="Summa 12 3" xfId="36458" xr:uid="{00000000-0005-0000-0000-0000788E0000}"/>
    <cellStyle name="Summa 12 4" xfId="36459" xr:uid="{00000000-0005-0000-0000-0000798E0000}"/>
    <cellStyle name="Summa 13" xfId="36460" xr:uid="{00000000-0005-0000-0000-00007A8E0000}"/>
    <cellStyle name="Summa 2" xfId="36461" xr:uid="{00000000-0005-0000-0000-00007B8E0000}"/>
    <cellStyle name="Summa 2 2" xfId="36462" xr:uid="{00000000-0005-0000-0000-00007C8E0000}"/>
    <cellStyle name="Summa 2 2 2" xfId="36463" xr:uid="{00000000-0005-0000-0000-00007D8E0000}"/>
    <cellStyle name="Summa 2 3" xfId="36464" xr:uid="{00000000-0005-0000-0000-00007E8E0000}"/>
    <cellStyle name="Summa 2 3 2" xfId="36465" xr:uid="{00000000-0005-0000-0000-00007F8E0000}"/>
    <cellStyle name="Summa 2 4" xfId="36466" xr:uid="{00000000-0005-0000-0000-0000808E0000}"/>
    <cellStyle name="Summa 2 4 2" xfId="36467" xr:uid="{00000000-0005-0000-0000-0000818E0000}"/>
    <cellStyle name="Summa 2 5" xfId="36468" xr:uid="{00000000-0005-0000-0000-0000828E0000}"/>
    <cellStyle name="Summa 2 5 2" xfId="36469" xr:uid="{00000000-0005-0000-0000-0000838E0000}"/>
    <cellStyle name="Summa 2 5 3" xfId="36470" xr:uid="{00000000-0005-0000-0000-0000848E0000}"/>
    <cellStyle name="Summa 2 5 4" xfId="36471" xr:uid="{00000000-0005-0000-0000-0000858E0000}"/>
    <cellStyle name="Summa 2 6" xfId="36472" xr:uid="{00000000-0005-0000-0000-0000868E0000}"/>
    <cellStyle name="Summa 2 6 2" xfId="36473" xr:uid="{00000000-0005-0000-0000-0000878E0000}"/>
    <cellStyle name="Summa 2 6 3" xfId="36474" xr:uid="{00000000-0005-0000-0000-0000888E0000}"/>
    <cellStyle name="Summa 2 6 4" xfId="36475" xr:uid="{00000000-0005-0000-0000-0000898E0000}"/>
    <cellStyle name="Summa 2 7" xfId="36476" xr:uid="{00000000-0005-0000-0000-00008A8E0000}"/>
    <cellStyle name="Summa 2 7 2" xfId="36477" xr:uid="{00000000-0005-0000-0000-00008B8E0000}"/>
    <cellStyle name="Summa 2 7 3" xfId="36478" xr:uid="{00000000-0005-0000-0000-00008C8E0000}"/>
    <cellStyle name="Summa 2 7 4" xfId="36479" xr:uid="{00000000-0005-0000-0000-00008D8E0000}"/>
    <cellStyle name="Summa 2 8" xfId="36480" xr:uid="{00000000-0005-0000-0000-00008E8E0000}"/>
    <cellStyle name="Summa 2 8 2" xfId="36481" xr:uid="{00000000-0005-0000-0000-00008F8E0000}"/>
    <cellStyle name="Summa 2 8 3" xfId="36482" xr:uid="{00000000-0005-0000-0000-0000908E0000}"/>
    <cellStyle name="Summa 2 8 4" xfId="36483" xr:uid="{00000000-0005-0000-0000-0000918E0000}"/>
    <cellStyle name="Summa 2 9" xfId="36484" xr:uid="{00000000-0005-0000-0000-0000928E0000}"/>
    <cellStyle name="Summa 3" xfId="36485" xr:uid="{00000000-0005-0000-0000-0000938E0000}"/>
    <cellStyle name="Summa 3 2" xfId="36486" xr:uid="{00000000-0005-0000-0000-0000948E0000}"/>
    <cellStyle name="Summa 3 2 2" xfId="36487" xr:uid="{00000000-0005-0000-0000-0000958E0000}"/>
    <cellStyle name="Summa 3 3" xfId="36488" xr:uid="{00000000-0005-0000-0000-0000968E0000}"/>
    <cellStyle name="Summa 3 3 2" xfId="36489" xr:uid="{00000000-0005-0000-0000-0000978E0000}"/>
    <cellStyle name="Summa 3 4" xfId="36490" xr:uid="{00000000-0005-0000-0000-0000988E0000}"/>
    <cellStyle name="Summa 3 4 2" xfId="36491" xr:uid="{00000000-0005-0000-0000-0000998E0000}"/>
    <cellStyle name="Summa 3 4 3" xfId="36492" xr:uid="{00000000-0005-0000-0000-00009A8E0000}"/>
    <cellStyle name="Summa 3 4 4" xfId="36493" xr:uid="{00000000-0005-0000-0000-00009B8E0000}"/>
    <cellStyle name="Summa 3 5" xfId="36494" xr:uid="{00000000-0005-0000-0000-00009C8E0000}"/>
    <cellStyle name="Summa 3 5 2" xfId="36495" xr:uid="{00000000-0005-0000-0000-00009D8E0000}"/>
    <cellStyle name="Summa 3 5 3" xfId="36496" xr:uid="{00000000-0005-0000-0000-00009E8E0000}"/>
    <cellStyle name="Summa 3 5 4" xfId="36497" xr:uid="{00000000-0005-0000-0000-00009F8E0000}"/>
    <cellStyle name="Summa 3 6" xfId="36498" xr:uid="{00000000-0005-0000-0000-0000A08E0000}"/>
    <cellStyle name="Summa 3 6 2" xfId="36499" xr:uid="{00000000-0005-0000-0000-0000A18E0000}"/>
    <cellStyle name="Summa 3 6 3" xfId="36500" xr:uid="{00000000-0005-0000-0000-0000A28E0000}"/>
    <cellStyle name="Summa 3 6 4" xfId="36501" xr:uid="{00000000-0005-0000-0000-0000A38E0000}"/>
    <cellStyle name="Summa 3 7" xfId="36502" xr:uid="{00000000-0005-0000-0000-0000A48E0000}"/>
    <cellStyle name="Summa 3 7 2" xfId="36503" xr:uid="{00000000-0005-0000-0000-0000A58E0000}"/>
    <cellStyle name="Summa 3 7 3" xfId="36504" xr:uid="{00000000-0005-0000-0000-0000A68E0000}"/>
    <cellStyle name="Summa 3 7 4" xfId="36505" xr:uid="{00000000-0005-0000-0000-0000A78E0000}"/>
    <cellStyle name="Summa 3 8" xfId="36506" xr:uid="{00000000-0005-0000-0000-0000A88E0000}"/>
    <cellStyle name="Summa 4" xfId="36507" xr:uid="{00000000-0005-0000-0000-0000A98E0000}"/>
    <cellStyle name="Summa 4 2" xfId="36508" xr:uid="{00000000-0005-0000-0000-0000AA8E0000}"/>
    <cellStyle name="Summa 4 2 2" xfId="36509" xr:uid="{00000000-0005-0000-0000-0000AB8E0000}"/>
    <cellStyle name="Summa 4 3" xfId="36510" xr:uid="{00000000-0005-0000-0000-0000AC8E0000}"/>
    <cellStyle name="Summa 4 3 2" xfId="36511" xr:uid="{00000000-0005-0000-0000-0000AD8E0000}"/>
    <cellStyle name="Summa 4 4" xfId="36512" xr:uid="{00000000-0005-0000-0000-0000AE8E0000}"/>
    <cellStyle name="Summa 4 4 2" xfId="36513" xr:uid="{00000000-0005-0000-0000-0000AF8E0000}"/>
    <cellStyle name="Summa 4 4 3" xfId="36514" xr:uid="{00000000-0005-0000-0000-0000B08E0000}"/>
    <cellStyle name="Summa 4 4 4" xfId="36515" xr:uid="{00000000-0005-0000-0000-0000B18E0000}"/>
    <cellStyle name="Summa 4 5" xfId="36516" xr:uid="{00000000-0005-0000-0000-0000B28E0000}"/>
    <cellStyle name="Summa 4 5 2" xfId="36517" xr:uid="{00000000-0005-0000-0000-0000B38E0000}"/>
    <cellStyle name="Summa 4 5 3" xfId="36518" xr:uid="{00000000-0005-0000-0000-0000B48E0000}"/>
    <cellStyle name="Summa 4 5 4" xfId="36519" xr:uid="{00000000-0005-0000-0000-0000B58E0000}"/>
    <cellStyle name="Summa 4 6" xfId="36520" xr:uid="{00000000-0005-0000-0000-0000B68E0000}"/>
    <cellStyle name="Summa 4 6 2" xfId="36521" xr:uid="{00000000-0005-0000-0000-0000B78E0000}"/>
    <cellStyle name="Summa 4 6 3" xfId="36522" xr:uid="{00000000-0005-0000-0000-0000B88E0000}"/>
    <cellStyle name="Summa 4 6 4" xfId="36523" xr:uid="{00000000-0005-0000-0000-0000B98E0000}"/>
    <cellStyle name="Summa 4 7" xfId="36524" xr:uid="{00000000-0005-0000-0000-0000BA8E0000}"/>
    <cellStyle name="Summa 4 7 2" xfId="36525" xr:uid="{00000000-0005-0000-0000-0000BB8E0000}"/>
    <cellStyle name="Summa 4 7 3" xfId="36526" xr:uid="{00000000-0005-0000-0000-0000BC8E0000}"/>
    <cellStyle name="Summa 4 7 4" xfId="36527" xr:uid="{00000000-0005-0000-0000-0000BD8E0000}"/>
    <cellStyle name="Summa 4 8" xfId="36528" xr:uid="{00000000-0005-0000-0000-0000BE8E0000}"/>
    <cellStyle name="Summa 5" xfId="36529" xr:uid="{00000000-0005-0000-0000-0000BF8E0000}"/>
    <cellStyle name="Summa 5 2" xfId="36530" xr:uid="{00000000-0005-0000-0000-0000C08E0000}"/>
    <cellStyle name="Summa 5 2 2" xfId="36531" xr:uid="{00000000-0005-0000-0000-0000C18E0000}"/>
    <cellStyle name="Summa 5 3" xfId="36532" xr:uid="{00000000-0005-0000-0000-0000C28E0000}"/>
    <cellStyle name="Summa 5 3 2" xfId="36533" xr:uid="{00000000-0005-0000-0000-0000C38E0000}"/>
    <cellStyle name="Summa 5 4" xfId="36534" xr:uid="{00000000-0005-0000-0000-0000C48E0000}"/>
    <cellStyle name="Summa 5 4 2" xfId="36535" xr:uid="{00000000-0005-0000-0000-0000C58E0000}"/>
    <cellStyle name="Summa 5 4 3" xfId="36536" xr:uid="{00000000-0005-0000-0000-0000C68E0000}"/>
    <cellStyle name="Summa 5 4 4" xfId="36537" xr:uid="{00000000-0005-0000-0000-0000C78E0000}"/>
    <cellStyle name="Summa 5 5" xfId="36538" xr:uid="{00000000-0005-0000-0000-0000C88E0000}"/>
    <cellStyle name="Summa 5 5 2" xfId="36539" xr:uid="{00000000-0005-0000-0000-0000C98E0000}"/>
    <cellStyle name="Summa 5 5 3" xfId="36540" xr:uid="{00000000-0005-0000-0000-0000CA8E0000}"/>
    <cellStyle name="Summa 5 5 4" xfId="36541" xr:uid="{00000000-0005-0000-0000-0000CB8E0000}"/>
    <cellStyle name="Summa 5 6" xfId="36542" xr:uid="{00000000-0005-0000-0000-0000CC8E0000}"/>
    <cellStyle name="Summa 5 6 2" xfId="36543" xr:uid="{00000000-0005-0000-0000-0000CD8E0000}"/>
    <cellStyle name="Summa 5 6 3" xfId="36544" xr:uid="{00000000-0005-0000-0000-0000CE8E0000}"/>
    <cellStyle name="Summa 5 6 4" xfId="36545" xr:uid="{00000000-0005-0000-0000-0000CF8E0000}"/>
    <cellStyle name="Summa 5 7" xfId="36546" xr:uid="{00000000-0005-0000-0000-0000D08E0000}"/>
    <cellStyle name="Summa 5 7 2" xfId="36547" xr:uid="{00000000-0005-0000-0000-0000D18E0000}"/>
    <cellStyle name="Summa 5 7 3" xfId="36548" xr:uid="{00000000-0005-0000-0000-0000D28E0000}"/>
    <cellStyle name="Summa 5 7 4" xfId="36549" xr:uid="{00000000-0005-0000-0000-0000D38E0000}"/>
    <cellStyle name="Summa 5 8" xfId="36550" xr:uid="{00000000-0005-0000-0000-0000D48E0000}"/>
    <cellStyle name="Summa 6" xfId="36551" xr:uid="{00000000-0005-0000-0000-0000D58E0000}"/>
    <cellStyle name="Summa 6 2" xfId="36552" xr:uid="{00000000-0005-0000-0000-0000D68E0000}"/>
    <cellStyle name="Summa 7" xfId="36553" xr:uid="{00000000-0005-0000-0000-0000D78E0000}"/>
    <cellStyle name="Summa 7 2" xfId="36554" xr:uid="{00000000-0005-0000-0000-0000D88E0000}"/>
    <cellStyle name="Summa 7 3" xfId="36555" xr:uid="{00000000-0005-0000-0000-0000D98E0000}"/>
    <cellStyle name="Summa 7 4" xfId="36556" xr:uid="{00000000-0005-0000-0000-0000DA8E0000}"/>
    <cellStyle name="Summa 8" xfId="36557" xr:uid="{00000000-0005-0000-0000-0000DB8E0000}"/>
    <cellStyle name="Summa 8 2" xfId="36558" xr:uid="{00000000-0005-0000-0000-0000DC8E0000}"/>
    <cellStyle name="Summa 8 3" xfId="36559" xr:uid="{00000000-0005-0000-0000-0000DD8E0000}"/>
    <cellStyle name="Summa 8 4" xfId="36560" xr:uid="{00000000-0005-0000-0000-0000DE8E0000}"/>
    <cellStyle name="Summa 9" xfId="36561" xr:uid="{00000000-0005-0000-0000-0000DF8E0000}"/>
    <cellStyle name="Summa 9 2" xfId="36562" xr:uid="{00000000-0005-0000-0000-0000E08E0000}"/>
    <cellStyle name="Summa 9 3" xfId="36563" xr:uid="{00000000-0005-0000-0000-0000E18E0000}"/>
    <cellStyle name="Summa 9 4" xfId="36564" xr:uid="{00000000-0005-0000-0000-0000E28E0000}"/>
    <cellStyle name="Table Header" xfId="36565" xr:uid="{00000000-0005-0000-0000-0000E38E0000}"/>
    <cellStyle name="Table Header 2" xfId="36566" xr:uid="{00000000-0005-0000-0000-0000E48E0000}"/>
    <cellStyle name="Table Header 3" xfId="36567" xr:uid="{00000000-0005-0000-0000-0000E58E0000}"/>
    <cellStyle name="Texte explicatif" xfId="36568" xr:uid="{00000000-0005-0000-0000-0000E68E0000}"/>
    <cellStyle name="Texte explicatif 2" xfId="36569" xr:uid="{00000000-0005-0000-0000-0000E78E0000}"/>
    <cellStyle name="Texte explicatif 3" xfId="36570" xr:uid="{00000000-0005-0000-0000-0000E88E0000}"/>
    <cellStyle name="Texto de advertencia" xfId="36571" xr:uid="{00000000-0005-0000-0000-0000E98E0000}"/>
    <cellStyle name="Texto de advertencia 2" xfId="36572" xr:uid="{00000000-0005-0000-0000-0000EA8E0000}"/>
    <cellStyle name="Texto de advertencia 2 2" xfId="36573" xr:uid="{00000000-0005-0000-0000-0000EB8E0000}"/>
    <cellStyle name="Texto de advertencia 2 3" xfId="36574" xr:uid="{00000000-0005-0000-0000-0000EC8E0000}"/>
    <cellStyle name="Texto de advertencia 3" xfId="36575" xr:uid="{00000000-0005-0000-0000-0000ED8E0000}"/>
    <cellStyle name="Texto de advertencia 4" xfId="36576" xr:uid="{00000000-0005-0000-0000-0000EE8E0000}"/>
    <cellStyle name="Texto explicativo" xfId="36577" xr:uid="{00000000-0005-0000-0000-0000EF8E0000}"/>
    <cellStyle name="Texto explicativo 2" xfId="36578" xr:uid="{00000000-0005-0000-0000-0000F08E0000}"/>
    <cellStyle name="Texto explicativo 2 2" xfId="36579" xr:uid="{00000000-0005-0000-0000-0000F18E0000}"/>
    <cellStyle name="Texto explicativo 2 3" xfId="36580" xr:uid="{00000000-0005-0000-0000-0000F28E0000}"/>
    <cellStyle name="Texto explicativo 3" xfId="36581" xr:uid="{00000000-0005-0000-0000-0000F38E0000}"/>
    <cellStyle name="Texto explicativo 4" xfId="36582" xr:uid="{00000000-0005-0000-0000-0000F48E0000}"/>
    <cellStyle name="times" xfId="36583" xr:uid="{00000000-0005-0000-0000-0000F58E0000}"/>
    <cellStyle name="times 2" xfId="36584" xr:uid="{00000000-0005-0000-0000-0000F68E0000}"/>
    <cellStyle name="times 3" xfId="36585" xr:uid="{00000000-0005-0000-0000-0000F78E0000}"/>
    <cellStyle name="Title 1" xfId="36586" xr:uid="{00000000-0005-0000-0000-0000F88E0000}"/>
    <cellStyle name="Title 1 2" xfId="36587" xr:uid="{00000000-0005-0000-0000-0000F98E0000}"/>
    <cellStyle name="Title 1 3" xfId="36588" xr:uid="{00000000-0005-0000-0000-0000FA8E0000}"/>
    <cellStyle name="Title 10" xfId="36589" xr:uid="{00000000-0005-0000-0000-0000FB8E0000}"/>
    <cellStyle name="Title 2" xfId="36590" xr:uid="{00000000-0005-0000-0000-0000FC8E0000}"/>
    <cellStyle name="Title 2 2" xfId="36591" xr:uid="{00000000-0005-0000-0000-0000FD8E0000}"/>
    <cellStyle name="Title 2 2 2" xfId="36592" xr:uid="{00000000-0005-0000-0000-0000FE8E0000}"/>
    <cellStyle name="Title 2 2 3" xfId="36593" xr:uid="{00000000-0005-0000-0000-0000FF8E0000}"/>
    <cellStyle name="Title 2 3" xfId="36594" xr:uid="{00000000-0005-0000-0000-0000008F0000}"/>
    <cellStyle name="Title 2 4" xfId="36595" xr:uid="{00000000-0005-0000-0000-0000018F0000}"/>
    <cellStyle name="Title 3" xfId="36596" xr:uid="{00000000-0005-0000-0000-0000028F0000}"/>
    <cellStyle name="Title 3 2" xfId="36597" xr:uid="{00000000-0005-0000-0000-0000038F0000}"/>
    <cellStyle name="Title 3 3" xfId="36598" xr:uid="{00000000-0005-0000-0000-0000048F0000}"/>
    <cellStyle name="Title 4" xfId="36599" xr:uid="{00000000-0005-0000-0000-0000058F0000}"/>
    <cellStyle name="Title 4 2" xfId="36600" xr:uid="{00000000-0005-0000-0000-0000068F0000}"/>
    <cellStyle name="Title 4 3" xfId="36601" xr:uid="{00000000-0005-0000-0000-0000078F0000}"/>
    <cellStyle name="Title 5" xfId="36602" xr:uid="{00000000-0005-0000-0000-0000088F0000}"/>
    <cellStyle name="Title 5 2" xfId="36603" xr:uid="{00000000-0005-0000-0000-0000098F0000}"/>
    <cellStyle name="Title 5 3" xfId="36604" xr:uid="{00000000-0005-0000-0000-00000A8F0000}"/>
    <cellStyle name="Title 6" xfId="36605" xr:uid="{00000000-0005-0000-0000-00000B8F0000}"/>
    <cellStyle name="Title 6 2" xfId="36606" xr:uid="{00000000-0005-0000-0000-00000C8F0000}"/>
    <cellStyle name="Title 6 3" xfId="36607" xr:uid="{00000000-0005-0000-0000-00000D8F0000}"/>
    <cellStyle name="Title 7" xfId="36608" xr:uid="{00000000-0005-0000-0000-00000E8F0000}"/>
    <cellStyle name="Title 8" xfId="36609" xr:uid="{00000000-0005-0000-0000-00000F8F0000}"/>
    <cellStyle name="Title 9" xfId="36610" xr:uid="{00000000-0005-0000-0000-0000108F0000}"/>
    <cellStyle name="Titre" xfId="36611" xr:uid="{00000000-0005-0000-0000-0000118F0000}"/>
    <cellStyle name="Titre 2" xfId="36612" xr:uid="{00000000-0005-0000-0000-0000128F0000}"/>
    <cellStyle name="Titre 3" xfId="36613" xr:uid="{00000000-0005-0000-0000-0000138F0000}"/>
    <cellStyle name="Titre 1" xfId="36614" xr:uid="{00000000-0005-0000-0000-0000148F0000}"/>
    <cellStyle name="Titre 1 2" xfId="36615" xr:uid="{00000000-0005-0000-0000-0000158F0000}"/>
    <cellStyle name="Titre 1 3" xfId="36616" xr:uid="{00000000-0005-0000-0000-0000168F0000}"/>
    <cellStyle name="Titre 2" xfId="36617" xr:uid="{00000000-0005-0000-0000-0000178F0000}"/>
    <cellStyle name="Titre 2 2" xfId="36618" xr:uid="{00000000-0005-0000-0000-0000188F0000}"/>
    <cellStyle name="Titre 2 3" xfId="36619" xr:uid="{00000000-0005-0000-0000-0000198F0000}"/>
    <cellStyle name="Titre 3" xfId="36620" xr:uid="{00000000-0005-0000-0000-00001A8F0000}"/>
    <cellStyle name="Titre 3 2" xfId="36621" xr:uid="{00000000-0005-0000-0000-00001B8F0000}"/>
    <cellStyle name="Titre 3 3" xfId="36622" xr:uid="{00000000-0005-0000-0000-00001C8F0000}"/>
    <cellStyle name="Titre 4" xfId="36623" xr:uid="{00000000-0005-0000-0000-00001D8F0000}"/>
    <cellStyle name="Titre 4 2" xfId="36624" xr:uid="{00000000-0005-0000-0000-00001E8F0000}"/>
    <cellStyle name="Titre 4 3" xfId="36625" xr:uid="{00000000-0005-0000-0000-00001F8F0000}"/>
    <cellStyle name="Titre_Copie de Xl0000000" xfId="36626" xr:uid="{00000000-0005-0000-0000-0000208F0000}"/>
    <cellStyle name="Título" xfId="36627" xr:uid="{00000000-0005-0000-0000-0000218F0000}"/>
    <cellStyle name="Título 1" xfId="36628" xr:uid="{00000000-0005-0000-0000-0000228F0000}"/>
    <cellStyle name="Título 1 2" xfId="36629" xr:uid="{00000000-0005-0000-0000-0000238F0000}"/>
    <cellStyle name="Título 1 2 2" xfId="36630" xr:uid="{00000000-0005-0000-0000-0000248F0000}"/>
    <cellStyle name="Título 1 2 3" xfId="36631" xr:uid="{00000000-0005-0000-0000-0000258F0000}"/>
    <cellStyle name="Título 1 3" xfId="36632" xr:uid="{00000000-0005-0000-0000-0000268F0000}"/>
    <cellStyle name="Título 1 4" xfId="36633" xr:uid="{00000000-0005-0000-0000-0000278F0000}"/>
    <cellStyle name="Título 2" xfId="36634" xr:uid="{00000000-0005-0000-0000-0000288F0000}"/>
    <cellStyle name="Título 2 2" xfId="36635" xr:uid="{00000000-0005-0000-0000-0000298F0000}"/>
    <cellStyle name="Título 2 2 2" xfId="36636" xr:uid="{00000000-0005-0000-0000-00002A8F0000}"/>
    <cellStyle name="Título 2 2 3" xfId="36637" xr:uid="{00000000-0005-0000-0000-00002B8F0000}"/>
    <cellStyle name="Título 2 3" xfId="36638" xr:uid="{00000000-0005-0000-0000-00002C8F0000}"/>
    <cellStyle name="Título 2 4" xfId="36639" xr:uid="{00000000-0005-0000-0000-00002D8F0000}"/>
    <cellStyle name="Título 3" xfId="36640" xr:uid="{00000000-0005-0000-0000-00002E8F0000}"/>
    <cellStyle name="Título 3 2" xfId="36641" xr:uid="{00000000-0005-0000-0000-00002F8F0000}"/>
    <cellStyle name="Título 3 2 2" xfId="36642" xr:uid="{00000000-0005-0000-0000-0000308F0000}"/>
    <cellStyle name="Título 3 2 3" xfId="36643" xr:uid="{00000000-0005-0000-0000-0000318F0000}"/>
    <cellStyle name="Título 3 3" xfId="36644" xr:uid="{00000000-0005-0000-0000-0000328F0000}"/>
    <cellStyle name="Título 3 4" xfId="36645" xr:uid="{00000000-0005-0000-0000-0000338F0000}"/>
    <cellStyle name="Título 4" xfId="36646" xr:uid="{00000000-0005-0000-0000-0000348F0000}"/>
    <cellStyle name="Título 4 2" xfId="36647" xr:uid="{00000000-0005-0000-0000-0000358F0000}"/>
    <cellStyle name="Título 4 3" xfId="36648" xr:uid="{00000000-0005-0000-0000-0000368F0000}"/>
    <cellStyle name="Título 5" xfId="36649" xr:uid="{00000000-0005-0000-0000-0000378F0000}"/>
    <cellStyle name="Título 6" xfId="36650" xr:uid="{00000000-0005-0000-0000-0000388F0000}"/>
    <cellStyle name="Título_KBT - Rahat WWT - Israel" xfId="36651" xr:uid="{00000000-0005-0000-0000-0000398F0000}"/>
    <cellStyle name="Top" xfId="36652" xr:uid="{00000000-0005-0000-0000-00003A8F0000}"/>
    <cellStyle name="Top 2" xfId="36653" xr:uid="{00000000-0005-0000-0000-00003B8F0000}"/>
    <cellStyle name="Top 3" xfId="36654" xr:uid="{00000000-0005-0000-0000-00003C8F0000}"/>
    <cellStyle name="Toplam" xfId="36655" xr:uid="{00000000-0005-0000-0000-00003D8F0000}"/>
    <cellStyle name="Toplam 2" xfId="36656" xr:uid="{00000000-0005-0000-0000-00003E8F0000}"/>
    <cellStyle name="Total - Grand" xfId="36657" xr:uid="{00000000-0005-0000-0000-00003F8F0000}"/>
    <cellStyle name="Total - Grand 2" xfId="36658" xr:uid="{00000000-0005-0000-0000-0000408F0000}"/>
    <cellStyle name="Total - Grand 2 10" xfId="36659" xr:uid="{00000000-0005-0000-0000-0000418F0000}"/>
    <cellStyle name="Total - Grand 2 2" xfId="36660" xr:uid="{00000000-0005-0000-0000-0000428F0000}"/>
    <cellStyle name="Total - Grand 2 2 2" xfId="36661" xr:uid="{00000000-0005-0000-0000-0000438F0000}"/>
    <cellStyle name="Total - Grand 2 3" xfId="36662" xr:uid="{00000000-0005-0000-0000-0000448F0000}"/>
    <cellStyle name="Total - Grand 2 3 2" xfId="36663" xr:uid="{00000000-0005-0000-0000-0000458F0000}"/>
    <cellStyle name="Total - Grand 2 4" xfId="36664" xr:uid="{00000000-0005-0000-0000-0000468F0000}"/>
    <cellStyle name="Total - Grand 2 4 2" xfId="36665" xr:uid="{00000000-0005-0000-0000-0000478F0000}"/>
    <cellStyle name="Total - Grand 2 5" xfId="36666" xr:uid="{00000000-0005-0000-0000-0000488F0000}"/>
    <cellStyle name="Total - Grand 2 5 2" xfId="36667" xr:uid="{00000000-0005-0000-0000-0000498F0000}"/>
    <cellStyle name="Total - Grand 2 6" xfId="36668" xr:uid="{00000000-0005-0000-0000-00004A8F0000}"/>
    <cellStyle name="Total - Grand 2 6 2" xfId="36669" xr:uid="{00000000-0005-0000-0000-00004B8F0000}"/>
    <cellStyle name="Total - Grand 2 7" xfId="36670" xr:uid="{00000000-0005-0000-0000-00004C8F0000}"/>
    <cellStyle name="Total - Grand 2 7 2" xfId="36671" xr:uid="{00000000-0005-0000-0000-00004D8F0000}"/>
    <cellStyle name="Total - Grand 2 8" xfId="36672" xr:uid="{00000000-0005-0000-0000-00004E8F0000}"/>
    <cellStyle name="Total - Grand 2 8 2" xfId="36673" xr:uid="{00000000-0005-0000-0000-00004F8F0000}"/>
    <cellStyle name="Total - Grand 2 9" xfId="36674" xr:uid="{00000000-0005-0000-0000-0000508F0000}"/>
    <cellStyle name="Total - Grand 2 9 2" xfId="36675" xr:uid="{00000000-0005-0000-0000-0000518F0000}"/>
    <cellStyle name="Total - Grand 3" xfId="36676" xr:uid="{00000000-0005-0000-0000-0000528F0000}"/>
    <cellStyle name="Total - Grand 3 2" xfId="36677" xr:uid="{00000000-0005-0000-0000-0000538F0000}"/>
    <cellStyle name="Total - Grand 3 2 2" xfId="36678" xr:uid="{00000000-0005-0000-0000-0000548F0000}"/>
    <cellStyle name="Total - Grand 3 3" xfId="36679" xr:uid="{00000000-0005-0000-0000-0000558F0000}"/>
    <cellStyle name="Total - Grand 3 3 2" xfId="36680" xr:uid="{00000000-0005-0000-0000-0000568F0000}"/>
    <cellStyle name="Total - Grand 3 4" xfId="36681" xr:uid="{00000000-0005-0000-0000-0000578F0000}"/>
    <cellStyle name="Total - Grand 3 4 2" xfId="36682" xr:uid="{00000000-0005-0000-0000-0000588F0000}"/>
    <cellStyle name="Total - Grand 3 5" xfId="36683" xr:uid="{00000000-0005-0000-0000-0000598F0000}"/>
    <cellStyle name="Total - Grand 3 5 2" xfId="36684" xr:uid="{00000000-0005-0000-0000-00005A8F0000}"/>
    <cellStyle name="Total - Grand 3 6" xfId="36685" xr:uid="{00000000-0005-0000-0000-00005B8F0000}"/>
    <cellStyle name="Total - Grand 3 6 2" xfId="36686" xr:uid="{00000000-0005-0000-0000-00005C8F0000}"/>
    <cellStyle name="Total - Grand 3 7" xfId="36687" xr:uid="{00000000-0005-0000-0000-00005D8F0000}"/>
    <cellStyle name="Total - Grand 3 7 2" xfId="36688" xr:uid="{00000000-0005-0000-0000-00005E8F0000}"/>
    <cellStyle name="Total - Grand 3 8" xfId="36689" xr:uid="{00000000-0005-0000-0000-00005F8F0000}"/>
    <cellStyle name="Total - Grand 4" xfId="36690" xr:uid="{00000000-0005-0000-0000-0000608F0000}"/>
    <cellStyle name="Total - Grand 4 2" xfId="36691" xr:uid="{00000000-0005-0000-0000-0000618F0000}"/>
    <cellStyle name="Total - Grand 4 2 2" xfId="36692" xr:uid="{00000000-0005-0000-0000-0000628F0000}"/>
    <cellStyle name="Total - Grand 4 3" xfId="36693" xr:uid="{00000000-0005-0000-0000-0000638F0000}"/>
    <cellStyle name="Total - Grand 4 3 2" xfId="36694" xr:uid="{00000000-0005-0000-0000-0000648F0000}"/>
    <cellStyle name="Total - Grand 4 4" xfId="36695" xr:uid="{00000000-0005-0000-0000-0000658F0000}"/>
    <cellStyle name="Total - Grand 4 4 2" xfId="36696" xr:uid="{00000000-0005-0000-0000-0000668F0000}"/>
    <cellStyle name="Total - Grand 4 5" xfId="36697" xr:uid="{00000000-0005-0000-0000-0000678F0000}"/>
    <cellStyle name="Total - Grand 4 5 2" xfId="36698" xr:uid="{00000000-0005-0000-0000-0000688F0000}"/>
    <cellStyle name="Total - Grand 4 6" xfId="36699" xr:uid="{00000000-0005-0000-0000-0000698F0000}"/>
    <cellStyle name="Total - Grand 4 6 2" xfId="36700" xr:uid="{00000000-0005-0000-0000-00006A8F0000}"/>
    <cellStyle name="Total - Grand 4 7" xfId="36701" xr:uid="{00000000-0005-0000-0000-00006B8F0000}"/>
    <cellStyle name="Total - Grand 4 7 2" xfId="36702" xr:uid="{00000000-0005-0000-0000-00006C8F0000}"/>
    <cellStyle name="Total - Grand 4 8" xfId="36703" xr:uid="{00000000-0005-0000-0000-00006D8F0000}"/>
    <cellStyle name="Total - Grand 5" xfId="36704" xr:uid="{00000000-0005-0000-0000-00006E8F0000}"/>
    <cellStyle name="Total - Grand 5 2" xfId="36705" xr:uid="{00000000-0005-0000-0000-00006F8F0000}"/>
    <cellStyle name="Total - Grand 5 2 2" xfId="36706" xr:uid="{00000000-0005-0000-0000-0000708F0000}"/>
    <cellStyle name="Total - Grand 5 3" xfId="36707" xr:uid="{00000000-0005-0000-0000-0000718F0000}"/>
    <cellStyle name="Total - Grand 5 3 2" xfId="36708" xr:uid="{00000000-0005-0000-0000-0000728F0000}"/>
    <cellStyle name="Total - Grand 5 4" xfId="36709" xr:uid="{00000000-0005-0000-0000-0000738F0000}"/>
    <cellStyle name="Total - Grand 5 4 2" xfId="36710" xr:uid="{00000000-0005-0000-0000-0000748F0000}"/>
    <cellStyle name="Total - Grand 5 5" xfId="36711" xr:uid="{00000000-0005-0000-0000-0000758F0000}"/>
    <cellStyle name="Total - Grand 5 5 2" xfId="36712" xr:uid="{00000000-0005-0000-0000-0000768F0000}"/>
    <cellStyle name="Total - Grand 5 6" xfId="36713" xr:uid="{00000000-0005-0000-0000-0000778F0000}"/>
    <cellStyle name="Total - Grand 5 6 2" xfId="36714" xr:uid="{00000000-0005-0000-0000-0000788F0000}"/>
    <cellStyle name="Total - Grand 5 7" xfId="36715" xr:uid="{00000000-0005-0000-0000-0000798F0000}"/>
    <cellStyle name="Total - Grand 5 7 2" xfId="36716" xr:uid="{00000000-0005-0000-0000-00007A8F0000}"/>
    <cellStyle name="Total - Grand 5 8" xfId="36717" xr:uid="{00000000-0005-0000-0000-00007B8F0000}"/>
    <cellStyle name="Total - Grand 6" xfId="36718" xr:uid="{00000000-0005-0000-0000-00007C8F0000}"/>
    <cellStyle name="Total - Grand 6 2" xfId="36719" xr:uid="{00000000-0005-0000-0000-00007D8F0000}"/>
    <cellStyle name="Total - Grand 7" xfId="36720" xr:uid="{00000000-0005-0000-0000-00007E8F0000}"/>
    <cellStyle name="Total - Grand 7 2" xfId="36721" xr:uid="{00000000-0005-0000-0000-00007F8F0000}"/>
    <cellStyle name="Total - Grand 8" xfId="36722" xr:uid="{00000000-0005-0000-0000-0000808F0000}"/>
    <cellStyle name="Total - Grand 8 2" xfId="36723" xr:uid="{00000000-0005-0000-0000-0000818F0000}"/>
    <cellStyle name="Total - Grand 9" xfId="36724" xr:uid="{00000000-0005-0000-0000-0000828F0000}"/>
    <cellStyle name="Total - Sub" xfId="36725" xr:uid="{00000000-0005-0000-0000-0000838F0000}"/>
    <cellStyle name="Total - Sub 10" xfId="36726" xr:uid="{00000000-0005-0000-0000-0000848F0000}"/>
    <cellStyle name="Total - Sub 10 2" xfId="36727" xr:uid="{00000000-0005-0000-0000-0000858F0000}"/>
    <cellStyle name="Total - Sub 10 3" xfId="36728" xr:uid="{00000000-0005-0000-0000-0000868F0000}"/>
    <cellStyle name="Total - Sub 10 4" xfId="36729" xr:uid="{00000000-0005-0000-0000-0000878F0000}"/>
    <cellStyle name="Total - Sub 11" xfId="36730" xr:uid="{00000000-0005-0000-0000-0000888F0000}"/>
    <cellStyle name="Total - Sub 11 2" xfId="36731" xr:uid="{00000000-0005-0000-0000-0000898F0000}"/>
    <cellStyle name="Total - Sub 11 3" xfId="36732" xr:uid="{00000000-0005-0000-0000-00008A8F0000}"/>
    <cellStyle name="Total - Sub 11 4" xfId="36733" xr:uid="{00000000-0005-0000-0000-00008B8F0000}"/>
    <cellStyle name="Total - Sub 12" xfId="36734" xr:uid="{00000000-0005-0000-0000-00008C8F0000}"/>
    <cellStyle name="Total - Sub 12 2" xfId="36735" xr:uid="{00000000-0005-0000-0000-00008D8F0000}"/>
    <cellStyle name="Total - Sub 12 3" xfId="36736" xr:uid="{00000000-0005-0000-0000-00008E8F0000}"/>
    <cellStyle name="Total - Sub 12 4" xfId="36737" xr:uid="{00000000-0005-0000-0000-00008F8F0000}"/>
    <cellStyle name="Total - Sub 13" xfId="36738" xr:uid="{00000000-0005-0000-0000-0000908F0000}"/>
    <cellStyle name="Total - Sub 2" xfId="36739" xr:uid="{00000000-0005-0000-0000-0000918F0000}"/>
    <cellStyle name="Total - Sub 2 2" xfId="36740" xr:uid="{00000000-0005-0000-0000-0000928F0000}"/>
    <cellStyle name="Total - Sub 2 2 2" xfId="36741" xr:uid="{00000000-0005-0000-0000-0000938F0000}"/>
    <cellStyle name="Total - Sub 2 3" xfId="36742" xr:uid="{00000000-0005-0000-0000-0000948F0000}"/>
    <cellStyle name="Total - Sub 2 3 2" xfId="36743" xr:uid="{00000000-0005-0000-0000-0000958F0000}"/>
    <cellStyle name="Total - Sub 2 4" xfId="36744" xr:uid="{00000000-0005-0000-0000-0000968F0000}"/>
    <cellStyle name="Total - Sub 2 4 2" xfId="36745" xr:uid="{00000000-0005-0000-0000-0000978F0000}"/>
    <cellStyle name="Total - Sub 2 5" xfId="36746" xr:uid="{00000000-0005-0000-0000-0000988F0000}"/>
    <cellStyle name="Total - Sub 2 5 2" xfId="36747" xr:uid="{00000000-0005-0000-0000-0000998F0000}"/>
    <cellStyle name="Total - Sub 2 5 3" xfId="36748" xr:uid="{00000000-0005-0000-0000-00009A8F0000}"/>
    <cellStyle name="Total - Sub 2 5 4" xfId="36749" xr:uid="{00000000-0005-0000-0000-00009B8F0000}"/>
    <cellStyle name="Total - Sub 2 6" xfId="36750" xr:uid="{00000000-0005-0000-0000-00009C8F0000}"/>
    <cellStyle name="Total - Sub 2 6 2" xfId="36751" xr:uid="{00000000-0005-0000-0000-00009D8F0000}"/>
    <cellStyle name="Total - Sub 2 6 3" xfId="36752" xr:uid="{00000000-0005-0000-0000-00009E8F0000}"/>
    <cellStyle name="Total - Sub 2 6 4" xfId="36753" xr:uid="{00000000-0005-0000-0000-00009F8F0000}"/>
    <cellStyle name="Total - Sub 2 7" xfId="36754" xr:uid="{00000000-0005-0000-0000-0000A08F0000}"/>
    <cellStyle name="Total - Sub 2 7 2" xfId="36755" xr:uid="{00000000-0005-0000-0000-0000A18F0000}"/>
    <cellStyle name="Total - Sub 2 7 3" xfId="36756" xr:uid="{00000000-0005-0000-0000-0000A28F0000}"/>
    <cellStyle name="Total - Sub 2 7 4" xfId="36757" xr:uid="{00000000-0005-0000-0000-0000A38F0000}"/>
    <cellStyle name="Total - Sub 2 8" xfId="36758" xr:uid="{00000000-0005-0000-0000-0000A48F0000}"/>
    <cellStyle name="Total - Sub 2 8 2" xfId="36759" xr:uid="{00000000-0005-0000-0000-0000A58F0000}"/>
    <cellStyle name="Total - Sub 2 8 3" xfId="36760" xr:uid="{00000000-0005-0000-0000-0000A68F0000}"/>
    <cellStyle name="Total - Sub 2 8 4" xfId="36761" xr:uid="{00000000-0005-0000-0000-0000A78F0000}"/>
    <cellStyle name="Total - Sub 2 9" xfId="36762" xr:uid="{00000000-0005-0000-0000-0000A88F0000}"/>
    <cellStyle name="Total - Sub 3" xfId="36763" xr:uid="{00000000-0005-0000-0000-0000A98F0000}"/>
    <cellStyle name="Total - Sub 3 2" xfId="36764" xr:uid="{00000000-0005-0000-0000-0000AA8F0000}"/>
    <cellStyle name="Total - Sub 3 2 2" xfId="36765" xr:uid="{00000000-0005-0000-0000-0000AB8F0000}"/>
    <cellStyle name="Total - Sub 3 3" xfId="36766" xr:uid="{00000000-0005-0000-0000-0000AC8F0000}"/>
    <cellStyle name="Total - Sub 3 3 2" xfId="36767" xr:uid="{00000000-0005-0000-0000-0000AD8F0000}"/>
    <cellStyle name="Total - Sub 3 4" xfId="36768" xr:uid="{00000000-0005-0000-0000-0000AE8F0000}"/>
    <cellStyle name="Total - Sub 3 4 2" xfId="36769" xr:uid="{00000000-0005-0000-0000-0000AF8F0000}"/>
    <cellStyle name="Total - Sub 3 4 3" xfId="36770" xr:uid="{00000000-0005-0000-0000-0000B08F0000}"/>
    <cellStyle name="Total - Sub 3 4 4" xfId="36771" xr:uid="{00000000-0005-0000-0000-0000B18F0000}"/>
    <cellStyle name="Total - Sub 3 5" xfId="36772" xr:uid="{00000000-0005-0000-0000-0000B28F0000}"/>
    <cellStyle name="Total - Sub 3 5 2" xfId="36773" xr:uid="{00000000-0005-0000-0000-0000B38F0000}"/>
    <cellStyle name="Total - Sub 3 5 3" xfId="36774" xr:uid="{00000000-0005-0000-0000-0000B48F0000}"/>
    <cellStyle name="Total - Sub 3 5 4" xfId="36775" xr:uid="{00000000-0005-0000-0000-0000B58F0000}"/>
    <cellStyle name="Total - Sub 3 6" xfId="36776" xr:uid="{00000000-0005-0000-0000-0000B68F0000}"/>
    <cellStyle name="Total - Sub 3 6 2" xfId="36777" xr:uid="{00000000-0005-0000-0000-0000B78F0000}"/>
    <cellStyle name="Total - Sub 3 6 3" xfId="36778" xr:uid="{00000000-0005-0000-0000-0000B88F0000}"/>
    <cellStyle name="Total - Sub 3 6 4" xfId="36779" xr:uid="{00000000-0005-0000-0000-0000B98F0000}"/>
    <cellStyle name="Total - Sub 3 7" xfId="36780" xr:uid="{00000000-0005-0000-0000-0000BA8F0000}"/>
    <cellStyle name="Total - Sub 3 7 2" xfId="36781" xr:uid="{00000000-0005-0000-0000-0000BB8F0000}"/>
    <cellStyle name="Total - Sub 3 7 3" xfId="36782" xr:uid="{00000000-0005-0000-0000-0000BC8F0000}"/>
    <cellStyle name="Total - Sub 3 7 4" xfId="36783" xr:uid="{00000000-0005-0000-0000-0000BD8F0000}"/>
    <cellStyle name="Total - Sub 3 8" xfId="36784" xr:uid="{00000000-0005-0000-0000-0000BE8F0000}"/>
    <cellStyle name="Total - Sub 4" xfId="36785" xr:uid="{00000000-0005-0000-0000-0000BF8F0000}"/>
    <cellStyle name="Total - Sub 4 2" xfId="36786" xr:uid="{00000000-0005-0000-0000-0000C08F0000}"/>
    <cellStyle name="Total - Sub 4 2 2" xfId="36787" xr:uid="{00000000-0005-0000-0000-0000C18F0000}"/>
    <cellStyle name="Total - Sub 4 3" xfId="36788" xr:uid="{00000000-0005-0000-0000-0000C28F0000}"/>
    <cellStyle name="Total - Sub 4 3 2" xfId="36789" xr:uid="{00000000-0005-0000-0000-0000C38F0000}"/>
    <cellStyle name="Total - Sub 4 4" xfId="36790" xr:uid="{00000000-0005-0000-0000-0000C48F0000}"/>
    <cellStyle name="Total - Sub 4 4 2" xfId="36791" xr:uid="{00000000-0005-0000-0000-0000C58F0000}"/>
    <cellStyle name="Total - Sub 4 4 3" xfId="36792" xr:uid="{00000000-0005-0000-0000-0000C68F0000}"/>
    <cellStyle name="Total - Sub 4 4 4" xfId="36793" xr:uid="{00000000-0005-0000-0000-0000C78F0000}"/>
    <cellStyle name="Total - Sub 4 5" xfId="36794" xr:uid="{00000000-0005-0000-0000-0000C88F0000}"/>
    <cellStyle name="Total - Sub 4 5 2" xfId="36795" xr:uid="{00000000-0005-0000-0000-0000C98F0000}"/>
    <cellStyle name="Total - Sub 4 5 3" xfId="36796" xr:uid="{00000000-0005-0000-0000-0000CA8F0000}"/>
    <cellStyle name="Total - Sub 4 5 4" xfId="36797" xr:uid="{00000000-0005-0000-0000-0000CB8F0000}"/>
    <cellStyle name="Total - Sub 4 6" xfId="36798" xr:uid="{00000000-0005-0000-0000-0000CC8F0000}"/>
    <cellStyle name="Total - Sub 4 6 2" xfId="36799" xr:uid="{00000000-0005-0000-0000-0000CD8F0000}"/>
    <cellStyle name="Total - Sub 4 6 3" xfId="36800" xr:uid="{00000000-0005-0000-0000-0000CE8F0000}"/>
    <cellStyle name="Total - Sub 4 6 4" xfId="36801" xr:uid="{00000000-0005-0000-0000-0000CF8F0000}"/>
    <cellStyle name="Total - Sub 4 7" xfId="36802" xr:uid="{00000000-0005-0000-0000-0000D08F0000}"/>
    <cellStyle name="Total - Sub 4 7 2" xfId="36803" xr:uid="{00000000-0005-0000-0000-0000D18F0000}"/>
    <cellStyle name="Total - Sub 4 7 3" xfId="36804" xr:uid="{00000000-0005-0000-0000-0000D28F0000}"/>
    <cellStyle name="Total - Sub 4 7 4" xfId="36805" xr:uid="{00000000-0005-0000-0000-0000D38F0000}"/>
    <cellStyle name="Total - Sub 4 8" xfId="36806" xr:uid="{00000000-0005-0000-0000-0000D48F0000}"/>
    <cellStyle name="Total - Sub 5" xfId="36807" xr:uid="{00000000-0005-0000-0000-0000D58F0000}"/>
    <cellStyle name="Total - Sub 5 2" xfId="36808" xr:uid="{00000000-0005-0000-0000-0000D68F0000}"/>
    <cellStyle name="Total - Sub 5 2 2" xfId="36809" xr:uid="{00000000-0005-0000-0000-0000D78F0000}"/>
    <cellStyle name="Total - Sub 5 3" xfId="36810" xr:uid="{00000000-0005-0000-0000-0000D88F0000}"/>
    <cellStyle name="Total - Sub 5 3 2" xfId="36811" xr:uid="{00000000-0005-0000-0000-0000D98F0000}"/>
    <cellStyle name="Total - Sub 5 4" xfId="36812" xr:uid="{00000000-0005-0000-0000-0000DA8F0000}"/>
    <cellStyle name="Total - Sub 5 4 2" xfId="36813" xr:uid="{00000000-0005-0000-0000-0000DB8F0000}"/>
    <cellStyle name="Total - Sub 5 4 3" xfId="36814" xr:uid="{00000000-0005-0000-0000-0000DC8F0000}"/>
    <cellStyle name="Total - Sub 5 4 4" xfId="36815" xr:uid="{00000000-0005-0000-0000-0000DD8F0000}"/>
    <cellStyle name="Total - Sub 5 5" xfId="36816" xr:uid="{00000000-0005-0000-0000-0000DE8F0000}"/>
    <cellStyle name="Total - Sub 5 5 2" xfId="36817" xr:uid="{00000000-0005-0000-0000-0000DF8F0000}"/>
    <cellStyle name="Total - Sub 5 5 3" xfId="36818" xr:uid="{00000000-0005-0000-0000-0000E08F0000}"/>
    <cellStyle name="Total - Sub 5 5 4" xfId="36819" xr:uid="{00000000-0005-0000-0000-0000E18F0000}"/>
    <cellStyle name="Total - Sub 5 6" xfId="36820" xr:uid="{00000000-0005-0000-0000-0000E28F0000}"/>
    <cellStyle name="Total - Sub 5 6 2" xfId="36821" xr:uid="{00000000-0005-0000-0000-0000E38F0000}"/>
    <cellStyle name="Total - Sub 5 6 3" xfId="36822" xr:uid="{00000000-0005-0000-0000-0000E48F0000}"/>
    <cellStyle name="Total - Sub 5 6 4" xfId="36823" xr:uid="{00000000-0005-0000-0000-0000E58F0000}"/>
    <cellStyle name="Total - Sub 5 7" xfId="36824" xr:uid="{00000000-0005-0000-0000-0000E68F0000}"/>
    <cellStyle name="Total - Sub 5 7 2" xfId="36825" xr:uid="{00000000-0005-0000-0000-0000E78F0000}"/>
    <cellStyle name="Total - Sub 5 7 3" xfId="36826" xr:uid="{00000000-0005-0000-0000-0000E88F0000}"/>
    <cellStyle name="Total - Sub 5 7 4" xfId="36827" xr:uid="{00000000-0005-0000-0000-0000E98F0000}"/>
    <cellStyle name="Total - Sub 5 8" xfId="36828" xr:uid="{00000000-0005-0000-0000-0000EA8F0000}"/>
    <cellStyle name="Total - Sub 6" xfId="36829" xr:uid="{00000000-0005-0000-0000-0000EB8F0000}"/>
    <cellStyle name="Total - Sub 6 2" xfId="36830" xr:uid="{00000000-0005-0000-0000-0000EC8F0000}"/>
    <cellStyle name="Total - Sub 7" xfId="36831" xr:uid="{00000000-0005-0000-0000-0000ED8F0000}"/>
    <cellStyle name="Total - Sub 7 2" xfId="36832" xr:uid="{00000000-0005-0000-0000-0000EE8F0000}"/>
    <cellStyle name="Total - Sub 7 3" xfId="36833" xr:uid="{00000000-0005-0000-0000-0000EF8F0000}"/>
    <cellStyle name="Total - Sub 7 4" xfId="36834" xr:uid="{00000000-0005-0000-0000-0000F08F0000}"/>
    <cellStyle name="Total - Sub 8" xfId="36835" xr:uid="{00000000-0005-0000-0000-0000F18F0000}"/>
    <cellStyle name="Total - Sub 8 2" xfId="36836" xr:uid="{00000000-0005-0000-0000-0000F28F0000}"/>
    <cellStyle name="Total - Sub 8 3" xfId="36837" xr:uid="{00000000-0005-0000-0000-0000F38F0000}"/>
    <cellStyle name="Total - Sub 8 4" xfId="36838" xr:uid="{00000000-0005-0000-0000-0000F48F0000}"/>
    <cellStyle name="Total - Sub 9" xfId="36839" xr:uid="{00000000-0005-0000-0000-0000F58F0000}"/>
    <cellStyle name="Total - Sub 9 2" xfId="36840" xr:uid="{00000000-0005-0000-0000-0000F68F0000}"/>
    <cellStyle name="Total - Sub 9 3" xfId="36841" xr:uid="{00000000-0005-0000-0000-0000F78F0000}"/>
    <cellStyle name="Total - Sub 9 4" xfId="36842" xr:uid="{00000000-0005-0000-0000-0000F88F0000}"/>
    <cellStyle name="Total 10" xfId="36843" xr:uid="{00000000-0005-0000-0000-0000F98F0000}"/>
    <cellStyle name="Total 10 10" xfId="36844" xr:uid="{00000000-0005-0000-0000-0000FA8F0000}"/>
    <cellStyle name="Total 10 2" xfId="36845" xr:uid="{00000000-0005-0000-0000-0000FB8F0000}"/>
    <cellStyle name="Total 10 2 2" xfId="36846" xr:uid="{00000000-0005-0000-0000-0000FC8F0000}"/>
    <cellStyle name="Total 10 2 2 2" xfId="36847" xr:uid="{00000000-0005-0000-0000-0000FD8F0000}"/>
    <cellStyle name="Total 10 2 3" xfId="36848" xr:uid="{00000000-0005-0000-0000-0000FE8F0000}"/>
    <cellStyle name="Total 10 2 3 2" xfId="36849" xr:uid="{00000000-0005-0000-0000-0000FF8F0000}"/>
    <cellStyle name="Total 10 2 4" xfId="36850" xr:uid="{00000000-0005-0000-0000-000000900000}"/>
    <cellStyle name="Total 10 2 4 2" xfId="36851" xr:uid="{00000000-0005-0000-0000-000001900000}"/>
    <cellStyle name="Total 10 2 5" xfId="36852" xr:uid="{00000000-0005-0000-0000-000002900000}"/>
    <cellStyle name="Total 10 2 5 2" xfId="36853" xr:uid="{00000000-0005-0000-0000-000003900000}"/>
    <cellStyle name="Total 10 2 5 3" xfId="36854" xr:uid="{00000000-0005-0000-0000-000004900000}"/>
    <cellStyle name="Total 10 2 5 4" xfId="36855" xr:uid="{00000000-0005-0000-0000-000005900000}"/>
    <cellStyle name="Total 10 2 6" xfId="36856" xr:uid="{00000000-0005-0000-0000-000006900000}"/>
    <cellStyle name="Total 10 2 6 2" xfId="36857" xr:uid="{00000000-0005-0000-0000-000007900000}"/>
    <cellStyle name="Total 10 2 6 3" xfId="36858" xr:uid="{00000000-0005-0000-0000-000008900000}"/>
    <cellStyle name="Total 10 2 6 4" xfId="36859" xr:uid="{00000000-0005-0000-0000-000009900000}"/>
    <cellStyle name="Total 10 2 7" xfId="36860" xr:uid="{00000000-0005-0000-0000-00000A900000}"/>
    <cellStyle name="Total 10 2 7 2" xfId="36861" xr:uid="{00000000-0005-0000-0000-00000B900000}"/>
    <cellStyle name="Total 10 2 7 3" xfId="36862" xr:uid="{00000000-0005-0000-0000-00000C900000}"/>
    <cellStyle name="Total 10 2 7 4" xfId="36863" xr:uid="{00000000-0005-0000-0000-00000D900000}"/>
    <cellStyle name="Total 10 2 8" xfId="36864" xr:uid="{00000000-0005-0000-0000-00000E900000}"/>
    <cellStyle name="Total 10 2 8 2" xfId="36865" xr:uid="{00000000-0005-0000-0000-00000F900000}"/>
    <cellStyle name="Total 10 2 8 3" xfId="36866" xr:uid="{00000000-0005-0000-0000-000010900000}"/>
    <cellStyle name="Total 10 2 8 4" xfId="36867" xr:uid="{00000000-0005-0000-0000-000011900000}"/>
    <cellStyle name="Total 10 2 9" xfId="36868" xr:uid="{00000000-0005-0000-0000-000012900000}"/>
    <cellStyle name="Total 10 3" xfId="36869" xr:uid="{00000000-0005-0000-0000-000013900000}"/>
    <cellStyle name="Total 10 3 2" xfId="36870" xr:uid="{00000000-0005-0000-0000-000014900000}"/>
    <cellStyle name="Total 10 3 2 2" xfId="36871" xr:uid="{00000000-0005-0000-0000-000015900000}"/>
    <cellStyle name="Total 10 3 3" xfId="36872" xr:uid="{00000000-0005-0000-0000-000016900000}"/>
    <cellStyle name="Total 10 3 3 2" xfId="36873" xr:uid="{00000000-0005-0000-0000-000017900000}"/>
    <cellStyle name="Total 10 3 4" xfId="36874" xr:uid="{00000000-0005-0000-0000-000018900000}"/>
    <cellStyle name="Total 10 3 4 2" xfId="36875" xr:uid="{00000000-0005-0000-0000-000019900000}"/>
    <cellStyle name="Total 10 3 4 3" xfId="36876" xr:uid="{00000000-0005-0000-0000-00001A900000}"/>
    <cellStyle name="Total 10 3 4 4" xfId="36877" xr:uid="{00000000-0005-0000-0000-00001B900000}"/>
    <cellStyle name="Total 10 3 5" xfId="36878" xr:uid="{00000000-0005-0000-0000-00001C900000}"/>
    <cellStyle name="Total 10 3 5 2" xfId="36879" xr:uid="{00000000-0005-0000-0000-00001D900000}"/>
    <cellStyle name="Total 10 3 5 3" xfId="36880" xr:uid="{00000000-0005-0000-0000-00001E900000}"/>
    <cellStyle name="Total 10 3 5 4" xfId="36881" xr:uid="{00000000-0005-0000-0000-00001F900000}"/>
    <cellStyle name="Total 10 3 6" xfId="36882" xr:uid="{00000000-0005-0000-0000-000020900000}"/>
    <cellStyle name="Total 10 3 6 2" xfId="36883" xr:uid="{00000000-0005-0000-0000-000021900000}"/>
    <cellStyle name="Total 10 3 6 3" xfId="36884" xr:uid="{00000000-0005-0000-0000-000022900000}"/>
    <cellStyle name="Total 10 3 6 4" xfId="36885" xr:uid="{00000000-0005-0000-0000-000023900000}"/>
    <cellStyle name="Total 10 3 7" xfId="36886" xr:uid="{00000000-0005-0000-0000-000024900000}"/>
    <cellStyle name="Total 10 3 7 2" xfId="36887" xr:uid="{00000000-0005-0000-0000-000025900000}"/>
    <cellStyle name="Total 10 3 7 3" xfId="36888" xr:uid="{00000000-0005-0000-0000-000026900000}"/>
    <cellStyle name="Total 10 3 7 4" xfId="36889" xr:uid="{00000000-0005-0000-0000-000027900000}"/>
    <cellStyle name="Total 10 3 8" xfId="36890" xr:uid="{00000000-0005-0000-0000-000028900000}"/>
    <cellStyle name="Total 10 4" xfId="36891" xr:uid="{00000000-0005-0000-0000-000029900000}"/>
    <cellStyle name="Total 10 4 2" xfId="36892" xr:uid="{00000000-0005-0000-0000-00002A900000}"/>
    <cellStyle name="Total 10 5" xfId="36893" xr:uid="{00000000-0005-0000-0000-00002B900000}"/>
    <cellStyle name="Total 10 5 2" xfId="36894" xr:uid="{00000000-0005-0000-0000-00002C900000}"/>
    <cellStyle name="Total 10 6" xfId="36895" xr:uid="{00000000-0005-0000-0000-00002D900000}"/>
    <cellStyle name="Total 10 6 2" xfId="36896" xr:uid="{00000000-0005-0000-0000-00002E900000}"/>
    <cellStyle name="Total 10 6 3" xfId="36897" xr:uid="{00000000-0005-0000-0000-00002F900000}"/>
    <cellStyle name="Total 10 6 4" xfId="36898" xr:uid="{00000000-0005-0000-0000-000030900000}"/>
    <cellStyle name="Total 10 7" xfId="36899" xr:uid="{00000000-0005-0000-0000-000031900000}"/>
    <cellStyle name="Total 10 7 2" xfId="36900" xr:uid="{00000000-0005-0000-0000-000032900000}"/>
    <cellStyle name="Total 10 7 3" xfId="36901" xr:uid="{00000000-0005-0000-0000-000033900000}"/>
    <cellStyle name="Total 10 7 4" xfId="36902" xr:uid="{00000000-0005-0000-0000-000034900000}"/>
    <cellStyle name="Total 10 8" xfId="36903" xr:uid="{00000000-0005-0000-0000-000035900000}"/>
    <cellStyle name="Total 10 8 2" xfId="36904" xr:uid="{00000000-0005-0000-0000-000036900000}"/>
    <cellStyle name="Total 10 8 3" xfId="36905" xr:uid="{00000000-0005-0000-0000-000037900000}"/>
    <cellStyle name="Total 10 8 4" xfId="36906" xr:uid="{00000000-0005-0000-0000-000038900000}"/>
    <cellStyle name="Total 10 9" xfId="36907" xr:uid="{00000000-0005-0000-0000-000039900000}"/>
    <cellStyle name="Total 10 9 2" xfId="36908" xr:uid="{00000000-0005-0000-0000-00003A900000}"/>
    <cellStyle name="Total 10 9 3" xfId="36909" xr:uid="{00000000-0005-0000-0000-00003B900000}"/>
    <cellStyle name="Total 10 9 4" xfId="36910" xr:uid="{00000000-0005-0000-0000-00003C900000}"/>
    <cellStyle name="Total 100" xfId="36911" xr:uid="{00000000-0005-0000-0000-00003D900000}"/>
    <cellStyle name="Total 100 10" xfId="36912" xr:uid="{00000000-0005-0000-0000-00003E900000}"/>
    <cellStyle name="Total 100 2" xfId="36913" xr:uid="{00000000-0005-0000-0000-00003F900000}"/>
    <cellStyle name="Total 100 2 2" xfId="36914" xr:uid="{00000000-0005-0000-0000-000040900000}"/>
    <cellStyle name="Total 100 2 2 2" xfId="36915" xr:uid="{00000000-0005-0000-0000-000041900000}"/>
    <cellStyle name="Total 100 2 3" xfId="36916" xr:uid="{00000000-0005-0000-0000-000042900000}"/>
    <cellStyle name="Total 100 2 3 2" xfId="36917" xr:uid="{00000000-0005-0000-0000-000043900000}"/>
    <cellStyle name="Total 100 2 4" xfId="36918" xr:uid="{00000000-0005-0000-0000-000044900000}"/>
    <cellStyle name="Total 100 2 4 2" xfId="36919" xr:uid="{00000000-0005-0000-0000-000045900000}"/>
    <cellStyle name="Total 100 2 5" xfId="36920" xr:uid="{00000000-0005-0000-0000-000046900000}"/>
    <cellStyle name="Total 100 2 5 2" xfId="36921" xr:uid="{00000000-0005-0000-0000-000047900000}"/>
    <cellStyle name="Total 100 2 5 3" xfId="36922" xr:uid="{00000000-0005-0000-0000-000048900000}"/>
    <cellStyle name="Total 100 2 5 4" xfId="36923" xr:uid="{00000000-0005-0000-0000-000049900000}"/>
    <cellStyle name="Total 100 2 6" xfId="36924" xr:uid="{00000000-0005-0000-0000-00004A900000}"/>
    <cellStyle name="Total 100 2 6 2" xfId="36925" xr:uid="{00000000-0005-0000-0000-00004B900000}"/>
    <cellStyle name="Total 100 2 6 3" xfId="36926" xr:uid="{00000000-0005-0000-0000-00004C900000}"/>
    <cellStyle name="Total 100 2 6 4" xfId="36927" xr:uid="{00000000-0005-0000-0000-00004D900000}"/>
    <cellStyle name="Total 100 2 7" xfId="36928" xr:uid="{00000000-0005-0000-0000-00004E900000}"/>
    <cellStyle name="Total 100 2 7 2" xfId="36929" xr:uid="{00000000-0005-0000-0000-00004F900000}"/>
    <cellStyle name="Total 100 2 7 3" xfId="36930" xr:uid="{00000000-0005-0000-0000-000050900000}"/>
    <cellStyle name="Total 100 2 7 4" xfId="36931" xr:uid="{00000000-0005-0000-0000-000051900000}"/>
    <cellStyle name="Total 100 2 8" xfId="36932" xr:uid="{00000000-0005-0000-0000-000052900000}"/>
    <cellStyle name="Total 100 2 8 2" xfId="36933" xr:uid="{00000000-0005-0000-0000-000053900000}"/>
    <cellStyle name="Total 100 2 8 3" xfId="36934" xr:uid="{00000000-0005-0000-0000-000054900000}"/>
    <cellStyle name="Total 100 2 8 4" xfId="36935" xr:uid="{00000000-0005-0000-0000-000055900000}"/>
    <cellStyle name="Total 100 2 9" xfId="36936" xr:uid="{00000000-0005-0000-0000-000056900000}"/>
    <cellStyle name="Total 100 3" xfId="36937" xr:uid="{00000000-0005-0000-0000-000057900000}"/>
    <cellStyle name="Total 100 3 2" xfId="36938" xr:uid="{00000000-0005-0000-0000-000058900000}"/>
    <cellStyle name="Total 100 3 2 2" xfId="36939" xr:uid="{00000000-0005-0000-0000-000059900000}"/>
    <cellStyle name="Total 100 3 3" xfId="36940" xr:uid="{00000000-0005-0000-0000-00005A900000}"/>
    <cellStyle name="Total 100 3 3 2" xfId="36941" xr:uid="{00000000-0005-0000-0000-00005B900000}"/>
    <cellStyle name="Total 100 3 4" xfId="36942" xr:uid="{00000000-0005-0000-0000-00005C900000}"/>
    <cellStyle name="Total 100 3 4 2" xfId="36943" xr:uid="{00000000-0005-0000-0000-00005D900000}"/>
    <cellStyle name="Total 100 3 4 3" xfId="36944" xr:uid="{00000000-0005-0000-0000-00005E900000}"/>
    <cellStyle name="Total 100 3 4 4" xfId="36945" xr:uid="{00000000-0005-0000-0000-00005F900000}"/>
    <cellStyle name="Total 100 3 5" xfId="36946" xr:uid="{00000000-0005-0000-0000-000060900000}"/>
    <cellStyle name="Total 100 3 5 2" xfId="36947" xr:uid="{00000000-0005-0000-0000-000061900000}"/>
    <cellStyle name="Total 100 3 5 3" xfId="36948" xr:uid="{00000000-0005-0000-0000-000062900000}"/>
    <cellStyle name="Total 100 3 5 4" xfId="36949" xr:uid="{00000000-0005-0000-0000-000063900000}"/>
    <cellStyle name="Total 100 3 6" xfId="36950" xr:uid="{00000000-0005-0000-0000-000064900000}"/>
    <cellStyle name="Total 100 3 6 2" xfId="36951" xr:uid="{00000000-0005-0000-0000-000065900000}"/>
    <cellStyle name="Total 100 3 6 3" xfId="36952" xr:uid="{00000000-0005-0000-0000-000066900000}"/>
    <cellStyle name="Total 100 3 6 4" xfId="36953" xr:uid="{00000000-0005-0000-0000-000067900000}"/>
    <cellStyle name="Total 100 3 7" xfId="36954" xr:uid="{00000000-0005-0000-0000-000068900000}"/>
    <cellStyle name="Total 100 3 7 2" xfId="36955" xr:uid="{00000000-0005-0000-0000-000069900000}"/>
    <cellStyle name="Total 100 3 7 3" xfId="36956" xr:uid="{00000000-0005-0000-0000-00006A900000}"/>
    <cellStyle name="Total 100 3 7 4" xfId="36957" xr:uid="{00000000-0005-0000-0000-00006B900000}"/>
    <cellStyle name="Total 100 3 8" xfId="36958" xr:uid="{00000000-0005-0000-0000-00006C900000}"/>
    <cellStyle name="Total 100 4" xfId="36959" xr:uid="{00000000-0005-0000-0000-00006D900000}"/>
    <cellStyle name="Total 100 4 2" xfId="36960" xr:uid="{00000000-0005-0000-0000-00006E900000}"/>
    <cellStyle name="Total 100 5" xfId="36961" xr:uid="{00000000-0005-0000-0000-00006F900000}"/>
    <cellStyle name="Total 100 5 2" xfId="36962" xr:uid="{00000000-0005-0000-0000-000070900000}"/>
    <cellStyle name="Total 100 6" xfId="36963" xr:uid="{00000000-0005-0000-0000-000071900000}"/>
    <cellStyle name="Total 100 6 2" xfId="36964" xr:uid="{00000000-0005-0000-0000-000072900000}"/>
    <cellStyle name="Total 100 6 3" xfId="36965" xr:uid="{00000000-0005-0000-0000-000073900000}"/>
    <cellStyle name="Total 100 6 4" xfId="36966" xr:uid="{00000000-0005-0000-0000-000074900000}"/>
    <cellStyle name="Total 100 7" xfId="36967" xr:uid="{00000000-0005-0000-0000-000075900000}"/>
    <cellStyle name="Total 100 7 2" xfId="36968" xr:uid="{00000000-0005-0000-0000-000076900000}"/>
    <cellStyle name="Total 100 7 3" xfId="36969" xr:uid="{00000000-0005-0000-0000-000077900000}"/>
    <cellStyle name="Total 100 7 4" xfId="36970" xr:uid="{00000000-0005-0000-0000-000078900000}"/>
    <cellStyle name="Total 100 8" xfId="36971" xr:uid="{00000000-0005-0000-0000-000079900000}"/>
    <cellStyle name="Total 100 8 2" xfId="36972" xr:uid="{00000000-0005-0000-0000-00007A900000}"/>
    <cellStyle name="Total 100 8 3" xfId="36973" xr:uid="{00000000-0005-0000-0000-00007B900000}"/>
    <cellStyle name="Total 100 8 4" xfId="36974" xr:uid="{00000000-0005-0000-0000-00007C900000}"/>
    <cellStyle name="Total 100 9" xfId="36975" xr:uid="{00000000-0005-0000-0000-00007D900000}"/>
    <cellStyle name="Total 100 9 2" xfId="36976" xr:uid="{00000000-0005-0000-0000-00007E900000}"/>
    <cellStyle name="Total 100 9 3" xfId="36977" xr:uid="{00000000-0005-0000-0000-00007F900000}"/>
    <cellStyle name="Total 100 9 4" xfId="36978" xr:uid="{00000000-0005-0000-0000-000080900000}"/>
    <cellStyle name="Total 101" xfId="36979" xr:uid="{00000000-0005-0000-0000-000081900000}"/>
    <cellStyle name="Total 101 10" xfId="36980" xr:uid="{00000000-0005-0000-0000-000082900000}"/>
    <cellStyle name="Total 101 2" xfId="36981" xr:uid="{00000000-0005-0000-0000-000083900000}"/>
    <cellStyle name="Total 101 2 2" xfId="36982" xr:uid="{00000000-0005-0000-0000-000084900000}"/>
    <cellStyle name="Total 101 2 2 2" xfId="36983" xr:uid="{00000000-0005-0000-0000-000085900000}"/>
    <cellStyle name="Total 101 2 3" xfId="36984" xr:uid="{00000000-0005-0000-0000-000086900000}"/>
    <cellStyle name="Total 101 2 3 2" xfId="36985" xr:uid="{00000000-0005-0000-0000-000087900000}"/>
    <cellStyle name="Total 101 2 4" xfId="36986" xr:uid="{00000000-0005-0000-0000-000088900000}"/>
    <cellStyle name="Total 101 2 4 2" xfId="36987" xr:uid="{00000000-0005-0000-0000-000089900000}"/>
    <cellStyle name="Total 101 2 5" xfId="36988" xr:uid="{00000000-0005-0000-0000-00008A900000}"/>
    <cellStyle name="Total 101 2 5 2" xfId="36989" xr:uid="{00000000-0005-0000-0000-00008B900000}"/>
    <cellStyle name="Total 101 2 5 3" xfId="36990" xr:uid="{00000000-0005-0000-0000-00008C900000}"/>
    <cellStyle name="Total 101 2 5 4" xfId="36991" xr:uid="{00000000-0005-0000-0000-00008D900000}"/>
    <cellStyle name="Total 101 2 6" xfId="36992" xr:uid="{00000000-0005-0000-0000-00008E900000}"/>
    <cellStyle name="Total 101 2 6 2" xfId="36993" xr:uid="{00000000-0005-0000-0000-00008F900000}"/>
    <cellStyle name="Total 101 2 6 3" xfId="36994" xr:uid="{00000000-0005-0000-0000-000090900000}"/>
    <cellStyle name="Total 101 2 6 4" xfId="36995" xr:uid="{00000000-0005-0000-0000-000091900000}"/>
    <cellStyle name="Total 101 2 7" xfId="36996" xr:uid="{00000000-0005-0000-0000-000092900000}"/>
    <cellStyle name="Total 101 2 7 2" xfId="36997" xr:uid="{00000000-0005-0000-0000-000093900000}"/>
    <cellStyle name="Total 101 2 7 3" xfId="36998" xr:uid="{00000000-0005-0000-0000-000094900000}"/>
    <cellStyle name="Total 101 2 7 4" xfId="36999" xr:uid="{00000000-0005-0000-0000-000095900000}"/>
    <cellStyle name="Total 101 2 8" xfId="37000" xr:uid="{00000000-0005-0000-0000-000096900000}"/>
    <cellStyle name="Total 101 2 8 2" xfId="37001" xr:uid="{00000000-0005-0000-0000-000097900000}"/>
    <cellStyle name="Total 101 2 8 3" xfId="37002" xr:uid="{00000000-0005-0000-0000-000098900000}"/>
    <cellStyle name="Total 101 2 8 4" xfId="37003" xr:uid="{00000000-0005-0000-0000-000099900000}"/>
    <cellStyle name="Total 101 2 9" xfId="37004" xr:uid="{00000000-0005-0000-0000-00009A900000}"/>
    <cellStyle name="Total 101 3" xfId="37005" xr:uid="{00000000-0005-0000-0000-00009B900000}"/>
    <cellStyle name="Total 101 3 2" xfId="37006" xr:uid="{00000000-0005-0000-0000-00009C900000}"/>
    <cellStyle name="Total 101 3 2 2" xfId="37007" xr:uid="{00000000-0005-0000-0000-00009D900000}"/>
    <cellStyle name="Total 101 3 3" xfId="37008" xr:uid="{00000000-0005-0000-0000-00009E900000}"/>
    <cellStyle name="Total 101 3 3 2" xfId="37009" xr:uid="{00000000-0005-0000-0000-00009F900000}"/>
    <cellStyle name="Total 101 3 4" xfId="37010" xr:uid="{00000000-0005-0000-0000-0000A0900000}"/>
    <cellStyle name="Total 101 3 4 2" xfId="37011" xr:uid="{00000000-0005-0000-0000-0000A1900000}"/>
    <cellStyle name="Total 101 3 4 3" xfId="37012" xr:uid="{00000000-0005-0000-0000-0000A2900000}"/>
    <cellStyle name="Total 101 3 4 4" xfId="37013" xr:uid="{00000000-0005-0000-0000-0000A3900000}"/>
    <cellStyle name="Total 101 3 5" xfId="37014" xr:uid="{00000000-0005-0000-0000-0000A4900000}"/>
    <cellStyle name="Total 101 3 5 2" xfId="37015" xr:uid="{00000000-0005-0000-0000-0000A5900000}"/>
    <cellStyle name="Total 101 3 5 3" xfId="37016" xr:uid="{00000000-0005-0000-0000-0000A6900000}"/>
    <cellStyle name="Total 101 3 5 4" xfId="37017" xr:uid="{00000000-0005-0000-0000-0000A7900000}"/>
    <cellStyle name="Total 101 3 6" xfId="37018" xr:uid="{00000000-0005-0000-0000-0000A8900000}"/>
    <cellStyle name="Total 101 3 6 2" xfId="37019" xr:uid="{00000000-0005-0000-0000-0000A9900000}"/>
    <cellStyle name="Total 101 3 6 3" xfId="37020" xr:uid="{00000000-0005-0000-0000-0000AA900000}"/>
    <cellStyle name="Total 101 3 6 4" xfId="37021" xr:uid="{00000000-0005-0000-0000-0000AB900000}"/>
    <cellStyle name="Total 101 3 7" xfId="37022" xr:uid="{00000000-0005-0000-0000-0000AC900000}"/>
    <cellStyle name="Total 101 3 7 2" xfId="37023" xr:uid="{00000000-0005-0000-0000-0000AD900000}"/>
    <cellStyle name="Total 101 3 7 3" xfId="37024" xr:uid="{00000000-0005-0000-0000-0000AE900000}"/>
    <cellStyle name="Total 101 3 7 4" xfId="37025" xr:uid="{00000000-0005-0000-0000-0000AF900000}"/>
    <cellStyle name="Total 101 3 8" xfId="37026" xr:uid="{00000000-0005-0000-0000-0000B0900000}"/>
    <cellStyle name="Total 101 4" xfId="37027" xr:uid="{00000000-0005-0000-0000-0000B1900000}"/>
    <cellStyle name="Total 101 4 2" xfId="37028" xr:uid="{00000000-0005-0000-0000-0000B2900000}"/>
    <cellStyle name="Total 101 5" xfId="37029" xr:uid="{00000000-0005-0000-0000-0000B3900000}"/>
    <cellStyle name="Total 101 5 2" xfId="37030" xr:uid="{00000000-0005-0000-0000-0000B4900000}"/>
    <cellStyle name="Total 101 6" xfId="37031" xr:uid="{00000000-0005-0000-0000-0000B5900000}"/>
    <cellStyle name="Total 101 6 2" xfId="37032" xr:uid="{00000000-0005-0000-0000-0000B6900000}"/>
    <cellStyle name="Total 101 6 3" xfId="37033" xr:uid="{00000000-0005-0000-0000-0000B7900000}"/>
    <cellStyle name="Total 101 6 4" xfId="37034" xr:uid="{00000000-0005-0000-0000-0000B8900000}"/>
    <cellStyle name="Total 101 7" xfId="37035" xr:uid="{00000000-0005-0000-0000-0000B9900000}"/>
    <cellStyle name="Total 101 7 2" xfId="37036" xr:uid="{00000000-0005-0000-0000-0000BA900000}"/>
    <cellStyle name="Total 101 7 3" xfId="37037" xr:uid="{00000000-0005-0000-0000-0000BB900000}"/>
    <cellStyle name="Total 101 7 4" xfId="37038" xr:uid="{00000000-0005-0000-0000-0000BC900000}"/>
    <cellStyle name="Total 101 8" xfId="37039" xr:uid="{00000000-0005-0000-0000-0000BD900000}"/>
    <cellStyle name="Total 101 8 2" xfId="37040" xr:uid="{00000000-0005-0000-0000-0000BE900000}"/>
    <cellStyle name="Total 101 8 3" xfId="37041" xr:uid="{00000000-0005-0000-0000-0000BF900000}"/>
    <cellStyle name="Total 101 8 4" xfId="37042" xr:uid="{00000000-0005-0000-0000-0000C0900000}"/>
    <cellStyle name="Total 101 9" xfId="37043" xr:uid="{00000000-0005-0000-0000-0000C1900000}"/>
    <cellStyle name="Total 101 9 2" xfId="37044" xr:uid="{00000000-0005-0000-0000-0000C2900000}"/>
    <cellStyle name="Total 101 9 3" xfId="37045" xr:uid="{00000000-0005-0000-0000-0000C3900000}"/>
    <cellStyle name="Total 101 9 4" xfId="37046" xr:uid="{00000000-0005-0000-0000-0000C4900000}"/>
    <cellStyle name="Total 102" xfId="37047" xr:uid="{00000000-0005-0000-0000-0000C5900000}"/>
    <cellStyle name="Total 102 10" xfId="37048" xr:uid="{00000000-0005-0000-0000-0000C6900000}"/>
    <cellStyle name="Total 102 2" xfId="37049" xr:uid="{00000000-0005-0000-0000-0000C7900000}"/>
    <cellStyle name="Total 102 2 2" xfId="37050" xr:uid="{00000000-0005-0000-0000-0000C8900000}"/>
    <cellStyle name="Total 102 2 2 2" xfId="37051" xr:uid="{00000000-0005-0000-0000-0000C9900000}"/>
    <cellStyle name="Total 102 2 3" xfId="37052" xr:uid="{00000000-0005-0000-0000-0000CA900000}"/>
    <cellStyle name="Total 102 2 3 2" xfId="37053" xr:uid="{00000000-0005-0000-0000-0000CB900000}"/>
    <cellStyle name="Total 102 2 4" xfId="37054" xr:uid="{00000000-0005-0000-0000-0000CC900000}"/>
    <cellStyle name="Total 102 2 4 2" xfId="37055" xr:uid="{00000000-0005-0000-0000-0000CD900000}"/>
    <cellStyle name="Total 102 2 5" xfId="37056" xr:uid="{00000000-0005-0000-0000-0000CE900000}"/>
    <cellStyle name="Total 102 2 5 2" xfId="37057" xr:uid="{00000000-0005-0000-0000-0000CF900000}"/>
    <cellStyle name="Total 102 2 5 3" xfId="37058" xr:uid="{00000000-0005-0000-0000-0000D0900000}"/>
    <cellStyle name="Total 102 2 5 4" xfId="37059" xr:uid="{00000000-0005-0000-0000-0000D1900000}"/>
    <cellStyle name="Total 102 2 6" xfId="37060" xr:uid="{00000000-0005-0000-0000-0000D2900000}"/>
    <cellStyle name="Total 102 2 6 2" xfId="37061" xr:uid="{00000000-0005-0000-0000-0000D3900000}"/>
    <cellStyle name="Total 102 2 6 3" xfId="37062" xr:uid="{00000000-0005-0000-0000-0000D4900000}"/>
    <cellStyle name="Total 102 2 6 4" xfId="37063" xr:uid="{00000000-0005-0000-0000-0000D5900000}"/>
    <cellStyle name="Total 102 2 7" xfId="37064" xr:uid="{00000000-0005-0000-0000-0000D6900000}"/>
    <cellStyle name="Total 102 2 7 2" xfId="37065" xr:uid="{00000000-0005-0000-0000-0000D7900000}"/>
    <cellStyle name="Total 102 2 7 3" xfId="37066" xr:uid="{00000000-0005-0000-0000-0000D8900000}"/>
    <cellStyle name="Total 102 2 7 4" xfId="37067" xr:uid="{00000000-0005-0000-0000-0000D9900000}"/>
    <cellStyle name="Total 102 2 8" xfId="37068" xr:uid="{00000000-0005-0000-0000-0000DA900000}"/>
    <cellStyle name="Total 102 2 8 2" xfId="37069" xr:uid="{00000000-0005-0000-0000-0000DB900000}"/>
    <cellStyle name="Total 102 2 8 3" xfId="37070" xr:uid="{00000000-0005-0000-0000-0000DC900000}"/>
    <cellStyle name="Total 102 2 8 4" xfId="37071" xr:uid="{00000000-0005-0000-0000-0000DD900000}"/>
    <cellStyle name="Total 102 2 9" xfId="37072" xr:uid="{00000000-0005-0000-0000-0000DE900000}"/>
    <cellStyle name="Total 102 3" xfId="37073" xr:uid="{00000000-0005-0000-0000-0000DF900000}"/>
    <cellStyle name="Total 102 3 2" xfId="37074" xr:uid="{00000000-0005-0000-0000-0000E0900000}"/>
    <cellStyle name="Total 102 3 2 2" xfId="37075" xr:uid="{00000000-0005-0000-0000-0000E1900000}"/>
    <cellStyle name="Total 102 3 3" xfId="37076" xr:uid="{00000000-0005-0000-0000-0000E2900000}"/>
    <cellStyle name="Total 102 3 3 2" xfId="37077" xr:uid="{00000000-0005-0000-0000-0000E3900000}"/>
    <cellStyle name="Total 102 3 4" xfId="37078" xr:uid="{00000000-0005-0000-0000-0000E4900000}"/>
    <cellStyle name="Total 102 3 4 2" xfId="37079" xr:uid="{00000000-0005-0000-0000-0000E5900000}"/>
    <cellStyle name="Total 102 3 4 3" xfId="37080" xr:uid="{00000000-0005-0000-0000-0000E6900000}"/>
    <cellStyle name="Total 102 3 4 4" xfId="37081" xr:uid="{00000000-0005-0000-0000-0000E7900000}"/>
    <cellStyle name="Total 102 3 5" xfId="37082" xr:uid="{00000000-0005-0000-0000-0000E8900000}"/>
    <cellStyle name="Total 102 3 5 2" xfId="37083" xr:uid="{00000000-0005-0000-0000-0000E9900000}"/>
    <cellStyle name="Total 102 3 5 3" xfId="37084" xr:uid="{00000000-0005-0000-0000-0000EA900000}"/>
    <cellStyle name="Total 102 3 5 4" xfId="37085" xr:uid="{00000000-0005-0000-0000-0000EB900000}"/>
    <cellStyle name="Total 102 3 6" xfId="37086" xr:uid="{00000000-0005-0000-0000-0000EC900000}"/>
    <cellStyle name="Total 102 3 6 2" xfId="37087" xr:uid="{00000000-0005-0000-0000-0000ED900000}"/>
    <cellStyle name="Total 102 3 6 3" xfId="37088" xr:uid="{00000000-0005-0000-0000-0000EE900000}"/>
    <cellStyle name="Total 102 3 6 4" xfId="37089" xr:uid="{00000000-0005-0000-0000-0000EF900000}"/>
    <cellStyle name="Total 102 3 7" xfId="37090" xr:uid="{00000000-0005-0000-0000-0000F0900000}"/>
    <cellStyle name="Total 102 3 7 2" xfId="37091" xr:uid="{00000000-0005-0000-0000-0000F1900000}"/>
    <cellStyle name="Total 102 3 7 3" xfId="37092" xr:uid="{00000000-0005-0000-0000-0000F2900000}"/>
    <cellStyle name="Total 102 3 7 4" xfId="37093" xr:uid="{00000000-0005-0000-0000-0000F3900000}"/>
    <cellStyle name="Total 102 3 8" xfId="37094" xr:uid="{00000000-0005-0000-0000-0000F4900000}"/>
    <cellStyle name="Total 102 4" xfId="37095" xr:uid="{00000000-0005-0000-0000-0000F5900000}"/>
    <cellStyle name="Total 102 4 2" xfId="37096" xr:uid="{00000000-0005-0000-0000-0000F6900000}"/>
    <cellStyle name="Total 102 5" xfId="37097" xr:uid="{00000000-0005-0000-0000-0000F7900000}"/>
    <cellStyle name="Total 102 5 2" xfId="37098" xr:uid="{00000000-0005-0000-0000-0000F8900000}"/>
    <cellStyle name="Total 102 6" xfId="37099" xr:uid="{00000000-0005-0000-0000-0000F9900000}"/>
    <cellStyle name="Total 102 6 2" xfId="37100" xr:uid="{00000000-0005-0000-0000-0000FA900000}"/>
    <cellStyle name="Total 102 6 3" xfId="37101" xr:uid="{00000000-0005-0000-0000-0000FB900000}"/>
    <cellStyle name="Total 102 6 4" xfId="37102" xr:uid="{00000000-0005-0000-0000-0000FC900000}"/>
    <cellStyle name="Total 102 7" xfId="37103" xr:uid="{00000000-0005-0000-0000-0000FD900000}"/>
    <cellStyle name="Total 102 7 2" xfId="37104" xr:uid="{00000000-0005-0000-0000-0000FE900000}"/>
    <cellStyle name="Total 102 7 3" xfId="37105" xr:uid="{00000000-0005-0000-0000-0000FF900000}"/>
    <cellStyle name="Total 102 7 4" xfId="37106" xr:uid="{00000000-0005-0000-0000-000000910000}"/>
    <cellStyle name="Total 102 8" xfId="37107" xr:uid="{00000000-0005-0000-0000-000001910000}"/>
    <cellStyle name="Total 102 8 2" xfId="37108" xr:uid="{00000000-0005-0000-0000-000002910000}"/>
    <cellStyle name="Total 102 8 3" xfId="37109" xr:uid="{00000000-0005-0000-0000-000003910000}"/>
    <cellStyle name="Total 102 8 4" xfId="37110" xr:uid="{00000000-0005-0000-0000-000004910000}"/>
    <cellStyle name="Total 102 9" xfId="37111" xr:uid="{00000000-0005-0000-0000-000005910000}"/>
    <cellStyle name="Total 102 9 2" xfId="37112" xr:uid="{00000000-0005-0000-0000-000006910000}"/>
    <cellStyle name="Total 102 9 3" xfId="37113" xr:uid="{00000000-0005-0000-0000-000007910000}"/>
    <cellStyle name="Total 102 9 4" xfId="37114" xr:uid="{00000000-0005-0000-0000-000008910000}"/>
    <cellStyle name="Total 103" xfId="37115" xr:uid="{00000000-0005-0000-0000-000009910000}"/>
    <cellStyle name="Total 103 10" xfId="37116" xr:uid="{00000000-0005-0000-0000-00000A910000}"/>
    <cellStyle name="Total 103 2" xfId="37117" xr:uid="{00000000-0005-0000-0000-00000B910000}"/>
    <cellStyle name="Total 103 2 2" xfId="37118" xr:uid="{00000000-0005-0000-0000-00000C910000}"/>
    <cellStyle name="Total 103 2 2 2" xfId="37119" xr:uid="{00000000-0005-0000-0000-00000D910000}"/>
    <cellStyle name="Total 103 2 3" xfId="37120" xr:uid="{00000000-0005-0000-0000-00000E910000}"/>
    <cellStyle name="Total 103 2 3 2" xfId="37121" xr:uid="{00000000-0005-0000-0000-00000F910000}"/>
    <cellStyle name="Total 103 2 4" xfId="37122" xr:uid="{00000000-0005-0000-0000-000010910000}"/>
    <cellStyle name="Total 103 2 4 2" xfId="37123" xr:uid="{00000000-0005-0000-0000-000011910000}"/>
    <cellStyle name="Total 103 2 5" xfId="37124" xr:uid="{00000000-0005-0000-0000-000012910000}"/>
    <cellStyle name="Total 103 2 5 2" xfId="37125" xr:uid="{00000000-0005-0000-0000-000013910000}"/>
    <cellStyle name="Total 103 2 5 3" xfId="37126" xr:uid="{00000000-0005-0000-0000-000014910000}"/>
    <cellStyle name="Total 103 2 5 4" xfId="37127" xr:uid="{00000000-0005-0000-0000-000015910000}"/>
    <cellStyle name="Total 103 2 6" xfId="37128" xr:uid="{00000000-0005-0000-0000-000016910000}"/>
    <cellStyle name="Total 103 2 6 2" xfId="37129" xr:uid="{00000000-0005-0000-0000-000017910000}"/>
    <cellStyle name="Total 103 2 6 3" xfId="37130" xr:uid="{00000000-0005-0000-0000-000018910000}"/>
    <cellStyle name="Total 103 2 6 4" xfId="37131" xr:uid="{00000000-0005-0000-0000-000019910000}"/>
    <cellStyle name="Total 103 2 7" xfId="37132" xr:uid="{00000000-0005-0000-0000-00001A910000}"/>
    <cellStyle name="Total 103 2 7 2" xfId="37133" xr:uid="{00000000-0005-0000-0000-00001B910000}"/>
    <cellStyle name="Total 103 2 7 3" xfId="37134" xr:uid="{00000000-0005-0000-0000-00001C910000}"/>
    <cellStyle name="Total 103 2 7 4" xfId="37135" xr:uid="{00000000-0005-0000-0000-00001D910000}"/>
    <cellStyle name="Total 103 2 8" xfId="37136" xr:uid="{00000000-0005-0000-0000-00001E910000}"/>
    <cellStyle name="Total 103 2 8 2" xfId="37137" xr:uid="{00000000-0005-0000-0000-00001F910000}"/>
    <cellStyle name="Total 103 2 8 3" xfId="37138" xr:uid="{00000000-0005-0000-0000-000020910000}"/>
    <cellStyle name="Total 103 2 8 4" xfId="37139" xr:uid="{00000000-0005-0000-0000-000021910000}"/>
    <cellStyle name="Total 103 2 9" xfId="37140" xr:uid="{00000000-0005-0000-0000-000022910000}"/>
    <cellStyle name="Total 103 3" xfId="37141" xr:uid="{00000000-0005-0000-0000-000023910000}"/>
    <cellStyle name="Total 103 3 2" xfId="37142" xr:uid="{00000000-0005-0000-0000-000024910000}"/>
    <cellStyle name="Total 103 3 2 2" xfId="37143" xr:uid="{00000000-0005-0000-0000-000025910000}"/>
    <cellStyle name="Total 103 3 3" xfId="37144" xr:uid="{00000000-0005-0000-0000-000026910000}"/>
    <cellStyle name="Total 103 3 3 2" xfId="37145" xr:uid="{00000000-0005-0000-0000-000027910000}"/>
    <cellStyle name="Total 103 3 4" xfId="37146" xr:uid="{00000000-0005-0000-0000-000028910000}"/>
    <cellStyle name="Total 103 3 4 2" xfId="37147" xr:uid="{00000000-0005-0000-0000-000029910000}"/>
    <cellStyle name="Total 103 3 4 3" xfId="37148" xr:uid="{00000000-0005-0000-0000-00002A910000}"/>
    <cellStyle name="Total 103 3 4 4" xfId="37149" xr:uid="{00000000-0005-0000-0000-00002B910000}"/>
    <cellStyle name="Total 103 3 5" xfId="37150" xr:uid="{00000000-0005-0000-0000-00002C910000}"/>
    <cellStyle name="Total 103 3 5 2" xfId="37151" xr:uid="{00000000-0005-0000-0000-00002D910000}"/>
    <cellStyle name="Total 103 3 5 3" xfId="37152" xr:uid="{00000000-0005-0000-0000-00002E910000}"/>
    <cellStyle name="Total 103 3 5 4" xfId="37153" xr:uid="{00000000-0005-0000-0000-00002F910000}"/>
    <cellStyle name="Total 103 3 6" xfId="37154" xr:uid="{00000000-0005-0000-0000-000030910000}"/>
    <cellStyle name="Total 103 3 6 2" xfId="37155" xr:uid="{00000000-0005-0000-0000-000031910000}"/>
    <cellStyle name="Total 103 3 6 3" xfId="37156" xr:uid="{00000000-0005-0000-0000-000032910000}"/>
    <cellStyle name="Total 103 3 6 4" xfId="37157" xr:uid="{00000000-0005-0000-0000-000033910000}"/>
    <cellStyle name="Total 103 3 7" xfId="37158" xr:uid="{00000000-0005-0000-0000-000034910000}"/>
    <cellStyle name="Total 103 3 7 2" xfId="37159" xr:uid="{00000000-0005-0000-0000-000035910000}"/>
    <cellStyle name="Total 103 3 7 3" xfId="37160" xr:uid="{00000000-0005-0000-0000-000036910000}"/>
    <cellStyle name="Total 103 3 7 4" xfId="37161" xr:uid="{00000000-0005-0000-0000-000037910000}"/>
    <cellStyle name="Total 103 3 8" xfId="37162" xr:uid="{00000000-0005-0000-0000-000038910000}"/>
    <cellStyle name="Total 103 4" xfId="37163" xr:uid="{00000000-0005-0000-0000-000039910000}"/>
    <cellStyle name="Total 103 4 2" xfId="37164" xr:uid="{00000000-0005-0000-0000-00003A910000}"/>
    <cellStyle name="Total 103 5" xfId="37165" xr:uid="{00000000-0005-0000-0000-00003B910000}"/>
    <cellStyle name="Total 103 5 2" xfId="37166" xr:uid="{00000000-0005-0000-0000-00003C910000}"/>
    <cellStyle name="Total 103 6" xfId="37167" xr:uid="{00000000-0005-0000-0000-00003D910000}"/>
    <cellStyle name="Total 103 6 2" xfId="37168" xr:uid="{00000000-0005-0000-0000-00003E910000}"/>
    <cellStyle name="Total 103 6 3" xfId="37169" xr:uid="{00000000-0005-0000-0000-00003F910000}"/>
    <cellStyle name="Total 103 6 4" xfId="37170" xr:uid="{00000000-0005-0000-0000-000040910000}"/>
    <cellStyle name="Total 103 7" xfId="37171" xr:uid="{00000000-0005-0000-0000-000041910000}"/>
    <cellStyle name="Total 103 7 2" xfId="37172" xr:uid="{00000000-0005-0000-0000-000042910000}"/>
    <cellStyle name="Total 103 7 3" xfId="37173" xr:uid="{00000000-0005-0000-0000-000043910000}"/>
    <cellStyle name="Total 103 7 4" xfId="37174" xr:uid="{00000000-0005-0000-0000-000044910000}"/>
    <cellStyle name="Total 103 8" xfId="37175" xr:uid="{00000000-0005-0000-0000-000045910000}"/>
    <cellStyle name="Total 103 8 2" xfId="37176" xr:uid="{00000000-0005-0000-0000-000046910000}"/>
    <cellStyle name="Total 103 8 3" xfId="37177" xr:uid="{00000000-0005-0000-0000-000047910000}"/>
    <cellStyle name="Total 103 8 4" xfId="37178" xr:uid="{00000000-0005-0000-0000-000048910000}"/>
    <cellStyle name="Total 103 9" xfId="37179" xr:uid="{00000000-0005-0000-0000-000049910000}"/>
    <cellStyle name="Total 103 9 2" xfId="37180" xr:uid="{00000000-0005-0000-0000-00004A910000}"/>
    <cellStyle name="Total 103 9 3" xfId="37181" xr:uid="{00000000-0005-0000-0000-00004B910000}"/>
    <cellStyle name="Total 103 9 4" xfId="37182" xr:uid="{00000000-0005-0000-0000-00004C910000}"/>
    <cellStyle name="Total 104" xfId="37183" xr:uid="{00000000-0005-0000-0000-00004D910000}"/>
    <cellStyle name="Total 104 10" xfId="37184" xr:uid="{00000000-0005-0000-0000-00004E910000}"/>
    <cellStyle name="Total 104 2" xfId="37185" xr:uid="{00000000-0005-0000-0000-00004F910000}"/>
    <cellStyle name="Total 104 2 2" xfId="37186" xr:uid="{00000000-0005-0000-0000-000050910000}"/>
    <cellStyle name="Total 104 2 2 2" xfId="37187" xr:uid="{00000000-0005-0000-0000-000051910000}"/>
    <cellStyle name="Total 104 2 3" xfId="37188" xr:uid="{00000000-0005-0000-0000-000052910000}"/>
    <cellStyle name="Total 104 2 3 2" xfId="37189" xr:uid="{00000000-0005-0000-0000-000053910000}"/>
    <cellStyle name="Total 104 2 4" xfId="37190" xr:uid="{00000000-0005-0000-0000-000054910000}"/>
    <cellStyle name="Total 104 2 4 2" xfId="37191" xr:uid="{00000000-0005-0000-0000-000055910000}"/>
    <cellStyle name="Total 104 2 5" xfId="37192" xr:uid="{00000000-0005-0000-0000-000056910000}"/>
    <cellStyle name="Total 104 2 5 2" xfId="37193" xr:uid="{00000000-0005-0000-0000-000057910000}"/>
    <cellStyle name="Total 104 2 5 3" xfId="37194" xr:uid="{00000000-0005-0000-0000-000058910000}"/>
    <cellStyle name="Total 104 2 5 4" xfId="37195" xr:uid="{00000000-0005-0000-0000-000059910000}"/>
    <cellStyle name="Total 104 2 6" xfId="37196" xr:uid="{00000000-0005-0000-0000-00005A910000}"/>
    <cellStyle name="Total 104 2 6 2" xfId="37197" xr:uid="{00000000-0005-0000-0000-00005B910000}"/>
    <cellStyle name="Total 104 2 6 3" xfId="37198" xr:uid="{00000000-0005-0000-0000-00005C910000}"/>
    <cellStyle name="Total 104 2 6 4" xfId="37199" xr:uid="{00000000-0005-0000-0000-00005D910000}"/>
    <cellStyle name="Total 104 2 7" xfId="37200" xr:uid="{00000000-0005-0000-0000-00005E910000}"/>
    <cellStyle name="Total 104 2 7 2" xfId="37201" xr:uid="{00000000-0005-0000-0000-00005F910000}"/>
    <cellStyle name="Total 104 2 7 3" xfId="37202" xr:uid="{00000000-0005-0000-0000-000060910000}"/>
    <cellStyle name="Total 104 2 7 4" xfId="37203" xr:uid="{00000000-0005-0000-0000-000061910000}"/>
    <cellStyle name="Total 104 2 8" xfId="37204" xr:uid="{00000000-0005-0000-0000-000062910000}"/>
    <cellStyle name="Total 104 2 8 2" xfId="37205" xr:uid="{00000000-0005-0000-0000-000063910000}"/>
    <cellStyle name="Total 104 2 8 3" xfId="37206" xr:uid="{00000000-0005-0000-0000-000064910000}"/>
    <cellStyle name="Total 104 2 8 4" xfId="37207" xr:uid="{00000000-0005-0000-0000-000065910000}"/>
    <cellStyle name="Total 104 2 9" xfId="37208" xr:uid="{00000000-0005-0000-0000-000066910000}"/>
    <cellStyle name="Total 104 3" xfId="37209" xr:uid="{00000000-0005-0000-0000-000067910000}"/>
    <cellStyle name="Total 104 3 2" xfId="37210" xr:uid="{00000000-0005-0000-0000-000068910000}"/>
    <cellStyle name="Total 104 3 2 2" xfId="37211" xr:uid="{00000000-0005-0000-0000-000069910000}"/>
    <cellStyle name="Total 104 3 3" xfId="37212" xr:uid="{00000000-0005-0000-0000-00006A910000}"/>
    <cellStyle name="Total 104 3 3 2" xfId="37213" xr:uid="{00000000-0005-0000-0000-00006B910000}"/>
    <cellStyle name="Total 104 3 4" xfId="37214" xr:uid="{00000000-0005-0000-0000-00006C910000}"/>
    <cellStyle name="Total 104 3 4 2" xfId="37215" xr:uid="{00000000-0005-0000-0000-00006D910000}"/>
    <cellStyle name="Total 104 3 4 3" xfId="37216" xr:uid="{00000000-0005-0000-0000-00006E910000}"/>
    <cellStyle name="Total 104 3 4 4" xfId="37217" xr:uid="{00000000-0005-0000-0000-00006F910000}"/>
    <cellStyle name="Total 104 3 5" xfId="37218" xr:uid="{00000000-0005-0000-0000-000070910000}"/>
    <cellStyle name="Total 104 3 5 2" xfId="37219" xr:uid="{00000000-0005-0000-0000-000071910000}"/>
    <cellStyle name="Total 104 3 5 3" xfId="37220" xr:uid="{00000000-0005-0000-0000-000072910000}"/>
    <cellStyle name="Total 104 3 5 4" xfId="37221" xr:uid="{00000000-0005-0000-0000-000073910000}"/>
    <cellStyle name="Total 104 3 6" xfId="37222" xr:uid="{00000000-0005-0000-0000-000074910000}"/>
    <cellStyle name="Total 104 3 6 2" xfId="37223" xr:uid="{00000000-0005-0000-0000-000075910000}"/>
    <cellStyle name="Total 104 3 6 3" xfId="37224" xr:uid="{00000000-0005-0000-0000-000076910000}"/>
    <cellStyle name="Total 104 3 6 4" xfId="37225" xr:uid="{00000000-0005-0000-0000-000077910000}"/>
    <cellStyle name="Total 104 3 7" xfId="37226" xr:uid="{00000000-0005-0000-0000-000078910000}"/>
    <cellStyle name="Total 104 3 7 2" xfId="37227" xr:uid="{00000000-0005-0000-0000-000079910000}"/>
    <cellStyle name="Total 104 3 7 3" xfId="37228" xr:uid="{00000000-0005-0000-0000-00007A910000}"/>
    <cellStyle name="Total 104 3 7 4" xfId="37229" xr:uid="{00000000-0005-0000-0000-00007B910000}"/>
    <cellStyle name="Total 104 3 8" xfId="37230" xr:uid="{00000000-0005-0000-0000-00007C910000}"/>
    <cellStyle name="Total 104 4" xfId="37231" xr:uid="{00000000-0005-0000-0000-00007D910000}"/>
    <cellStyle name="Total 104 4 2" xfId="37232" xr:uid="{00000000-0005-0000-0000-00007E910000}"/>
    <cellStyle name="Total 104 5" xfId="37233" xr:uid="{00000000-0005-0000-0000-00007F910000}"/>
    <cellStyle name="Total 104 5 2" xfId="37234" xr:uid="{00000000-0005-0000-0000-000080910000}"/>
    <cellStyle name="Total 104 6" xfId="37235" xr:uid="{00000000-0005-0000-0000-000081910000}"/>
    <cellStyle name="Total 104 6 2" xfId="37236" xr:uid="{00000000-0005-0000-0000-000082910000}"/>
    <cellStyle name="Total 104 6 3" xfId="37237" xr:uid="{00000000-0005-0000-0000-000083910000}"/>
    <cellStyle name="Total 104 6 4" xfId="37238" xr:uid="{00000000-0005-0000-0000-000084910000}"/>
    <cellStyle name="Total 104 7" xfId="37239" xr:uid="{00000000-0005-0000-0000-000085910000}"/>
    <cellStyle name="Total 104 7 2" xfId="37240" xr:uid="{00000000-0005-0000-0000-000086910000}"/>
    <cellStyle name="Total 104 7 3" xfId="37241" xr:uid="{00000000-0005-0000-0000-000087910000}"/>
    <cellStyle name="Total 104 7 4" xfId="37242" xr:uid="{00000000-0005-0000-0000-000088910000}"/>
    <cellStyle name="Total 104 8" xfId="37243" xr:uid="{00000000-0005-0000-0000-000089910000}"/>
    <cellStyle name="Total 104 8 2" xfId="37244" xr:uid="{00000000-0005-0000-0000-00008A910000}"/>
    <cellStyle name="Total 104 8 3" xfId="37245" xr:uid="{00000000-0005-0000-0000-00008B910000}"/>
    <cellStyle name="Total 104 8 4" xfId="37246" xr:uid="{00000000-0005-0000-0000-00008C910000}"/>
    <cellStyle name="Total 104 9" xfId="37247" xr:uid="{00000000-0005-0000-0000-00008D910000}"/>
    <cellStyle name="Total 104 9 2" xfId="37248" xr:uid="{00000000-0005-0000-0000-00008E910000}"/>
    <cellStyle name="Total 104 9 3" xfId="37249" xr:uid="{00000000-0005-0000-0000-00008F910000}"/>
    <cellStyle name="Total 104 9 4" xfId="37250" xr:uid="{00000000-0005-0000-0000-000090910000}"/>
    <cellStyle name="Total 105" xfId="37251" xr:uid="{00000000-0005-0000-0000-000091910000}"/>
    <cellStyle name="Total 105 10" xfId="37252" xr:uid="{00000000-0005-0000-0000-000092910000}"/>
    <cellStyle name="Total 105 2" xfId="37253" xr:uid="{00000000-0005-0000-0000-000093910000}"/>
    <cellStyle name="Total 105 2 2" xfId="37254" xr:uid="{00000000-0005-0000-0000-000094910000}"/>
    <cellStyle name="Total 105 2 2 2" xfId="37255" xr:uid="{00000000-0005-0000-0000-000095910000}"/>
    <cellStyle name="Total 105 2 3" xfId="37256" xr:uid="{00000000-0005-0000-0000-000096910000}"/>
    <cellStyle name="Total 105 2 3 2" xfId="37257" xr:uid="{00000000-0005-0000-0000-000097910000}"/>
    <cellStyle name="Total 105 2 4" xfId="37258" xr:uid="{00000000-0005-0000-0000-000098910000}"/>
    <cellStyle name="Total 105 2 4 2" xfId="37259" xr:uid="{00000000-0005-0000-0000-000099910000}"/>
    <cellStyle name="Total 105 2 5" xfId="37260" xr:uid="{00000000-0005-0000-0000-00009A910000}"/>
    <cellStyle name="Total 105 2 5 2" xfId="37261" xr:uid="{00000000-0005-0000-0000-00009B910000}"/>
    <cellStyle name="Total 105 2 5 3" xfId="37262" xr:uid="{00000000-0005-0000-0000-00009C910000}"/>
    <cellStyle name="Total 105 2 5 4" xfId="37263" xr:uid="{00000000-0005-0000-0000-00009D910000}"/>
    <cellStyle name="Total 105 2 6" xfId="37264" xr:uid="{00000000-0005-0000-0000-00009E910000}"/>
    <cellStyle name="Total 105 2 6 2" xfId="37265" xr:uid="{00000000-0005-0000-0000-00009F910000}"/>
    <cellStyle name="Total 105 2 6 3" xfId="37266" xr:uid="{00000000-0005-0000-0000-0000A0910000}"/>
    <cellStyle name="Total 105 2 6 4" xfId="37267" xr:uid="{00000000-0005-0000-0000-0000A1910000}"/>
    <cellStyle name="Total 105 2 7" xfId="37268" xr:uid="{00000000-0005-0000-0000-0000A2910000}"/>
    <cellStyle name="Total 105 2 7 2" xfId="37269" xr:uid="{00000000-0005-0000-0000-0000A3910000}"/>
    <cellStyle name="Total 105 2 7 3" xfId="37270" xr:uid="{00000000-0005-0000-0000-0000A4910000}"/>
    <cellStyle name="Total 105 2 7 4" xfId="37271" xr:uid="{00000000-0005-0000-0000-0000A5910000}"/>
    <cellStyle name="Total 105 2 8" xfId="37272" xr:uid="{00000000-0005-0000-0000-0000A6910000}"/>
    <cellStyle name="Total 105 2 8 2" xfId="37273" xr:uid="{00000000-0005-0000-0000-0000A7910000}"/>
    <cellStyle name="Total 105 2 8 3" xfId="37274" xr:uid="{00000000-0005-0000-0000-0000A8910000}"/>
    <cellStyle name="Total 105 2 8 4" xfId="37275" xr:uid="{00000000-0005-0000-0000-0000A9910000}"/>
    <cellStyle name="Total 105 2 9" xfId="37276" xr:uid="{00000000-0005-0000-0000-0000AA910000}"/>
    <cellStyle name="Total 105 3" xfId="37277" xr:uid="{00000000-0005-0000-0000-0000AB910000}"/>
    <cellStyle name="Total 105 3 2" xfId="37278" xr:uid="{00000000-0005-0000-0000-0000AC910000}"/>
    <cellStyle name="Total 105 3 2 2" xfId="37279" xr:uid="{00000000-0005-0000-0000-0000AD910000}"/>
    <cellStyle name="Total 105 3 3" xfId="37280" xr:uid="{00000000-0005-0000-0000-0000AE910000}"/>
    <cellStyle name="Total 105 3 3 2" xfId="37281" xr:uid="{00000000-0005-0000-0000-0000AF910000}"/>
    <cellStyle name="Total 105 3 4" xfId="37282" xr:uid="{00000000-0005-0000-0000-0000B0910000}"/>
    <cellStyle name="Total 105 3 4 2" xfId="37283" xr:uid="{00000000-0005-0000-0000-0000B1910000}"/>
    <cellStyle name="Total 105 3 4 3" xfId="37284" xr:uid="{00000000-0005-0000-0000-0000B2910000}"/>
    <cellStyle name="Total 105 3 4 4" xfId="37285" xr:uid="{00000000-0005-0000-0000-0000B3910000}"/>
    <cellStyle name="Total 105 3 5" xfId="37286" xr:uid="{00000000-0005-0000-0000-0000B4910000}"/>
    <cellStyle name="Total 105 3 5 2" xfId="37287" xr:uid="{00000000-0005-0000-0000-0000B5910000}"/>
    <cellStyle name="Total 105 3 5 3" xfId="37288" xr:uid="{00000000-0005-0000-0000-0000B6910000}"/>
    <cellStyle name="Total 105 3 5 4" xfId="37289" xr:uid="{00000000-0005-0000-0000-0000B7910000}"/>
    <cellStyle name="Total 105 3 6" xfId="37290" xr:uid="{00000000-0005-0000-0000-0000B8910000}"/>
    <cellStyle name="Total 105 3 6 2" xfId="37291" xr:uid="{00000000-0005-0000-0000-0000B9910000}"/>
    <cellStyle name="Total 105 3 6 3" xfId="37292" xr:uid="{00000000-0005-0000-0000-0000BA910000}"/>
    <cellStyle name="Total 105 3 6 4" xfId="37293" xr:uid="{00000000-0005-0000-0000-0000BB910000}"/>
    <cellStyle name="Total 105 3 7" xfId="37294" xr:uid="{00000000-0005-0000-0000-0000BC910000}"/>
    <cellStyle name="Total 105 3 7 2" xfId="37295" xr:uid="{00000000-0005-0000-0000-0000BD910000}"/>
    <cellStyle name="Total 105 3 7 3" xfId="37296" xr:uid="{00000000-0005-0000-0000-0000BE910000}"/>
    <cellStyle name="Total 105 3 7 4" xfId="37297" xr:uid="{00000000-0005-0000-0000-0000BF910000}"/>
    <cellStyle name="Total 105 3 8" xfId="37298" xr:uid="{00000000-0005-0000-0000-0000C0910000}"/>
    <cellStyle name="Total 105 4" xfId="37299" xr:uid="{00000000-0005-0000-0000-0000C1910000}"/>
    <cellStyle name="Total 105 4 2" xfId="37300" xr:uid="{00000000-0005-0000-0000-0000C2910000}"/>
    <cellStyle name="Total 105 5" xfId="37301" xr:uid="{00000000-0005-0000-0000-0000C3910000}"/>
    <cellStyle name="Total 105 5 2" xfId="37302" xr:uid="{00000000-0005-0000-0000-0000C4910000}"/>
    <cellStyle name="Total 105 6" xfId="37303" xr:uid="{00000000-0005-0000-0000-0000C5910000}"/>
    <cellStyle name="Total 105 6 2" xfId="37304" xr:uid="{00000000-0005-0000-0000-0000C6910000}"/>
    <cellStyle name="Total 105 6 3" xfId="37305" xr:uid="{00000000-0005-0000-0000-0000C7910000}"/>
    <cellStyle name="Total 105 6 4" xfId="37306" xr:uid="{00000000-0005-0000-0000-0000C8910000}"/>
    <cellStyle name="Total 105 7" xfId="37307" xr:uid="{00000000-0005-0000-0000-0000C9910000}"/>
    <cellStyle name="Total 105 7 2" xfId="37308" xr:uid="{00000000-0005-0000-0000-0000CA910000}"/>
    <cellStyle name="Total 105 7 3" xfId="37309" xr:uid="{00000000-0005-0000-0000-0000CB910000}"/>
    <cellStyle name="Total 105 7 4" xfId="37310" xr:uid="{00000000-0005-0000-0000-0000CC910000}"/>
    <cellStyle name="Total 105 8" xfId="37311" xr:uid="{00000000-0005-0000-0000-0000CD910000}"/>
    <cellStyle name="Total 105 8 2" xfId="37312" xr:uid="{00000000-0005-0000-0000-0000CE910000}"/>
    <cellStyle name="Total 105 8 3" xfId="37313" xr:uid="{00000000-0005-0000-0000-0000CF910000}"/>
    <cellStyle name="Total 105 8 4" xfId="37314" xr:uid="{00000000-0005-0000-0000-0000D0910000}"/>
    <cellStyle name="Total 105 9" xfId="37315" xr:uid="{00000000-0005-0000-0000-0000D1910000}"/>
    <cellStyle name="Total 105 9 2" xfId="37316" xr:uid="{00000000-0005-0000-0000-0000D2910000}"/>
    <cellStyle name="Total 105 9 3" xfId="37317" xr:uid="{00000000-0005-0000-0000-0000D3910000}"/>
    <cellStyle name="Total 105 9 4" xfId="37318" xr:uid="{00000000-0005-0000-0000-0000D4910000}"/>
    <cellStyle name="Total 106" xfId="37319" xr:uid="{00000000-0005-0000-0000-0000D5910000}"/>
    <cellStyle name="Total 106 10" xfId="37320" xr:uid="{00000000-0005-0000-0000-0000D6910000}"/>
    <cellStyle name="Total 106 2" xfId="37321" xr:uid="{00000000-0005-0000-0000-0000D7910000}"/>
    <cellStyle name="Total 106 2 2" xfId="37322" xr:uid="{00000000-0005-0000-0000-0000D8910000}"/>
    <cellStyle name="Total 106 2 2 2" xfId="37323" xr:uid="{00000000-0005-0000-0000-0000D9910000}"/>
    <cellStyle name="Total 106 2 3" xfId="37324" xr:uid="{00000000-0005-0000-0000-0000DA910000}"/>
    <cellStyle name="Total 106 2 3 2" xfId="37325" xr:uid="{00000000-0005-0000-0000-0000DB910000}"/>
    <cellStyle name="Total 106 2 4" xfId="37326" xr:uid="{00000000-0005-0000-0000-0000DC910000}"/>
    <cellStyle name="Total 106 2 4 2" xfId="37327" xr:uid="{00000000-0005-0000-0000-0000DD910000}"/>
    <cellStyle name="Total 106 2 5" xfId="37328" xr:uid="{00000000-0005-0000-0000-0000DE910000}"/>
    <cellStyle name="Total 106 2 5 2" xfId="37329" xr:uid="{00000000-0005-0000-0000-0000DF910000}"/>
    <cellStyle name="Total 106 2 5 3" xfId="37330" xr:uid="{00000000-0005-0000-0000-0000E0910000}"/>
    <cellStyle name="Total 106 2 5 4" xfId="37331" xr:uid="{00000000-0005-0000-0000-0000E1910000}"/>
    <cellStyle name="Total 106 2 6" xfId="37332" xr:uid="{00000000-0005-0000-0000-0000E2910000}"/>
    <cellStyle name="Total 106 2 6 2" xfId="37333" xr:uid="{00000000-0005-0000-0000-0000E3910000}"/>
    <cellStyle name="Total 106 2 6 3" xfId="37334" xr:uid="{00000000-0005-0000-0000-0000E4910000}"/>
    <cellStyle name="Total 106 2 6 4" xfId="37335" xr:uid="{00000000-0005-0000-0000-0000E5910000}"/>
    <cellStyle name="Total 106 2 7" xfId="37336" xr:uid="{00000000-0005-0000-0000-0000E6910000}"/>
    <cellStyle name="Total 106 2 7 2" xfId="37337" xr:uid="{00000000-0005-0000-0000-0000E7910000}"/>
    <cellStyle name="Total 106 2 7 3" xfId="37338" xr:uid="{00000000-0005-0000-0000-0000E8910000}"/>
    <cellStyle name="Total 106 2 7 4" xfId="37339" xr:uid="{00000000-0005-0000-0000-0000E9910000}"/>
    <cellStyle name="Total 106 2 8" xfId="37340" xr:uid="{00000000-0005-0000-0000-0000EA910000}"/>
    <cellStyle name="Total 106 2 8 2" xfId="37341" xr:uid="{00000000-0005-0000-0000-0000EB910000}"/>
    <cellStyle name="Total 106 2 8 3" xfId="37342" xr:uid="{00000000-0005-0000-0000-0000EC910000}"/>
    <cellStyle name="Total 106 2 8 4" xfId="37343" xr:uid="{00000000-0005-0000-0000-0000ED910000}"/>
    <cellStyle name="Total 106 2 9" xfId="37344" xr:uid="{00000000-0005-0000-0000-0000EE910000}"/>
    <cellStyle name="Total 106 3" xfId="37345" xr:uid="{00000000-0005-0000-0000-0000EF910000}"/>
    <cellStyle name="Total 106 3 2" xfId="37346" xr:uid="{00000000-0005-0000-0000-0000F0910000}"/>
    <cellStyle name="Total 106 3 2 2" xfId="37347" xr:uid="{00000000-0005-0000-0000-0000F1910000}"/>
    <cellStyle name="Total 106 3 3" xfId="37348" xr:uid="{00000000-0005-0000-0000-0000F2910000}"/>
    <cellStyle name="Total 106 3 3 2" xfId="37349" xr:uid="{00000000-0005-0000-0000-0000F3910000}"/>
    <cellStyle name="Total 106 3 4" xfId="37350" xr:uid="{00000000-0005-0000-0000-0000F4910000}"/>
    <cellStyle name="Total 106 3 4 2" xfId="37351" xr:uid="{00000000-0005-0000-0000-0000F5910000}"/>
    <cellStyle name="Total 106 3 4 3" xfId="37352" xr:uid="{00000000-0005-0000-0000-0000F6910000}"/>
    <cellStyle name="Total 106 3 4 4" xfId="37353" xr:uid="{00000000-0005-0000-0000-0000F7910000}"/>
    <cellStyle name="Total 106 3 5" xfId="37354" xr:uid="{00000000-0005-0000-0000-0000F8910000}"/>
    <cellStyle name="Total 106 3 5 2" xfId="37355" xr:uid="{00000000-0005-0000-0000-0000F9910000}"/>
    <cellStyle name="Total 106 3 5 3" xfId="37356" xr:uid="{00000000-0005-0000-0000-0000FA910000}"/>
    <cellStyle name="Total 106 3 5 4" xfId="37357" xr:uid="{00000000-0005-0000-0000-0000FB910000}"/>
    <cellStyle name="Total 106 3 6" xfId="37358" xr:uid="{00000000-0005-0000-0000-0000FC910000}"/>
    <cellStyle name="Total 106 3 6 2" xfId="37359" xr:uid="{00000000-0005-0000-0000-0000FD910000}"/>
    <cellStyle name="Total 106 3 6 3" xfId="37360" xr:uid="{00000000-0005-0000-0000-0000FE910000}"/>
    <cellStyle name="Total 106 3 6 4" xfId="37361" xr:uid="{00000000-0005-0000-0000-0000FF910000}"/>
    <cellStyle name="Total 106 3 7" xfId="37362" xr:uid="{00000000-0005-0000-0000-000000920000}"/>
    <cellStyle name="Total 106 3 7 2" xfId="37363" xr:uid="{00000000-0005-0000-0000-000001920000}"/>
    <cellStyle name="Total 106 3 7 3" xfId="37364" xr:uid="{00000000-0005-0000-0000-000002920000}"/>
    <cellStyle name="Total 106 3 7 4" xfId="37365" xr:uid="{00000000-0005-0000-0000-000003920000}"/>
    <cellStyle name="Total 106 3 8" xfId="37366" xr:uid="{00000000-0005-0000-0000-000004920000}"/>
    <cellStyle name="Total 106 4" xfId="37367" xr:uid="{00000000-0005-0000-0000-000005920000}"/>
    <cellStyle name="Total 106 4 2" xfId="37368" xr:uid="{00000000-0005-0000-0000-000006920000}"/>
    <cellStyle name="Total 106 5" xfId="37369" xr:uid="{00000000-0005-0000-0000-000007920000}"/>
    <cellStyle name="Total 106 5 2" xfId="37370" xr:uid="{00000000-0005-0000-0000-000008920000}"/>
    <cellStyle name="Total 106 6" xfId="37371" xr:uid="{00000000-0005-0000-0000-000009920000}"/>
    <cellStyle name="Total 106 6 2" xfId="37372" xr:uid="{00000000-0005-0000-0000-00000A920000}"/>
    <cellStyle name="Total 106 6 3" xfId="37373" xr:uid="{00000000-0005-0000-0000-00000B920000}"/>
    <cellStyle name="Total 106 6 4" xfId="37374" xr:uid="{00000000-0005-0000-0000-00000C920000}"/>
    <cellStyle name="Total 106 7" xfId="37375" xr:uid="{00000000-0005-0000-0000-00000D920000}"/>
    <cellStyle name="Total 106 7 2" xfId="37376" xr:uid="{00000000-0005-0000-0000-00000E920000}"/>
    <cellStyle name="Total 106 7 3" xfId="37377" xr:uid="{00000000-0005-0000-0000-00000F920000}"/>
    <cellStyle name="Total 106 7 4" xfId="37378" xr:uid="{00000000-0005-0000-0000-000010920000}"/>
    <cellStyle name="Total 106 8" xfId="37379" xr:uid="{00000000-0005-0000-0000-000011920000}"/>
    <cellStyle name="Total 106 8 2" xfId="37380" xr:uid="{00000000-0005-0000-0000-000012920000}"/>
    <cellStyle name="Total 106 8 3" xfId="37381" xr:uid="{00000000-0005-0000-0000-000013920000}"/>
    <cellStyle name="Total 106 8 4" xfId="37382" xr:uid="{00000000-0005-0000-0000-000014920000}"/>
    <cellStyle name="Total 106 9" xfId="37383" xr:uid="{00000000-0005-0000-0000-000015920000}"/>
    <cellStyle name="Total 106 9 2" xfId="37384" xr:uid="{00000000-0005-0000-0000-000016920000}"/>
    <cellStyle name="Total 106 9 3" xfId="37385" xr:uid="{00000000-0005-0000-0000-000017920000}"/>
    <cellStyle name="Total 106 9 4" xfId="37386" xr:uid="{00000000-0005-0000-0000-000018920000}"/>
    <cellStyle name="Total 107" xfId="37387" xr:uid="{00000000-0005-0000-0000-000019920000}"/>
    <cellStyle name="Total 107 10" xfId="37388" xr:uid="{00000000-0005-0000-0000-00001A920000}"/>
    <cellStyle name="Total 107 2" xfId="37389" xr:uid="{00000000-0005-0000-0000-00001B920000}"/>
    <cellStyle name="Total 107 2 2" xfId="37390" xr:uid="{00000000-0005-0000-0000-00001C920000}"/>
    <cellStyle name="Total 107 2 2 2" xfId="37391" xr:uid="{00000000-0005-0000-0000-00001D920000}"/>
    <cellStyle name="Total 107 2 3" xfId="37392" xr:uid="{00000000-0005-0000-0000-00001E920000}"/>
    <cellStyle name="Total 107 2 3 2" xfId="37393" xr:uid="{00000000-0005-0000-0000-00001F920000}"/>
    <cellStyle name="Total 107 2 4" xfId="37394" xr:uid="{00000000-0005-0000-0000-000020920000}"/>
    <cellStyle name="Total 107 2 4 2" xfId="37395" xr:uid="{00000000-0005-0000-0000-000021920000}"/>
    <cellStyle name="Total 107 2 5" xfId="37396" xr:uid="{00000000-0005-0000-0000-000022920000}"/>
    <cellStyle name="Total 107 2 5 2" xfId="37397" xr:uid="{00000000-0005-0000-0000-000023920000}"/>
    <cellStyle name="Total 107 2 5 3" xfId="37398" xr:uid="{00000000-0005-0000-0000-000024920000}"/>
    <cellStyle name="Total 107 2 5 4" xfId="37399" xr:uid="{00000000-0005-0000-0000-000025920000}"/>
    <cellStyle name="Total 107 2 6" xfId="37400" xr:uid="{00000000-0005-0000-0000-000026920000}"/>
    <cellStyle name="Total 107 2 6 2" xfId="37401" xr:uid="{00000000-0005-0000-0000-000027920000}"/>
    <cellStyle name="Total 107 2 6 3" xfId="37402" xr:uid="{00000000-0005-0000-0000-000028920000}"/>
    <cellStyle name="Total 107 2 6 4" xfId="37403" xr:uid="{00000000-0005-0000-0000-000029920000}"/>
    <cellStyle name="Total 107 2 7" xfId="37404" xr:uid="{00000000-0005-0000-0000-00002A920000}"/>
    <cellStyle name="Total 107 2 7 2" xfId="37405" xr:uid="{00000000-0005-0000-0000-00002B920000}"/>
    <cellStyle name="Total 107 2 7 3" xfId="37406" xr:uid="{00000000-0005-0000-0000-00002C920000}"/>
    <cellStyle name="Total 107 2 7 4" xfId="37407" xr:uid="{00000000-0005-0000-0000-00002D920000}"/>
    <cellStyle name="Total 107 2 8" xfId="37408" xr:uid="{00000000-0005-0000-0000-00002E920000}"/>
    <cellStyle name="Total 107 2 8 2" xfId="37409" xr:uid="{00000000-0005-0000-0000-00002F920000}"/>
    <cellStyle name="Total 107 2 8 3" xfId="37410" xr:uid="{00000000-0005-0000-0000-000030920000}"/>
    <cellStyle name="Total 107 2 8 4" xfId="37411" xr:uid="{00000000-0005-0000-0000-000031920000}"/>
    <cellStyle name="Total 107 2 9" xfId="37412" xr:uid="{00000000-0005-0000-0000-000032920000}"/>
    <cellStyle name="Total 107 3" xfId="37413" xr:uid="{00000000-0005-0000-0000-000033920000}"/>
    <cellStyle name="Total 107 3 2" xfId="37414" xr:uid="{00000000-0005-0000-0000-000034920000}"/>
    <cellStyle name="Total 107 3 2 2" xfId="37415" xr:uid="{00000000-0005-0000-0000-000035920000}"/>
    <cellStyle name="Total 107 3 3" xfId="37416" xr:uid="{00000000-0005-0000-0000-000036920000}"/>
    <cellStyle name="Total 107 3 3 2" xfId="37417" xr:uid="{00000000-0005-0000-0000-000037920000}"/>
    <cellStyle name="Total 107 3 4" xfId="37418" xr:uid="{00000000-0005-0000-0000-000038920000}"/>
    <cellStyle name="Total 107 3 4 2" xfId="37419" xr:uid="{00000000-0005-0000-0000-000039920000}"/>
    <cellStyle name="Total 107 3 4 3" xfId="37420" xr:uid="{00000000-0005-0000-0000-00003A920000}"/>
    <cellStyle name="Total 107 3 4 4" xfId="37421" xr:uid="{00000000-0005-0000-0000-00003B920000}"/>
    <cellStyle name="Total 107 3 5" xfId="37422" xr:uid="{00000000-0005-0000-0000-00003C920000}"/>
    <cellStyle name="Total 107 3 5 2" xfId="37423" xr:uid="{00000000-0005-0000-0000-00003D920000}"/>
    <cellStyle name="Total 107 3 5 3" xfId="37424" xr:uid="{00000000-0005-0000-0000-00003E920000}"/>
    <cellStyle name="Total 107 3 5 4" xfId="37425" xr:uid="{00000000-0005-0000-0000-00003F920000}"/>
    <cellStyle name="Total 107 3 6" xfId="37426" xr:uid="{00000000-0005-0000-0000-000040920000}"/>
    <cellStyle name="Total 107 3 6 2" xfId="37427" xr:uid="{00000000-0005-0000-0000-000041920000}"/>
    <cellStyle name="Total 107 3 6 3" xfId="37428" xr:uid="{00000000-0005-0000-0000-000042920000}"/>
    <cellStyle name="Total 107 3 6 4" xfId="37429" xr:uid="{00000000-0005-0000-0000-000043920000}"/>
    <cellStyle name="Total 107 3 7" xfId="37430" xr:uid="{00000000-0005-0000-0000-000044920000}"/>
    <cellStyle name="Total 107 3 7 2" xfId="37431" xr:uid="{00000000-0005-0000-0000-000045920000}"/>
    <cellStyle name="Total 107 3 7 3" xfId="37432" xr:uid="{00000000-0005-0000-0000-000046920000}"/>
    <cellStyle name="Total 107 3 7 4" xfId="37433" xr:uid="{00000000-0005-0000-0000-000047920000}"/>
    <cellStyle name="Total 107 3 8" xfId="37434" xr:uid="{00000000-0005-0000-0000-000048920000}"/>
    <cellStyle name="Total 107 4" xfId="37435" xr:uid="{00000000-0005-0000-0000-000049920000}"/>
    <cellStyle name="Total 107 4 2" xfId="37436" xr:uid="{00000000-0005-0000-0000-00004A920000}"/>
    <cellStyle name="Total 107 5" xfId="37437" xr:uid="{00000000-0005-0000-0000-00004B920000}"/>
    <cellStyle name="Total 107 5 2" xfId="37438" xr:uid="{00000000-0005-0000-0000-00004C920000}"/>
    <cellStyle name="Total 107 6" xfId="37439" xr:uid="{00000000-0005-0000-0000-00004D920000}"/>
    <cellStyle name="Total 107 6 2" xfId="37440" xr:uid="{00000000-0005-0000-0000-00004E920000}"/>
    <cellStyle name="Total 107 6 3" xfId="37441" xr:uid="{00000000-0005-0000-0000-00004F920000}"/>
    <cellStyle name="Total 107 6 4" xfId="37442" xr:uid="{00000000-0005-0000-0000-000050920000}"/>
    <cellStyle name="Total 107 7" xfId="37443" xr:uid="{00000000-0005-0000-0000-000051920000}"/>
    <cellStyle name="Total 107 7 2" xfId="37444" xr:uid="{00000000-0005-0000-0000-000052920000}"/>
    <cellStyle name="Total 107 7 3" xfId="37445" xr:uid="{00000000-0005-0000-0000-000053920000}"/>
    <cellStyle name="Total 107 7 4" xfId="37446" xr:uid="{00000000-0005-0000-0000-000054920000}"/>
    <cellStyle name="Total 107 8" xfId="37447" xr:uid="{00000000-0005-0000-0000-000055920000}"/>
    <cellStyle name="Total 107 8 2" xfId="37448" xr:uid="{00000000-0005-0000-0000-000056920000}"/>
    <cellStyle name="Total 107 8 3" xfId="37449" xr:uid="{00000000-0005-0000-0000-000057920000}"/>
    <cellStyle name="Total 107 8 4" xfId="37450" xr:uid="{00000000-0005-0000-0000-000058920000}"/>
    <cellStyle name="Total 107 9" xfId="37451" xr:uid="{00000000-0005-0000-0000-000059920000}"/>
    <cellStyle name="Total 107 9 2" xfId="37452" xr:uid="{00000000-0005-0000-0000-00005A920000}"/>
    <cellStyle name="Total 107 9 3" xfId="37453" xr:uid="{00000000-0005-0000-0000-00005B920000}"/>
    <cellStyle name="Total 107 9 4" xfId="37454" xr:uid="{00000000-0005-0000-0000-00005C920000}"/>
    <cellStyle name="Total 108" xfId="37455" xr:uid="{00000000-0005-0000-0000-00005D920000}"/>
    <cellStyle name="Total 108 10" xfId="37456" xr:uid="{00000000-0005-0000-0000-00005E920000}"/>
    <cellStyle name="Total 108 2" xfId="37457" xr:uid="{00000000-0005-0000-0000-00005F920000}"/>
    <cellStyle name="Total 108 2 2" xfId="37458" xr:uid="{00000000-0005-0000-0000-000060920000}"/>
    <cellStyle name="Total 108 2 2 2" xfId="37459" xr:uid="{00000000-0005-0000-0000-000061920000}"/>
    <cellStyle name="Total 108 2 3" xfId="37460" xr:uid="{00000000-0005-0000-0000-000062920000}"/>
    <cellStyle name="Total 108 2 3 2" xfId="37461" xr:uid="{00000000-0005-0000-0000-000063920000}"/>
    <cellStyle name="Total 108 2 4" xfId="37462" xr:uid="{00000000-0005-0000-0000-000064920000}"/>
    <cellStyle name="Total 108 2 4 2" xfId="37463" xr:uid="{00000000-0005-0000-0000-000065920000}"/>
    <cellStyle name="Total 108 2 5" xfId="37464" xr:uid="{00000000-0005-0000-0000-000066920000}"/>
    <cellStyle name="Total 108 2 5 2" xfId="37465" xr:uid="{00000000-0005-0000-0000-000067920000}"/>
    <cellStyle name="Total 108 2 5 3" xfId="37466" xr:uid="{00000000-0005-0000-0000-000068920000}"/>
    <cellStyle name="Total 108 2 5 4" xfId="37467" xr:uid="{00000000-0005-0000-0000-000069920000}"/>
    <cellStyle name="Total 108 2 6" xfId="37468" xr:uid="{00000000-0005-0000-0000-00006A920000}"/>
    <cellStyle name="Total 108 2 6 2" xfId="37469" xr:uid="{00000000-0005-0000-0000-00006B920000}"/>
    <cellStyle name="Total 108 2 6 3" xfId="37470" xr:uid="{00000000-0005-0000-0000-00006C920000}"/>
    <cellStyle name="Total 108 2 6 4" xfId="37471" xr:uid="{00000000-0005-0000-0000-00006D920000}"/>
    <cellStyle name="Total 108 2 7" xfId="37472" xr:uid="{00000000-0005-0000-0000-00006E920000}"/>
    <cellStyle name="Total 108 2 7 2" xfId="37473" xr:uid="{00000000-0005-0000-0000-00006F920000}"/>
    <cellStyle name="Total 108 2 7 3" xfId="37474" xr:uid="{00000000-0005-0000-0000-000070920000}"/>
    <cellStyle name="Total 108 2 7 4" xfId="37475" xr:uid="{00000000-0005-0000-0000-000071920000}"/>
    <cellStyle name="Total 108 2 8" xfId="37476" xr:uid="{00000000-0005-0000-0000-000072920000}"/>
    <cellStyle name="Total 108 2 8 2" xfId="37477" xr:uid="{00000000-0005-0000-0000-000073920000}"/>
    <cellStyle name="Total 108 2 8 3" xfId="37478" xr:uid="{00000000-0005-0000-0000-000074920000}"/>
    <cellStyle name="Total 108 2 8 4" xfId="37479" xr:uid="{00000000-0005-0000-0000-000075920000}"/>
    <cellStyle name="Total 108 2 9" xfId="37480" xr:uid="{00000000-0005-0000-0000-000076920000}"/>
    <cellStyle name="Total 108 3" xfId="37481" xr:uid="{00000000-0005-0000-0000-000077920000}"/>
    <cellStyle name="Total 108 3 2" xfId="37482" xr:uid="{00000000-0005-0000-0000-000078920000}"/>
    <cellStyle name="Total 108 3 2 2" xfId="37483" xr:uid="{00000000-0005-0000-0000-000079920000}"/>
    <cellStyle name="Total 108 3 3" xfId="37484" xr:uid="{00000000-0005-0000-0000-00007A920000}"/>
    <cellStyle name="Total 108 3 3 2" xfId="37485" xr:uid="{00000000-0005-0000-0000-00007B920000}"/>
    <cellStyle name="Total 108 3 4" xfId="37486" xr:uid="{00000000-0005-0000-0000-00007C920000}"/>
    <cellStyle name="Total 108 3 4 2" xfId="37487" xr:uid="{00000000-0005-0000-0000-00007D920000}"/>
    <cellStyle name="Total 108 3 4 3" xfId="37488" xr:uid="{00000000-0005-0000-0000-00007E920000}"/>
    <cellStyle name="Total 108 3 4 4" xfId="37489" xr:uid="{00000000-0005-0000-0000-00007F920000}"/>
    <cellStyle name="Total 108 3 5" xfId="37490" xr:uid="{00000000-0005-0000-0000-000080920000}"/>
    <cellStyle name="Total 108 3 5 2" xfId="37491" xr:uid="{00000000-0005-0000-0000-000081920000}"/>
    <cellStyle name="Total 108 3 5 3" xfId="37492" xr:uid="{00000000-0005-0000-0000-000082920000}"/>
    <cellStyle name="Total 108 3 5 4" xfId="37493" xr:uid="{00000000-0005-0000-0000-000083920000}"/>
    <cellStyle name="Total 108 3 6" xfId="37494" xr:uid="{00000000-0005-0000-0000-000084920000}"/>
    <cellStyle name="Total 108 3 6 2" xfId="37495" xr:uid="{00000000-0005-0000-0000-000085920000}"/>
    <cellStyle name="Total 108 3 6 3" xfId="37496" xr:uid="{00000000-0005-0000-0000-000086920000}"/>
    <cellStyle name="Total 108 3 6 4" xfId="37497" xr:uid="{00000000-0005-0000-0000-000087920000}"/>
    <cellStyle name="Total 108 3 7" xfId="37498" xr:uid="{00000000-0005-0000-0000-000088920000}"/>
    <cellStyle name="Total 108 3 7 2" xfId="37499" xr:uid="{00000000-0005-0000-0000-000089920000}"/>
    <cellStyle name="Total 108 3 7 3" xfId="37500" xr:uid="{00000000-0005-0000-0000-00008A920000}"/>
    <cellStyle name="Total 108 3 7 4" xfId="37501" xr:uid="{00000000-0005-0000-0000-00008B920000}"/>
    <cellStyle name="Total 108 3 8" xfId="37502" xr:uid="{00000000-0005-0000-0000-00008C920000}"/>
    <cellStyle name="Total 108 4" xfId="37503" xr:uid="{00000000-0005-0000-0000-00008D920000}"/>
    <cellStyle name="Total 108 4 2" xfId="37504" xr:uid="{00000000-0005-0000-0000-00008E920000}"/>
    <cellStyle name="Total 108 5" xfId="37505" xr:uid="{00000000-0005-0000-0000-00008F920000}"/>
    <cellStyle name="Total 108 5 2" xfId="37506" xr:uid="{00000000-0005-0000-0000-000090920000}"/>
    <cellStyle name="Total 108 6" xfId="37507" xr:uid="{00000000-0005-0000-0000-000091920000}"/>
    <cellStyle name="Total 108 6 2" xfId="37508" xr:uid="{00000000-0005-0000-0000-000092920000}"/>
    <cellStyle name="Total 108 6 3" xfId="37509" xr:uid="{00000000-0005-0000-0000-000093920000}"/>
    <cellStyle name="Total 108 6 4" xfId="37510" xr:uid="{00000000-0005-0000-0000-000094920000}"/>
    <cellStyle name="Total 108 7" xfId="37511" xr:uid="{00000000-0005-0000-0000-000095920000}"/>
    <cellStyle name="Total 108 7 2" xfId="37512" xr:uid="{00000000-0005-0000-0000-000096920000}"/>
    <cellStyle name="Total 108 7 3" xfId="37513" xr:uid="{00000000-0005-0000-0000-000097920000}"/>
    <cellStyle name="Total 108 7 4" xfId="37514" xr:uid="{00000000-0005-0000-0000-000098920000}"/>
    <cellStyle name="Total 108 8" xfId="37515" xr:uid="{00000000-0005-0000-0000-000099920000}"/>
    <cellStyle name="Total 108 8 2" xfId="37516" xr:uid="{00000000-0005-0000-0000-00009A920000}"/>
    <cellStyle name="Total 108 8 3" xfId="37517" xr:uid="{00000000-0005-0000-0000-00009B920000}"/>
    <cellStyle name="Total 108 8 4" xfId="37518" xr:uid="{00000000-0005-0000-0000-00009C920000}"/>
    <cellStyle name="Total 108 9" xfId="37519" xr:uid="{00000000-0005-0000-0000-00009D920000}"/>
    <cellStyle name="Total 108 9 2" xfId="37520" xr:uid="{00000000-0005-0000-0000-00009E920000}"/>
    <cellStyle name="Total 108 9 3" xfId="37521" xr:uid="{00000000-0005-0000-0000-00009F920000}"/>
    <cellStyle name="Total 108 9 4" xfId="37522" xr:uid="{00000000-0005-0000-0000-0000A0920000}"/>
    <cellStyle name="Total 109" xfId="37523" xr:uid="{00000000-0005-0000-0000-0000A1920000}"/>
    <cellStyle name="Total 109 10" xfId="37524" xr:uid="{00000000-0005-0000-0000-0000A2920000}"/>
    <cellStyle name="Total 109 2" xfId="37525" xr:uid="{00000000-0005-0000-0000-0000A3920000}"/>
    <cellStyle name="Total 109 2 2" xfId="37526" xr:uid="{00000000-0005-0000-0000-0000A4920000}"/>
    <cellStyle name="Total 109 2 2 2" xfId="37527" xr:uid="{00000000-0005-0000-0000-0000A5920000}"/>
    <cellStyle name="Total 109 2 3" xfId="37528" xr:uid="{00000000-0005-0000-0000-0000A6920000}"/>
    <cellStyle name="Total 109 2 3 2" xfId="37529" xr:uid="{00000000-0005-0000-0000-0000A7920000}"/>
    <cellStyle name="Total 109 2 4" xfId="37530" xr:uid="{00000000-0005-0000-0000-0000A8920000}"/>
    <cellStyle name="Total 109 2 4 2" xfId="37531" xr:uid="{00000000-0005-0000-0000-0000A9920000}"/>
    <cellStyle name="Total 109 2 5" xfId="37532" xr:uid="{00000000-0005-0000-0000-0000AA920000}"/>
    <cellStyle name="Total 109 2 5 2" xfId="37533" xr:uid="{00000000-0005-0000-0000-0000AB920000}"/>
    <cellStyle name="Total 109 2 5 3" xfId="37534" xr:uid="{00000000-0005-0000-0000-0000AC920000}"/>
    <cellStyle name="Total 109 2 5 4" xfId="37535" xr:uid="{00000000-0005-0000-0000-0000AD920000}"/>
    <cellStyle name="Total 109 2 6" xfId="37536" xr:uid="{00000000-0005-0000-0000-0000AE920000}"/>
    <cellStyle name="Total 109 2 6 2" xfId="37537" xr:uid="{00000000-0005-0000-0000-0000AF920000}"/>
    <cellStyle name="Total 109 2 6 3" xfId="37538" xr:uid="{00000000-0005-0000-0000-0000B0920000}"/>
    <cellStyle name="Total 109 2 6 4" xfId="37539" xr:uid="{00000000-0005-0000-0000-0000B1920000}"/>
    <cellStyle name="Total 109 2 7" xfId="37540" xr:uid="{00000000-0005-0000-0000-0000B2920000}"/>
    <cellStyle name="Total 109 2 7 2" xfId="37541" xr:uid="{00000000-0005-0000-0000-0000B3920000}"/>
    <cellStyle name="Total 109 2 7 3" xfId="37542" xr:uid="{00000000-0005-0000-0000-0000B4920000}"/>
    <cellStyle name="Total 109 2 7 4" xfId="37543" xr:uid="{00000000-0005-0000-0000-0000B5920000}"/>
    <cellStyle name="Total 109 2 8" xfId="37544" xr:uid="{00000000-0005-0000-0000-0000B6920000}"/>
    <cellStyle name="Total 109 2 8 2" xfId="37545" xr:uid="{00000000-0005-0000-0000-0000B7920000}"/>
    <cellStyle name="Total 109 2 8 3" xfId="37546" xr:uid="{00000000-0005-0000-0000-0000B8920000}"/>
    <cellStyle name="Total 109 2 8 4" xfId="37547" xr:uid="{00000000-0005-0000-0000-0000B9920000}"/>
    <cellStyle name="Total 109 2 9" xfId="37548" xr:uid="{00000000-0005-0000-0000-0000BA920000}"/>
    <cellStyle name="Total 109 3" xfId="37549" xr:uid="{00000000-0005-0000-0000-0000BB920000}"/>
    <cellStyle name="Total 109 3 2" xfId="37550" xr:uid="{00000000-0005-0000-0000-0000BC920000}"/>
    <cellStyle name="Total 109 3 2 2" xfId="37551" xr:uid="{00000000-0005-0000-0000-0000BD920000}"/>
    <cellStyle name="Total 109 3 3" xfId="37552" xr:uid="{00000000-0005-0000-0000-0000BE920000}"/>
    <cellStyle name="Total 109 3 3 2" xfId="37553" xr:uid="{00000000-0005-0000-0000-0000BF920000}"/>
    <cellStyle name="Total 109 3 4" xfId="37554" xr:uid="{00000000-0005-0000-0000-0000C0920000}"/>
    <cellStyle name="Total 109 3 4 2" xfId="37555" xr:uid="{00000000-0005-0000-0000-0000C1920000}"/>
    <cellStyle name="Total 109 3 4 3" xfId="37556" xr:uid="{00000000-0005-0000-0000-0000C2920000}"/>
    <cellStyle name="Total 109 3 4 4" xfId="37557" xr:uid="{00000000-0005-0000-0000-0000C3920000}"/>
    <cellStyle name="Total 109 3 5" xfId="37558" xr:uid="{00000000-0005-0000-0000-0000C4920000}"/>
    <cellStyle name="Total 109 3 5 2" xfId="37559" xr:uid="{00000000-0005-0000-0000-0000C5920000}"/>
    <cellStyle name="Total 109 3 5 3" xfId="37560" xr:uid="{00000000-0005-0000-0000-0000C6920000}"/>
    <cellStyle name="Total 109 3 5 4" xfId="37561" xr:uid="{00000000-0005-0000-0000-0000C7920000}"/>
    <cellStyle name="Total 109 3 6" xfId="37562" xr:uid="{00000000-0005-0000-0000-0000C8920000}"/>
    <cellStyle name="Total 109 3 6 2" xfId="37563" xr:uid="{00000000-0005-0000-0000-0000C9920000}"/>
    <cellStyle name="Total 109 3 6 3" xfId="37564" xr:uid="{00000000-0005-0000-0000-0000CA920000}"/>
    <cellStyle name="Total 109 3 6 4" xfId="37565" xr:uid="{00000000-0005-0000-0000-0000CB920000}"/>
    <cellStyle name="Total 109 3 7" xfId="37566" xr:uid="{00000000-0005-0000-0000-0000CC920000}"/>
    <cellStyle name="Total 109 3 7 2" xfId="37567" xr:uid="{00000000-0005-0000-0000-0000CD920000}"/>
    <cellStyle name="Total 109 3 7 3" xfId="37568" xr:uid="{00000000-0005-0000-0000-0000CE920000}"/>
    <cellStyle name="Total 109 3 7 4" xfId="37569" xr:uid="{00000000-0005-0000-0000-0000CF920000}"/>
    <cellStyle name="Total 109 3 8" xfId="37570" xr:uid="{00000000-0005-0000-0000-0000D0920000}"/>
    <cellStyle name="Total 109 4" xfId="37571" xr:uid="{00000000-0005-0000-0000-0000D1920000}"/>
    <cellStyle name="Total 109 4 2" xfId="37572" xr:uid="{00000000-0005-0000-0000-0000D2920000}"/>
    <cellStyle name="Total 109 5" xfId="37573" xr:uid="{00000000-0005-0000-0000-0000D3920000}"/>
    <cellStyle name="Total 109 5 2" xfId="37574" xr:uid="{00000000-0005-0000-0000-0000D4920000}"/>
    <cellStyle name="Total 109 6" xfId="37575" xr:uid="{00000000-0005-0000-0000-0000D5920000}"/>
    <cellStyle name="Total 109 6 2" xfId="37576" xr:uid="{00000000-0005-0000-0000-0000D6920000}"/>
    <cellStyle name="Total 109 6 3" xfId="37577" xr:uid="{00000000-0005-0000-0000-0000D7920000}"/>
    <cellStyle name="Total 109 6 4" xfId="37578" xr:uid="{00000000-0005-0000-0000-0000D8920000}"/>
    <cellStyle name="Total 109 7" xfId="37579" xr:uid="{00000000-0005-0000-0000-0000D9920000}"/>
    <cellStyle name="Total 109 7 2" xfId="37580" xr:uid="{00000000-0005-0000-0000-0000DA920000}"/>
    <cellStyle name="Total 109 7 3" xfId="37581" xr:uid="{00000000-0005-0000-0000-0000DB920000}"/>
    <cellStyle name="Total 109 7 4" xfId="37582" xr:uid="{00000000-0005-0000-0000-0000DC920000}"/>
    <cellStyle name="Total 109 8" xfId="37583" xr:uid="{00000000-0005-0000-0000-0000DD920000}"/>
    <cellStyle name="Total 109 8 2" xfId="37584" xr:uid="{00000000-0005-0000-0000-0000DE920000}"/>
    <cellStyle name="Total 109 8 3" xfId="37585" xr:uid="{00000000-0005-0000-0000-0000DF920000}"/>
    <cellStyle name="Total 109 8 4" xfId="37586" xr:uid="{00000000-0005-0000-0000-0000E0920000}"/>
    <cellStyle name="Total 109 9" xfId="37587" xr:uid="{00000000-0005-0000-0000-0000E1920000}"/>
    <cellStyle name="Total 109 9 2" xfId="37588" xr:uid="{00000000-0005-0000-0000-0000E2920000}"/>
    <cellStyle name="Total 109 9 3" xfId="37589" xr:uid="{00000000-0005-0000-0000-0000E3920000}"/>
    <cellStyle name="Total 109 9 4" xfId="37590" xr:uid="{00000000-0005-0000-0000-0000E4920000}"/>
    <cellStyle name="Total 11" xfId="37591" xr:uid="{00000000-0005-0000-0000-0000E5920000}"/>
    <cellStyle name="Total 11 10" xfId="37592" xr:uid="{00000000-0005-0000-0000-0000E6920000}"/>
    <cellStyle name="Total 11 2" xfId="37593" xr:uid="{00000000-0005-0000-0000-0000E7920000}"/>
    <cellStyle name="Total 11 2 2" xfId="37594" xr:uid="{00000000-0005-0000-0000-0000E8920000}"/>
    <cellStyle name="Total 11 2 2 2" xfId="37595" xr:uid="{00000000-0005-0000-0000-0000E9920000}"/>
    <cellStyle name="Total 11 2 3" xfId="37596" xr:uid="{00000000-0005-0000-0000-0000EA920000}"/>
    <cellStyle name="Total 11 2 3 2" xfId="37597" xr:uid="{00000000-0005-0000-0000-0000EB920000}"/>
    <cellStyle name="Total 11 2 4" xfId="37598" xr:uid="{00000000-0005-0000-0000-0000EC920000}"/>
    <cellStyle name="Total 11 2 4 2" xfId="37599" xr:uid="{00000000-0005-0000-0000-0000ED920000}"/>
    <cellStyle name="Total 11 2 5" xfId="37600" xr:uid="{00000000-0005-0000-0000-0000EE920000}"/>
    <cellStyle name="Total 11 2 5 2" xfId="37601" xr:uid="{00000000-0005-0000-0000-0000EF920000}"/>
    <cellStyle name="Total 11 2 5 3" xfId="37602" xr:uid="{00000000-0005-0000-0000-0000F0920000}"/>
    <cellStyle name="Total 11 2 5 4" xfId="37603" xr:uid="{00000000-0005-0000-0000-0000F1920000}"/>
    <cellStyle name="Total 11 2 6" xfId="37604" xr:uid="{00000000-0005-0000-0000-0000F2920000}"/>
    <cellStyle name="Total 11 2 6 2" xfId="37605" xr:uid="{00000000-0005-0000-0000-0000F3920000}"/>
    <cellStyle name="Total 11 2 6 3" xfId="37606" xr:uid="{00000000-0005-0000-0000-0000F4920000}"/>
    <cellStyle name="Total 11 2 6 4" xfId="37607" xr:uid="{00000000-0005-0000-0000-0000F5920000}"/>
    <cellStyle name="Total 11 2 7" xfId="37608" xr:uid="{00000000-0005-0000-0000-0000F6920000}"/>
    <cellStyle name="Total 11 2 7 2" xfId="37609" xr:uid="{00000000-0005-0000-0000-0000F7920000}"/>
    <cellStyle name="Total 11 2 7 3" xfId="37610" xr:uid="{00000000-0005-0000-0000-0000F8920000}"/>
    <cellStyle name="Total 11 2 7 4" xfId="37611" xr:uid="{00000000-0005-0000-0000-0000F9920000}"/>
    <cellStyle name="Total 11 2 8" xfId="37612" xr:uid="{00000000-0005-0000-0000-0000FA920000}"/>
    <cellStyle name="Total 11 2 8 2" xfId="37613" xr:uid="{00000000-0005-0000-0000-0000FB920000}"/>
    <cellStyle name="Total 11 2 8 3" xfId="37614" xr:uid="{00000000-0005-0000-0000-0000FC920000}"/>
    <cellStyle name="Total 11 2 8 4" xfId="37615" xr:uid="{00000000-0005-0000-0000-0000FD920000}"/>
    <cellStyle name="Total 11 2 9" xfId="37616" xr:uid="{00000000-0005-0000-0000-0000FE920000}"/>
    <cellStyle name="Total 11 3" xfId="37617" xr:uid="{00000000-0005-0000-0000-0000FF920000}"/>
    <cellStyle name="Total 11 3 2" xfId="37618" xr:uid="{00000000-0005-0000-0000-000000930000}"/>
    <cellStyle name="Total 11 3 2 2" xfId="37619" xr:uid="{00000000-0005-0000-0000-000001930000}"/>
    <cellStyle name="Total 11 3 3" xfId="37620" xr:uid="{00000000-0005-0000-0000-000002930000}"/>
    <cellStyle name="Total 11 3 3 2" xfId="37621" xr:uid="{00000000-0005-0000-0000-000003930000}"/>
    <cellStyle name="Total 11 3 4" xfId="37622" xr:uid="{00000000-0005-0000-0000-000004930000}"/>
    <cellStyle name="Total 11 3 4 2" xfId="37623" xr:uid="{00000000-0005-0000-0000-000005930000}"/>
    <cellStyle name="Total 11 3 4 3" xfId="37624" xr:uid="{00000000-0005-0000-0000-000006930000}"/>
    <cellStyle name="Total 11 3 4 4" xfId="37625" xr:uid="{00000000-0005-0000-0000-000007930000}"/>
    <cellStyle name="Total 11 3 5" xfId="37626" xr:uid="{00000000-0005-0000-0000-000008930000}"/>
    <cellStyle name="Total 11 3 5 2" xfId="37627" xr:uid="{00000000-0005-0000-0000-000009930000}"/>
    <cellStyle name="Total 11 3 5 3" xfId="37628" xr:uid="{00000000-0005-0000-0000-00000A930000}"/>
    <cellStyle name="Total 11 3 5 4" xfId="37629" xr:uid="{00000000-0005-0000-0000-00000B930000}"/>
    <cellStyle name="Total 11 3 6" xfId="37630" xr:uid="{00000000-0005-0000-0000-00000C930000}"/>
    <cellStyle name="Total 11 3 6 2" xfId="37631" xr:uid="{00000000-0005-0000-0000-00000D930000}"/>
    <cellStyle name="Total 11 3 6 3" xfId="37632" xr:uid="{00000000-0005-0000-0000-00000E930000}"/>
    <cellStyle name="Total 11 3 6 4" xfId="37633" xr:uid="{00000000-0005-0000-0000-00000F930000}"/>
    <cellStyle name="Total 11 3 7" xfId="37634" xr:uid="{00000000-0005-0000-0000-000010930000}"/>
    <cellStyle name="Total 11 3 7 2" xfId="37635" xr:uid="{00000000-0005-0000-0000-000011930000}"/>
    <cellStyle name="Total 11 3 7 3" xfId="37636" xr:uid="{00000000-0005-0000-0000-000012930000}"/>
    <cellStyle name="Total 11 3 7 4" xfId="37637" xr:uid="{00000000-0005-0000-0000-000013930000}"/>
    <cellStyle name="Total 11 3 8" xfId="37638" xr:uid="{00000000-0005-0000-0000-000014930000}"/>
    <cellStyle name="Total 11 4" xfId="37639" xr:uid="{00000000-0005-0000-0000-000015930000}"/>
    <cellStyle name="Total 11 4 2" xfId="37640" xr:uid="{00000000-0005-0000-0000-000016930000}"/>
    <cellStyle name="Total 11 5" xfId="37641" xr:uid="{00000000-0005-0000-0000-000017930000}"/>
    <cellStyle name="Total 11 5 2" xfId="37642" xr:uid="{00000000-0005-0000-0000-000018930000}"/>
    <cellStyle name="Total 11 6" xfId="37643" xr:uid="{00000000-0005-0000-0000-000019930000}"/>
    <cellStyle name="Total 11 6 2" xfId="37644" xr:uid="{00000000-0005-0000-0000-00001A930000}"/>
    <cellStyle name="Total 11 6 3" xfId="37645" xr:uid="{00000000-0005-0000-0000-00001B930000}"/>
    <cellStyle name="Total 11 6 4" xfId="37646" xr:uid="{00000000-0005-0000-0000-00001C930000}"/>
    <cellStyle name="Total 11 7" xfId="37647" xr:uid="{00000000-0005-0000-0000-00001D930000}"/>
    <cellStyle name="Total 11 7 2" xfId="37648" xr:uid="{00000000-0005-0000-0000-00001E930000}"/>
    <cellStyle name="Total 11 7 3" xfId="37649" xr:uid="{00000000-0005-0000-0000-00001F930000}"/>
    <cellStyle name="Total 11 7 4" xfId="37650" xr:uid="{00000000-0005-0000-0000-000020930000}"/>
    <cellStyle name="Total 11 8" xfId="37651" xr:uid="{00000000-0005-0000-0000-000021930000}"/>
    <cellStyle name="Total 11 8 2" xfId="37652" xr:uid="{00000000-0005-0000-0000-000022930000}"/>
    <cellStyle name="Total 11 8 3" xfId="37653" xr:uid="{00000000-0005-0000-0000-000023930000}"/>
    <cellStyle name="Total 11 8 4" xfId="37654" xr:uid="{00000000-0005-0000-0000-000024930000}"/>
    <cellStyle name="Total 11 9" xfId="37655" xr:uid="{00000000-0005-0000-0000-000025930000}"/>
    <cellStyle name="Total 11 9 2" xfId="37656" xr:uid="{00000000-0005-0000-0000-000026930000}"/>
    <cellStyle name="Total 11 9 3" xfId="37657" xr:uid="{00000000-0005-0000-0000-000027930000}"/>
    <cellStyle name="Total 11 9 4" xfId="37658" xr:uid="{00000000-0005-0000-0000-000028930000}"/>
    <cellStyle name="Total 110" xfId="37659" xr:uid="{00000000-0005-0000-0000-000029930000}"/>
    <cellStyle name="Total 110 10" xfId="37660" xr:uid="{00000000-0005-0000-0000-00002A930000}"/>
    <cellStyle name="Total 110 2" xfId="37661" xr:uid="{00000000-0005-0000-0000-00002B930000}"/>
    <cellStyle name="Total 110 2 2" xfId="37662" xr:uid="{00000000-0005-0000-0000-00002C930000}"/>
    <cellStyle name="Total 110 2 2 2" xfId="37663" xr:uid="{00000000-0005-0000-0000-00002D930000}"/>
    <cellStyle name="Total 110 2 3" xfId="37664" xr:uid="{00000000-0005-0000-0000-00002E930000}"/>
    <cellStyle name="Total 110 2 3 2" xfId="37665" xr:uid="{00000000-0005-0000-0000-00002F930000}"/>
    <cellStyle name="Total 110 2 4" xfId="37666" xr:uid="{00000000-0005-0000-0000-000030930000}"/>
    <cellStyle name="Total 110 2 4 2" xfId="37667" xr:uid="{00000000-0005-0000-0000-000031930000}"/>
    <cellStyle name="Total 110 2 5" xfId="37668" xr:uid="{00000000-0005-0000-0000-000032930000}"/>
    <cellStyle name="Total 110 2 5 2" xfId="37669" xr:uid="{00000000-0005-0000-0000-000033930000}"/>
    <cellStyle name="Total 110 2 5 3" xfId="37670" xr:uid="{00000000-0005-0000-0000-000034930000}"/>
    <cellStyle name="Total 110 2 5 4" xfId="37671" xr:uid="{00000000-0005-0000-0000-000035930000}"/>
    <cellStyle name="Total 110 2 6" xfId="37672" xr:uid="{00000000-0005-0000-0000-000036930000}"/>
    <cellStyle name="Total 110 2 6 2" xfId="37673" xr:uid="{00000000-0005-0000-0000-000037930000}"/>
    <cellStyle name="Total 110 2 6 3" xfId="37674" xr:uid="{00000000-0005-0000-0000-000038930000}"/>
    <cellStyle name="Total 110 2 6 4" xfId="37675" xr:uid="{00000000-0005-0000-0000-000039930000}"/>
    <cellStyle name="Total 110 2 7" xfId="37676" xr:uid="{00000000-0005-0000-0000-00003A930000}"/>
    <cellStyle name="Total 110 2 7 2" xfId="37677" xr:uid="{00000000-0005-0000-0000-00003B930000}"/>
    <cellStyle name="Total 110 2 7 3" xfId="37678" xr:uid="{00000000-0005-0000-0000-00003C930000}"/>
    <cellStyle name="Total 110 2 7 4" xfId="37679" xr:uid="{00000000-0005-0000-0000-00003D930000}"/>
    <cellStyle name="Total 110 2 8" xfId="37680" xr:uid="{00000000-0005-0000-0000-00003E930000}"/>
    <cellStyle name="Total 110 2 8 2" xfId="37681" xr:uid="{00000000-0005-0000-0000-00003F930000}"/>
    <cellStyle name="Total 110 2 8 3" xfId="37682" xr:uid="{00000000-0005-0000-0000-000040930000}"/>
    <cellStyle name="Total 110 2 8 4" xfId="37683" xr:uid="{00000000-0005-0000-0000-000041930000}"/>
    <cellStyle name="Total 110 2 9" xfId="37684" xr:uid="{00000000-0005-0000-0000-000042930000}"/>
    <cellStyle name="Total 110 3" xfId="37685" xr:uid="{00000000-0005-0000-0000-000043930000}"/>
    <cellStyle name="Total 110 3 2" xfId="37686" xr:uid="{00000000-0005-0000-0000-000044930000}"/>
    <cellStyle name="Total 110 3 2 2" xfId="37687" xr:uid="{00000000-0005-0000-0000-000045930000}"/>
    <cellStyle name="Total 110 3 3" xfId="37688" xr:uid="{00000000-0005-0000-0000-000046930000}"/>
    <cellStyle name="Total 110 3 3 2" xfId="37689" xr:uid="{00000000-0005-0000-0000-000047930000}"/>
    <cellStyle name="Total 110 3 4" xfId="37690" xr:uid="{00000000-0005-0000-0000-000048930000}"/>
    <cellStyle name="Total 110 3 4 2" xfId="37691" xr:uid="{00000000-0005-0000-0000-000049930000}"/>
    <cellStyle name="Total 110 3 4 3" xfId="37692" xr:uid="{00000000-0005-0000-0000-00004A930000}"/>
    <cellStyle name="Total 110 3 4 4" xfId="37693" xr:uid="{00000000-0005-0000-0000-00004B930000}"/>
    <cellStyle name="Total 110 3 5" xfId="37694" xr:uid="{00000000-0005-0000-0000-00004C930000}"/>
    <cellStyle name="Total 110 3 5 2" xfId="37695" xr:uid="{00000000-0005-0000-0000-00004D930000}"/>
    <cellStyle name="Total 110 3 5 3" xfId="37696" xr:uid="{00000000-0005-0000-0000-00004E930000}"/>
    <cellStyle name="Total 110 3 5 4" xfId="37697" xr:uid="{00000000-0005-0000-0000-00004F930000}"/>
    <cellStyle name="Total 110 3 6" xfId="37698" xr:uid="{00000000-0005-0000-0000-000050930000}"/>
    <cellStyle name="Total 110 3 6 2" xfId="37699" xr:uid="{00000000-0005-0000-0000-000051930000}"/>
    <cellStyle name="Total 110 3 6 3" xfId="37700" xr:uid="{00000000-0005-0000-0000-000052930000}"/>
    <cellStyle name="Total 110 3 6 4" xfId="37701" xr:uid="{00000000-0005-0000-0000-000053930000}"/>
    <cellStyle name="Total 110 3 7" xfId="37702" xr:uid="{00000000-0005-0000-0000-000054930000}"/>
    <cellStyle name="Total 110 3 7 2" xfId="37703" xr:uid="{00000000-0005-0000-0000-000055930000}"/>
    <cellStyle name="Total 110 3 7 3" xfId="37704" xr:uid="{00000000-0005-0000-0000-000056930000}"/>
    <cellStyle name="Total 110 3 7 4" xfId="37705" xr:uid="{00000000-0005-0000-0000-000057930000}"/>
    <cellStyle name="Total 110 3 8" xfId="37706" xr:uid="{00000000-0005-0000-0000-000058930000}"/>
    <cellStyle name="Total 110 4" xfId="37707" xr:uid="{00000000-0005-0000-0000-000059930000}"/>
    <cellStyle name="Total 110 4 2" xfId="37708" xr:uid="{00000000-0005-0000-0000-00005A930000}"/>
    <cellStyle name="Total 110 5" xfId="37709" xr:uid="{00000000-0005-0000-0000-00005B930000}"/>
    <cellStyle name="Total 110 5 2" xfId="37710" xr:uid="{00000000-0005-0000-0000-00005C930000}"/>
    <cellStyle name="Total 110 6" xfId="37711" xr:uid="{00000000-0005-0000-0000-00005D930000}"/>
    <cellStyle name="Total 110 6 2" xfId="37712" xr:uid="{00000000-0005-0000-0000-00005E930000}"/>
    <cellStyle name="Total 110 6 3" xfId="37713" xr:uid="{00000000-0005-0000-0000-00005F930000}"/>
    <cellStyle name="Total 110 6 4" xfId="37714" xr:uid="{00000000-0005-0000-0000-000060930000}"/>
    <cellStyle name="Total 110 7" xfId="37715" xr:uid="{00000000-0005-0000-0000-000061930000}"/>
    <cellStyle name="Total 110 7 2" xfId="37716" xr:uid="{00000000-0005-0000-0000-000062930000}"/>
    <cellStyle name="Total 110 7 3" xfId="37717" xr:uid="{00000000-0005-0000-0000-000063930000}"/>
    <cellStyle name="Total 110 7 4" xfId="37718" xr:uid="{00000000-0005-0000-0000-000064930000}"/>
    <cellStyle name="Total 110 8" xfId="37719" xr:uid="{00000000-0005-0000-0000-000065930000}"/>
    <cellStyle name="Total 110 8 2" xfId="37720" xr:uid="{00000000-0005-0000-0000-000066930000}"/>
    <cellStyle name="Total 110 8 3" xfId="37721" xr:uid="{00000000-0005-0000-0000-000067930000}"/>
    <cellStyle name="Total 110 8 4" xfId="37722" xr:uid="{00000000-0005-0000-0000-000068930000}"/>
    <cellStyle name="Total 110 9" xfId="37723" xr:uid="{00000000-0005-0000-0000-000069930000}"/>
    <cellStyle name="Total 110 9 2" xfId="37724" xr:uid="{00000000-0005-0000-0000-00006A930000}"/>
    <cellStyle name="Total 110 9 3" xfId="37725" xr:uid="{00000000-0005-0000-0000-00006B930000}"/>
    <cellStyle name="Total 110 9 4" xfId="37726" xr:uid="{00000000-0005-0000-0000-00006C930000}"/>
    <cellStyle name="Total 111" xfId="37727" xr:uid="{00000000-0005-0000-0000-00006D930000}"/>
    <cellStyle name="Total 111 10" xfId="37728" xr:uid="{00000000-0005-0000-0000-00006E930000}"/>
    <cellStyle name="Total 111 2" xfId="37729" xr:uid="{00000000-0005-0000-0000-00006F930000}"/>
    <cellStyle name="Total 111 2 2" xfId="37730" xr:uid="{00000000-0005-0000-0000-000070930000}"/>
    <cellStyle name="Total 111 2 2 2" xfId="37731" xr:uid="{00000000-0005-0000-0000-000071930000}"/>
    <cellStyle name="Total 111 2 3" xfId="37732" xr:uid="{00000000-0005-0000-0000-000072930000}"/>
    <cellStyle name="Total 111 2 3 2" xfId="37733" xr:uid="{00000000-0005-0000-0000-000073930000}"/>
    <cellStyle name="Total 111 2 4" xfId="37734" xr:uid="{00000000-0005-0000-0000-000074930000}"/>
    <cellStyle name="Total 111 2 4 2" xfId="37735" xr:uid="{00000000-0005-0000-0000-000075930000}"/>
    <cellStyle name="Total 111 2 5" xfId="37736" xr:uid="{00000000-0005-0000-0000-000076930000}"/>
    <cellStyle name="Total 111 2 5 2" xfId="37737" xr:uid="{00000000-0005-0000-0000-000077930000}"/>
    <cellStyle name="Total 111 2 5 3" xfId="37738" xr:uid="{00000000-0005-0000-0000-000078930000}"/>
    <cellStyle name="Total 111 2 5 4" xfId="37739" xr:uid="{00000000-0005-0000-0000-000079930000}"/>
    <cellStyle name="Total 111 2 6" xfId="37740" xr:uid="{00000000-0005-0000-0000-00007A930000}"/>
    <cellStyle name="Total 111 2 6 2" xfId="37741" xr:uid="{00000000-0005-0000-0000-00007B930000}"/>
    <cellStyle name="Total 111 2 6 3" xfId="37742" xr:uid="{00000000-0005-0000-0000-00007C930000}"/>
    <cellStyle name="Total 111 2 6 4" xfId="37743" xr:uid="{00000000-0005-0000-0000-00007D930000}"/>
    <cellStyle name="Total 111 2 7" xfId="37744" xr:uid="{00000000-0005-0000-0000-00007E930000}"/>
    <cellStyle name="Total 111 2 7 2" xfId="37745" xr:uid="{00000000-0005-0000-0000-00007F930000}"/>
    <cellStyle name="Total 111 2 7 3" xfId="37746" xr:uid="{00000000-0005-0000-0000-000080930000}"/>
    <cellStyle name="Total 111 2 7 4" xfId="37747" xr:uid="{00000000-0005-0000-0000-000081930000}"/>
    <cellStyle name="Total 111 2 8" xfId="37748" xr:uid="{00000000-0005-0000-0000-000082930000}"/>
    <cellStyle name="Total 111 2 8 2" xfId="37749" xr:uid="{00000000-0005-0000-0000-000083930000}"/>
    <cellStyle name="Total 111 2 8 3" xfId="37750" xr:uid="{00000000-0005-0000-0000-000084930000}"/>
    <cellStyle name="Total 111 2 8 4" xfId="37751" xr:uid="{00000000-0005-0000-0000-000085930000}"/>
    <cellStyle name="Total 111 2 9" xfId="37752" xr:uid="{00000000-0005-0000-0000-000086930000}"/>
    <cellStyle name="Total 111 3" xfId="37753" xr:uid="{00000000-0005-0000-0000-000087930000}"/>
    <cellStyle name="Total 111 3 2" xfId="37754" xr:uid="{00000000-0005-0000-0000-000088930000}"/>
    <cellStyle name="Total 111 3 2 2" xfId="37755" xr:uid="{00000000-0005-0000-0000-000089930000}"/>
    <cellStyle name="Total 111 3 3" xfId="37756" xr:uid="{00000000-0005-0000-0000-00008A930000}"/>
    <cellStyle name="Total 111 3 3 2" xfId="37757" xr:uid="{00000000-0005-0000-0000-00008B930000}"/>
    <cellStyle name="Total 111 3 4" xfId="37758" xr:uid="{00000000-0005-0000-0000-00008C930000}"/>
    <cellStyle name="Total 111 3 4 2" xfId="37759" xr:uid="{00000000-0005-0000-0000-00008D930000}"/>
    <cellStyle name="Total 111 3 4 3" xfId="37760" xr:uid="{00000000-0005-0000-0000-00008E930000}"/>
    <cellStyle name="Total 111 3 4 4" xfId="37761" xr:uid="{00000000-0005-0000-0000-00008F930000}"/>
    <cellStyle name="Total 111 3 5" xfId="37762" xr:uid="{00000000-0005-0000-0000-000090930000}"/>
    <cellStyle name="Total 111 3 5 2" xfId="37763" xr:uid="{00000000-0005-0000-0000-000091930000}"/>
    <cellStyle name="Total 111 3 5 3" xfId="37764" xr:uid="{00000000-0005-0000-0000-000092930000}"/>
    <cellStyle name="Total 111 3 5 4" xfId="37765" xr:uid="{00000000-0005-0000-0000-000093930000}"/>
    <cellStyle name="Total 111 3 6" xfId="37766" xr:uid="{00000000-0005-0000-0000-000094930000}"/>
    <cellStyle name="Total 111 3 6 2" xfId="37767" xr:uid="{00000000-0005-0000-0000-000095930000}"/>
    <cellStyle name="Total 111 3 6 3" xfId="37768" xr:uid="{00000000-0005-0000-0000-000096930000}"/>
    <cellStyle name="Total 111 3 6 4" xfId="37769" xr:uid="{00000000-0005-0000-0000-000097930000}"/>
    <cellStyle name="Total 111 3 7" xfId="37770" xr:uid="{00000000-0005-0000-0000-000098930000}"/>
    <cellStyle name="Total 111 3 7 2" xfId="37771" xr:uid="{00000000-0005-0000-0000-000099930000}"/>
    <cellStyle name="Total 111 3 7 3" xfId="37772" xr:uid="{00000000-0005-0000-0000-00009A930000}"/>
    <cellStyle name="Total 111 3 7 4" xfId="37773" xr:uid="{00000000-0005-0000-0000-00009B930000}"/>
    <cellStyle name="Total 111 3 8" xfId="37774" xr:uid="{00000000-0005-0000-0000-00009C930000}"/>
    <cellStyle name="Total 111 4" xfId="37775" xr:uid="{00000000-0005-0000-0000-00009D930000}"/>
    <cellStyle name="Total 111 4 2" xfId="37776" xr:uid="{00000000-0005-0000-0000-00009E930000}"/>
    <cellStyle name="Total 111 5" xfId="37777" xr:uid="{00000000-0005-0000-0000-00009F930000}"/>
    <cellStyle name="Total 111 5 2" xfId="37778" xr:uid="{00000000-0005-0000-0000-0000A0930000}"/>
    <cellStyle name="Total 111 6" xfId="37779" xr:uid="{00000000-0005-0000-0000-0000A1930000}"/>
    <cellStyle name="Total 111 6 2" xfId="37780" xr:uid="{00000000-0005-0000-0000-0000A2930000}"/>
    <cellStyle name="Total 111 6 3" xfId="37781" xr:uid="{00000000-0005-0000-0000-0000A3930000}"/>
    <cellStyle name="Total 111 6 4" xfId="37782" xr:uid="{00000000-0005-0000-0000-0000A4930000}"/>
    <cellStyle name="Total 111 7" xfId="37783" xr:uid="{00000000-0005-0000-0000-0000A5930000}"/>
    <cellStyle name="Total 111 7 2" xfId="37784" xr:uid="{00000000-0005-0000-0000-0000A6930000}"/>
    <cellStyle name="Total 111 7 3" xfId="37785" xr:uid="{00000000-0005-0000-0000-0000A7930000}"/>
    <cellStyle name="Total 111 7 4" xfId="37786" xr:uid="{00000000-0005-0000-0000-0000A8930000}"/>
    <cellStyle name="Total 111 8" xfId="37787" xr:uid="{00000000-0005-0000-0000-0000A9930000}"/>
    <cellStyle name="Total 111 8 2" xfId="37788" xr:uid="{00000000-0005-0000-0000-0000AA930000}"/>
    <cellStyle name="Total 111 8 3" xfId="37789" xr:uid="{00000000-0005-0000-0000-0000AB930000}"/>
    <cellStyle name="Total 111 8 4" xfId="37790" xr:uid="{00000000-0005-0000-0000-0000AC930000}"/>
    <cellStyle name="Total 111 9" xfId="37791" xr:uid="{00000000-0005-0000-0000-0000AD930000}"/>
    <cellStyle name="Total 111 9 2" xfId="37792" xr:uid="{00000000-0005-0000-0000-0000AE930000}"/>
    <cellStyle name="Total 111 9 3" xfId="37793" xr:uid="{00000000-0005-0000-0000-0000AF930000}"/>
    <cellStyle name="Total 111 9 4" xfId="37794" xr:uid="{00000000-0005-0000-0000-0000B0930000}"/>
    <cellStyle name="Total 112" xfId="37795" xr:uid="{00000000-0005-0000-0000-0000B1930000}"/>
    <cellStyle name="Total 112 10" xfId="37796" xr:uid="{00000000-0005-0000-0000-0000B2930000}"/>
    <cellStyle name="Total 112 2" xfId="37797" xr:uid="{00000000-0005-0000-0000-0000B3930000}"/>
    <cellStyle name="Total 112 2 2" xfId="37798" xr:uid="{00000000-0005-0000-0000-0000B4930000}"/>
    <cellStyle name="Total 112 2 2 2" xfId="37799" xr:uid="{00000000-0005-0000-0000-0000B5930000}"/>
    <cellStyle name="Total 112 2 3" xfId="37800" xr:uid="{00000000-0005-0000-0000-0000B6930000}"/>
    <cellStyle name="Total 112 2 3 2" xfId="37801" xr:uid="{00000000-0005-0000-0000-0000B7930000}"/>
    <cellStyle name="Total 112 2 4" xfId="37802" xr:uid="{00000000-0005-0000-0000-0000B8930000}"/>
    <cellStyle name="Total 112 2 4 2" xfId="37803" xr:uid="{00000000-0005-0000-0000-0000B9930000}"/>
    <cellStyle name="Total 112 2 5" xfId="37804" xr:uid="{00000000-0005-0000-0000-0000BA930000}"/>
    <cellStyle name="Total 112 2 5 2" xfId="37805" xr:uid="{00000000-0005-0000-0000-0000BB930000}"/>
    <cellStyle name="Total 112 2 5 3" xfId="37806" xr:uid="{00000000-0005-0000-0000-0000BC930000}"/>
    <cellStyle name="Total 112 2 5 4" xfId="37807" xr:uid="{00000000-0005-0000-0000-0000BD930000}"/>
    <cellStyle name="Total 112 2 6" xfId="37808" xr:uid="{00000000-0005-0000-0000-0000BE930000}"/>
    <cellStyle name="Total 112 2 6 2" xfId="37809" xr:uid="{00000000-0005-0000-0000-0000BF930000}"/>
    <cellStyle name="Total 112 2 6 3" xfId="37810" xr:uid="{00000000-0005-0000-0000-0000C0930000}"/>
    <cellStyle name="Total 112 2 6 4" xfId="37811" xr:uid="{00000000-0005-0000-0000-0000C1930000}"/>
    <cellStyle name="Total 112 2 7" xfId="37812" xr:uid="{00000000-0005-0000-0000-0000C2930000}"/>
    <cellStyle name="Total 112 2 7 2" xfId="37813" xr:uid="{00000000-0005-0000-0000-0000C3930000}"/>
    <cellStyle name="Total 112 2 7 3" xfId="37814" xr:uid="{00000000-0005-0000-0000-0000C4930000}"/>
    <cellStyle name="Total 112 2 7 4" xfId="37815" xr:uid="{00000000-0005-0000-0000-0000C5930000}"/>
    <cellStyle name="Total 112 2 8" xfId="37816" xr:uid="{00000000-0005-0000-0000-0000C6930000}"/>
    <cellStyle name="Total 112 2 8 2" xfId="37817" xr:uid="{00000000-0005-0000-0000-0000C7930000}"/>
    <cellStyle name="Total 112 2 8 3" xfId="37818" xr:uid="{00000000-0005-0000-0000-0000C8930000}"/>
    <cellStyle name="Total 112 2 8 4" xfId="37819" xr:uid="{00000000-0005-0000-0000-0000C9930000}"/>
    <cellStyle name="Total 112 2 9" xfId="37820" xr:uid="{00000000-0005-0000-0000-0000CA930000}"/>
    <cellStyle name="Total 112 3" xfId="37821" xr:uid="{00000000-0005-0000-0000-0000CB930000}"/>
    <cellStyle name="Total 112 3 2" xfId="37822" xr:uid="{00000000-0005-0000-0000-0000CC930000}"/>
    <cellStyle name="Total 112 3 2 2" xfId="37823" xr:uid="{00000000-0005-0000-0000-0000CD930000}"/>
    <cellStyle name="Total 112 3 3" xfId="37824" xr:uid="{00000000-0005-0000-0000-0000CE930000}"/>
    <cellStyle name="Total 112 3 3 2" xfId="37825" xr:uid="{00000000-0005-0000-0000-0000CF930000}"/>
    <cellStyle name="Total 112 3 4" xfId="37826" xr:uid="{00000000-0005-0000-0000-0000D0930000}"/>
    <cellStyle name="Total 112 3 4 2" xfId="37827" xr:uid="{00000000-0005-0000-0000-0000D1930000}"/>
    <cellStyle name="Total 112 3 4 3" xfId="37828" xr:uid="{00000000-0005-0000-0000-0000D2930000}"/>
    <cellStyle name="Total 112 3 4 4" xfId="37829" xr:uid="{00000000-0005-0000-0000-0000D3930000}"/>
    <cellStyle name="Total 112 3 5" xfId="37830" xr:uid="{00000000-0005-0000-0000-0000D4930000}"/>
    <cellStyle name="Total 112 3 5 2" xfId="37831" xr:uid="{00000000-0005-0000-0000-0000D5930000}"/>
    <cellStyle name="Total 112 3 5 3" xfId="37832" xr:uid="{00000000-0005-0000-0000-0000D6930000}"/>
    <cellStyle name="Total 112 3 5 4" xfId="37833" xr:uid="{00000000-0005-0000-0000-0000D7930000}"/>
    <cellStyle name="Total 112 3 6" xfId="37834" xr:uid="{00000000-0005-0000-0000-0000D8930000}"/>
    <cellStyle name="Total 112 3 6 2" xfId="37835" xr:uid="{00000000-0005-0000-0000-0000D9930000}"/>
    <cellStyle name="Total 112 3 6 3" xfId="37836" xr:uid="{00000000-0005-0000-0000-0000DA930000}"/>
    <cellStyle name="Total 112 3 6 4" xfId="37837" xr:uid="{00000000-0005-0000-0000-0000DB930000}"/>
    <cellStyle name="Total 112 3 7" xfId="37838" xr:uid="{00000000-0005-0000-0000-0000DC930000}"/>
    <cellStyle name="Total 112 3 7 2" xfId="37839" xr:uid="{00000000-0005-0000-0000-0000DD930000}"/>
    <cellStyle name="Total 112 3 7 3" xfId="37840" xr:uid="{00000000-0005-0000-0000-0000DE930000}"/>
    <cellStyle name="Total 112 3 7 4" xfId="37841" xr:uid="{00000000-0005-0000-0000-0000DF930000}"/>
    <cellStyle name="Total 112 3 8" xfId="37842" xr:uid="{00000000-0005-0000-0000-0000E0930000}"/>
    <cellStyle name="Total 112 4" xfId="37843" xr:uid="{00000000-0005-0000-0000-0000E1930000}"/>
    <cellStyle name="Total 112 4 2" xfId="37844" xr:uid="{00000000-0005-0000-0000-0000E2930000}"/>
    <cellStyle name="Total 112 5" xfId="37845" xr:uid="{00000000-0005-0000-0000-0000E3930000}"/>
    <cellStyle name="Total 112 5 2" xfId="37846" xr:uid="{00000000-0005-0000-0000-0000E4930000}"/>
    <cellStyle name="Total 112 6" xfId="37847" xr:uid="{00000000-0005-0000-0000-0000E5930000}"/>
    <cellStyle name="Total 112 6 2" xfId="37848" xr:uid="{00000000-0005-0000-0000-0000E6930000}"/>
    <cellStyle name="Total 112 6 3" xfId="37849" xr:uid="{00000000-0005-0000-0000-0000E7930000}"/>
    <cellStyle name="Total 112 6 4" xfId="37850" xr:uid="{00000000-0005-0000-0000-0000E8930000}"/>
    <cellStyle name="Total 112 7" xfId="37851" xr:uid="{00000000-0005-0000-0000-0000E9930000}"/>
    <cellStyle name="Total 112 7 2" xfId="37852" xr:uid="{00000000-0005-0000-0000-0000EA930000}"/>
    <cellStyle name="Total 112 7 3" xfId="37853" xr:uid="{00000000-0005-0000-0000-0000EB930000}"/>
    <cellStyle name="Total 112 7 4" xfId="37854" xr:uid="{00000000-0005-0000-0000-0000EC930000}"/>
    <cellStyle name="Total 112 8" xfId="37855" xr:uid="{00000000-0005-0000-0000-0000ED930000}"/>
    <cellStyle name="Total 112 8 2" xfId="37856" xr:uid="{00000000-0005-0000-0000-0000EE930000}"/>
    <cellStyle name="Total 112 8 3" xfId="37857" xr:uid="{00000000-0005-0000-0000-0000EF930000}"/>
    <cellStyle name="Total 112 8 4" xfId="37858" xr:uid="{00000000-0005-0000-0000-0000F0930000}"/>
    <cellStyle name="Total 112 9" xfId="37859" xr:uid="{00000000-0005-0000-0000-0000F1930000}"/>
    <cellStyle name="Total 112 9 2" xfId="37860" xr:uid="{00000000-0005-0000-0000-0000F2930000}"/>
    <cellStyle name="Total 112 9 3" xfId="37861" xr:uid="{00000000-0005-0000-0000-0000F3930000}"/>
    <cellStyle name="Total 112 9 4" xfId="37862" xr:uid="{00000000-0005-0000-0000-0000F4930000}"/>
    <cellStyle name="Total 113" xfId="37863" xr:uid="{00000000-0005-0000-0000-0000F5930000}"/>
    <cellStyle name="Total 113 10" xfId="37864" xr:uid="{00000000-0005-0000-0000-0000F6930000}"/>
    <cellStyle name="Total 113 2" xfId="37865" xr:uid="{00000000-0005-0000-0000-0000F7930000}"/>
    <cellStyle name="Total 113 2 2" xfId="37866" xr:uid="{00000000-0005-0000-0000-0000F8930000}"/>
    <cellStyle name="Total 113 2 2 2" xfId="37867" xr:uid="{00000000-0005-0000-0000-0000F9930000}"/>
    <cellStyle name="Total 113 2 3" xfId="37868" xr:uid="{00000000-0005-0000-0000-0000FA930000}"/>
    <cellStyle name="Total 113 2 3 2" xfId="37869" xr:uid="{00000000-0005-0000-0000-0000FB930000}"/>
    <cellStyle name="Total 113 2 4" xfId="37870" xr:uid="{00000000-0005-0000-0000-0000FC930000}"/>
    <cellStyle name="Total 113 2 4 2" xfId="37871" xr:uid="{00000000-0005-0000-0000-0000FD930000}"/>
    <cellStyle name="Total 113 2 5" xfId="37872" xr:uid="{00000000-0005-0000-0000-0000FE930000}"/>
    <cellStyle name="Total 113 2 5 2" xfId="37873" xr:uid="{00000000-0005-0000-0000-0000FF930000}"/>
    <cellStyle name="Total 113 2 5 3" xfId="37874" xr:uid="{00000000-0005-0000-0000-000000940000}"/>
    <cellStyle name="Total 113 2 5 4" xfId="37875" xr:uid="{00000000-0005-0000-0000-000001940000}"/>
    <cellStyle name="Total 113 2 6" xfId="37876" xr:uid="{00000000-0005-0000-0000-000002940000}"/>
    <cellStyle name="Total 113 2 6 2" xfId="37877" xr:uid="{00000000-0005-0000-0000-000003940000}"/>
    <cellStyle name="Total 113 2 6 3" xfId="37878" xr:uid="{00000000-0005-0000-0000-000004940000}"/>
    <cellStyle name="Total 113 2 6 4" xfId="37879" xr:uid="{00000000-0005-0000-0000-000005940000}"/>
    <cellStyle name="Total 113 2 7" xfId="37880" xr:uid="{00000000-0005-0000-0000-000006940000}"/>
    <cellStyle name="Total 113 2 7 2" xfId="37881" xr:uid="{00000000-0005-0000-0000-000007940000}"/>
    <cellStyle name="Total 113 2 7 3" xfId="37882" xr:uid="{00000000-0005-0000-0000-000008940000}"/>
    <cellStyle name="Total 113 2 7 4" xfId="37883" xr:uid="{00000000-0005-0000-0000-000009940000}"/>
    <cellStyle name="Total 113 2 8" xfId="37884" xr:uid="{00000000-0005-0000-0000-00000A940000}"/>
    <cellStyle name="Total 113 2 8 2" xfId="37885" xr:uid="{00000000-0005-0000-0000-00000B940000}"/>
    <cellStyle name="Total 113 2 8 3" xfId="37886" xr:uid="{00000000-0005-0000-0000-00000C940000}"/>
    <cellStyle name="Total 113 2 8 4" xfId="37887" xr:uid="{00000000-0005-0000-0000-00000D940000}"/>
    <cellStyle name="Total 113 2 9" xfId="37888" xr:uid="{00000000-0005-0000-0000-00000E940000}"/>
    <cellStyle name="Total 113 3" xfId="37889" xr:uid="{00000000-0005-0000-0000-00000F940000}"/>
    <cellStyle name="Total 113 3 2" xfId="37890" xr:uid="{00000000-0005-0000-0000-000010940000}"/>
    <cellStyle name="Total 113 3 2 2" xfId="37891" xr:uid="{00000000-0005-0000-0000-000011940000}"/>
    <cellStyle name="Total 113 3 3" xfId="37892" xr:uid="{00000000-0005-0000-0000-000012940000}"/>
    <cellStyle name="Total 113 3 3 2" xfId="37893" xr:uid="{00000000-0005-0000-0000-000013940000}"/>
    <cellStyle name="Total 113 3 4" xfId="37894" xr:uid="{00000000-0005-0000-0000-000014940000}"/>
    <cellStyle name="Total 113 3 4 2" xfId="37895" xr:uid="{00000000-0005-0000-0000-000015940000}"/>
    <cellStyle name="Total 113 3 4 3" xfId="37896" xr:uid="{00000000-0005-0000-0000-000016940000}"/>
    <cellStyle name="Total 113 3 4 4" xfId="37897" xr:uid="{00000000-0005-0000-0000-000017940000}"/>
    <cellStyle name="Total 113 3 5" xfId="37898" xr:uid="{00000000-0005-0000-0000-000018940000}"/>
    <cellStyle name="Total 113 3 5 2" xfId="37899" xr:uid="{00000000-0005-0000-0000-000019940000}"/>
    <cellStyle name="Total 113 3 5 3" xfId="37900" xr:uid="{00000000-0005-0000-0000-00001A940000}"/>
    <cellStyle name="Total 113 3 5 4" xfId="37901" xr:uid="{00000000-0005-0000-0000-00001B940000}"/>
    <cellStyle name="Total 113 3 6" xfId="37902" xr:uid="{00000000-0005-0000-0000-00001C940000}"/>
    <cellStyle name="Total 113 3 6 2" xfId="37903" xr:uid="{00000000-0005-0000-0000-00001D940000}"/>
    <cellStyle name="Total 113 3 6 3" xfId="37904" xr:uid="{00000000-0005-0000-0000-00001E940000}"/>
    <cellStyle name="Total 113 3 6 4" xfId="37905" xr:uid="{00000000-0005-0000-0000-00001F940000}"/>
    <cellStyle name="Total 113 3 7" xfId="37906" xr:uid="{00000000-0005-0000-0000-000020940000}"/>
    <cellStyle name="Total 113 3 7 2" xfId="37907" xr:uid="{00000000-0005-0000-0000-000021940000}"/>
    <cellStyle name="Total 113 3 7 3" xfId="37908" xr:uid="{00000000-0005-0000-0000-000022940000}"/>
    <cellStyle name="Total 113 3 7 4" xfId="37909" xr:uid="{00000000-0005-0000-0000-000023940000}"/>
    <cellStyle name="Total 113 3 8" xfId="37910" xr:uid="{00000000-0005-0000-0000-000024940000}"/>
    <cellStyle name="Total 113 4" xfId="37911" xr:uid="{00000000-0005-0000-0000-000025940000}"/>
    <cellStyle name="Total 113 4 2" xfId="37912" xr:uid="{00000000-0005-0000-0000-000026940000}"/>
    <cellStyle name="Total 113 5" xfId="37913" xr:uid="{00000000-0005-0000-0000-000027940000}"/>
    <cellStyle name="Total 113 5 2" xfId="37914" xr:uid="{00000000-0005-0000-0000-000028940000}"/>
    <cellStyle name="Total 113 6" xfId="37915" xr:uid="{00000000-0005-0000-0000-000029940000}"/>
    <cellStyle name="Total 113 6 2" xfId="37916" xr:uid="{00000000-0005-0000-0000-00002A940000}"/>
    <cellStyle name="Total 113 6 3" xfId="37917" xr:uid="{00000000-0005-0000-0000-00002B940000}"/>
    <cellStyle name="Total 113 6 4" xfId="37918" xr:uid="{00000000-0005-0000-0000-00002C940000}"/>
    <cellStyle name="Total 113 7" xfId="37919" xr:uid="{00000000-0005-0000-0000-00002D940000}"/>
    <cellStyle name="Total 113 7 2" xfId="37920" xr:uid="{00000000-0005-0000-0000-00002E940000}"/>
    <cellStyle name="Total 113 7 3" xfId="37921" xr:uid="{00000000-0005-0000-0000-00002F940000}"/>
    <cellStyle name="Total 113 7 4" xfId="37922" xr:uid="{00000000-0005-0000-0000-000030940000}"/>
    <cellStyle name="Total 113 8" xfId="37923" xr:uid="{00000000-0005-0000-0000-000031940000}"/>
    <cellStyle name="Total 113 8 2" xfId="37924" xr:uid="{00000000-0005-0000-0000-000032940000}"/>
    <cellStyle name="Total 113 8 3" xfId="37925" xr:uid="{00000000-0005-0000-0000-000033940000}"/>
    <cellStyle name="Total 113 8 4" xfId="37926" xr:uid="{00000000-0005-0000-0000-000034940000}"/>
    <cellStyle name="Total 113 9" xfId="37927" xr:uid="{00000000-0005-0000-0000-000035940000}"/>
    <cellStyle name="Total 113 9 2" xfId="37928" xr:uid="{00000000-0005-0000-0000-000036940000}"/>
    <cellStyle name="Total 113 9 3" xfId="37929" xr:uid="{00000000-0005-0000-0000-000037940000}"/>
    <cellStyle name="Total 113 9 4" xfId="37930" xr:uid="{00000000-0005-0000-0000-000038940000}"/>
    <cellStyle name="Total 114" xfId="37931" xr:uid="{00000000-0005-0000-0000-000039940000}"/>
    <cellStyle name="Total 114 10" xfId="37932" xr:uid="{00000000-0005-0000-0000-00003A940000}"/>
    <cellStyle name="Total 114 2" xfId="37933" xr:uid="{00000000-0005-0000-0000-00003B940000}"/>
    <cellStyle name="Total 114 2 2" xfId="37934" xr:uid="{00000000-0005-0000-0000-00003C940000}"/>
    <cellStyle name="Total 114 2 2 2" xfId="37935" xr:uid="{00000000-0005-0000-0000-00003D940000}"/>
    <cellStyle name="Total 114 2 3" xfId="37936" xr:uid="{00000000-0005-0000-0000-00003E940000}"/>
    <cellStyle name="Total 114 2 3 2" xfId="37937" xr:uid="{00000000-0005-0000-0000-00003F940000}"/>
    <cellStyle name="Total 114 2 4" xfId="37938" xr:uid="{00000000-0005-0000-0000-000040940000}"/>
    <cellStyle name="Total 114 2 4 2" xfId="37939" xr:uid="{00000000-0005-0000-0000-000041940000}"/>
    <cellStyle name="Total 114 2 5" xfId="37940" xr:uid="{00000000-0005-0000-0000-000042940000}"/>
    <cellStyle name="Total 114 2 5 2" xfId="37941" xr:uid="{00000000-0005-0000-0000-000043940000}"/>
    <cellStyle name="Total 114 2 5 3" xfId="37942" xr:uid="{00000000-0005-0000-0000-000044940000}"/>
    <cellStyle name="Total 114 2 5 4" xfId="37943" xr:uid="{00000000-0005-0000-0000-000045940000}"/>
    <cellStyle name="Total 114 2 6" xfId="37944" xr:uid="{00000000-0005-0000-0000-000046940000}"/>
    <cellStyle name="Total 114 2 6 2" xfId="37945" xr:uid="{00000000-0005-0000-0000-000047940000}"/>
    <cellStyle name="Total 114 2 6 3" xfId="37946" xr:uid="{00000000-0005-0000-0000-000048940000}"/>
    <cellStyle name="Total 114 2 6 4" xfId="37947" xr:uid="{00000000-0005-0000-0000-000049940000}"/>
    <cellStyle name="Total 114 2 7" xfId="37948" xr:uid="{00000000-0005-0000-0000-00004A940000}"/>
    <cellStyle name="Total 114 2 7 2" xfId="37949" xr:uid="{00000000-0005-0000-0000-00004B940000}"/>
    <cellStyle name="Total 114 2 7 3" xfId="37950" xr:uid="{00000000-0005-0000-0000-00004C940000}"/>
    <cellStyle name="Total 114 2 7 4" xfId="37951" xr:uid="{00000000-0005-0000-0000-00004D940000}"/>
    <cellStyle name="Total 114 2 8" xfId="37952" xr:uid="{00000000-0005-0000-0000-00004E940000}"/>
    <cellStyle name="Total 114 2 8 2" xfId="37953" xr:uid="{00000000-0005-0000-0000-00004F940000}"/>
    <cellStyle name="Total 114 2 8 3" xfId="37954" xr:uid="{00000000-0005-0000-0000-000050940000}"/>
    <cellStyle name="Total 114 2 8 4" xfId="37955" xr:uid="{00000000-0005-0000-0000-000051940000}"/>
    <cellStyle name="Total 114 2 9" xfId="37956" xr:uid="{00000000-0005-0000-0000-000052940000}"/>
    <cellStyle name="Total 114 3" xfId="37957" xr:uid="{00000000-0005-0000-0000-000053940000}"/>
    <cellStyle name="Total 114 3 2" xfId="37958" xr:uid="{00000000-0005-0000-0000-000054940000}"/>
    <cellStyle name="Total 114 3 2 2" xfId="37959" xr:uid="{00000000-0005-0000-0000-000055940000}"/>
    <cellStyle name="Total 114 3 3" xfId="37960" xr:uid="{00000000-0005-0000-0000-000056940000}"/>
    <cellStyle name="Total 114 3 3 2" xfId="37961" xr:uid="{00000000-0005-0000-0000-000057940000}"/>
    <cellStyle name="Total 114 3 4" xfId="37962" xr:uid="{00000000-0005-0000-0000-000058940000}"/>
    <cellStyle name="Total 114 3 4 2" xfId="37963" xr:uid="{00000000-0005-0000-0000-000059940000}"/>
    <cellStyle name="Total 114 3 4 3" xfId="37964" xr:uid="{00000000-0005-0000-0000-00005A940000}"/>
    <cellStyle name="Total 114 3 4 4" xfId="37965" xr:uid="{00000000-0005-0000-0000-00005B940000}"/>
    <cellStyle name="Total 114 3 5" xfId="37966" xr:uid="{00000000-0005-0000-0000-00005C940000}"/>
    <cellStyle name="Total 114 3 5 2" xfId="37967" xr:uid="{00000000-0005-0000-0000-00005D940000}"/>
    <cellStyle name="Total 114 3 5 3" xfId="37968" xr:uid="{00000000-0005-0000-0000-00005E940000}"/>
    <cellStyle name="Total 114 3 5 4" xfId="37969" xr:uid="{00000000-0005-0000-0000-00005F940000}"/>
    <cellStyle name="Total 114 3 6" xfId="37970" xr:uid="{00000000-0005-0000-0000-000060940000}"/>
    <cellStyle name="Total 114 3 6 2" xfId="37971" xr:uid="{00000000-0005-0000-0000-000061940000}"/>
    <cellStyle name="Total 114 3 6 3" xfId="37972" xr:uid="{00000000-0005-0000-0000-000062940000}"/>
    <cellStyle name="Total 114 3 6 4" xfId="37973" xr:uid="{00000000-0005-0000-0000-000063940000}"/>
    <cellStyle name="Total 114 3 7" xfId="37974" xr:uid="{00000000-0005-0000-0000-000064940000}"/>
    <cellStyle name="Total 114 3 7 2" xfId="37975" xr:uid="{00000000-0005-0000-0000-000065940000}"/>
    <cellStyle name="Total 114 3 7 3" xfId="37976" xr:uid="{00000000-0005-0000-0000-000066940000}"/>
    <cellStyle name="Total 114 3 7 4" xfId="37977" xr:uid="{00000000-0005-0000-0000-000067940000}"/>
    <cellStyle name="Total 114 3 8" xfId="37978" xr:uid="{00000000-0005-0000-0000-000068940000}"/>
    <cellStyle name="Total 114 4" xfId="37979" xr:uid="{00000000-0005-0000-0000-000069940000}"/>
    <cellStyle name="Total 114 4 2" xfId="37980" xr:uid="{00000000-0005-0000-0000-00006A940000}"/>
    <cellStyle name="Total 114 5" xfId="37981" xr:uid="{00000000-0005-0000-0000-00006B940000}"/>
    <cellStyle name="Total 114 5 2" xfId="37982" xr:uid="{00000000-0005-0000-0000-00006C940000}"/>
    <cellStyle name="Total 114 6" xfId="37983" xr:uid="{00000000-0005-0000-0000-00006D940000}"/>
    <cellStyle name="Total 114 6 2" xfId="37984" xr:uid="{00000000-0005-0000-0000-00006E940000}"/>
    <cellStyle name="Total 114 6 3" xfId="37985" xr:uid="{00000000-0005-0000-0000-00006F940000}"/>
    <cellStyle name="Total 114 6 4" xfId="37986" xr:uid="{00000000-0005-0000-0000-000070940000}"/>
    <cellStyle name="Total 114 7" xfId="37987" xr:uid="{00000000-0005-0000-0000-000071940000}"/>
    <cellStyle name="Total 114 7 2" xfId="37988" xr:uid="{00000000-0005-0000-0000-000072940000}"/>
    <cellStyle name="Total 114 7 3" xfId="37989" xr:uid="{00000000-0005-0000-0000-000073940000}"/>
    <cellStyle name="Total 114 7 4" xfId="37990" xr:uid="{00000000-0005-0000-0000-000074940000}"/>
    <cellStyle name="Total 114 8" xfId="37991" xr:uid="{00000000-0005-0000-0000-000075940000}"/>
    <cellStyle name="Total 114 8 2" xfId="37992" xr:uid="{00000000-0005-0000-0000-000076940000}"/>
    <cellStyle name="Total 114 8 3" xfId="37993" xr:uid="{00000000-0005-0000-0000-000077940000}"/>
    <cellStyle name="Total 114 8 4" xfId="37994" xr:uid="{00000000-0005-0000-0000-000078940000}"/>
    <cellStyle name="Total 114 9" xfId="37995" xr:uid="{00000000-0005-0000-0000-000079940000}"/>
    <cellStyle name="Total 114 9 2" xfId="37996" xr:uid="{00000000-0005-0000-0000-00007A940000}"/>
    <cellStyle name="Total 114 9 3" xfId="37997" xr:uid="{00000000-0005-0000-0000-00007B940000}"/>
    <cellStyle name="Total 114 9 4" xfId="37998" xr:uid="{00000000-0005-0000-0000-00007C940000}"/>
    <cellStyle name="Total 115" xfId="37999" xr:uid="{00000000-0005-0000-0000-00007D940000}"/>
    <cellStyle name="Total 115 10" xfId="38000" xr:uid="{00000000-0005-0000-0000-00007E940000}"/>
    <cellStyle name="Total 115 2" xfId="38001" xr:uid="{00000000-0005-0000-0000-00007F940000}"/>
    <cellStyle name="Total 115 2 2" xfId="38002" xr:uid="{00000000-0005-0000-0000-000080940000}"/>
    <cellStyle name="Total 115 2 2 2" xfId="38003" xr:uid="{00000000-0005-0000-0000-000081940000}"/>
    <cellStyle name="Total 115 2 3" xfId="38004" xr:uid="{00000000-0005-0000-0000-000082940000}"/>
    <cellStyle name="Total 115 2 3 2" xfId="38005" xr:uid="{00000000-0005-0000-0000-000083940000}"/>
    <cellStyle name="Total 115 2 4" xfId="38006" xr:uid="{00000000-0005-0000-0000-000084940000}"/>
    <cellStyle name="Total 115 2 4 2" xfId="38007" xr:uid="{00000000-0005-0000-0000-000085940000}"/>
    <cellStyle name="Total 115 2 5" xfId="38008" xr:uid="{00000000-0005-0000-0000-000086940000}"/>
    <cellStyle name="Total 115 2 5 2" xfId="38009" xr:uid="{00000000-0005-0000-0000-000087940000}"/>
    <cellStyle name="Total 115 2 5 3" xfId="38010" xr:uid="{00000000-0005-0000-0000-000088940000}"/>
    <cellStyle name="Total 115 2 5 4" xfId="38011" xr:uid="{00000000-0005-0000-0000-000089940000}"/>
    <cellStyle name="Total 115 2 6" xfId="38012" xr:uid="{00000000-0005-0000-0000-00008A940000}"/>
    <cellStyle name="Total 115 2 6 2" xfId="38013" xr:uid="{00000000-0005-0000-0000-00008B940000}"/>
    <cellStyle name="Total 115 2 6 3" xfId="38014" xr:uid="{00000000-0005-0000-0000-00008C940000}"/>
    <cellStyle name="Total 115 2 6 4" xfId="38015" xr:uid="{00000000-0005-0000-0000-00008D940000}"/>
    <cellStyle name="Total 115 2 7" xfId="38016" xr:uid="{00000000-0005-0000-0000-00008E940000}"/>
    <cellStyle name="Total 115 2 7 2" xfId="38017" xr:uid="{00000000-0005-0000-0000-00008F940000}"/>
    <cellStyle name="Total 115 2 7 3" xfId="38018" xr:uid="{00000000-0005-0000-0000-000090940000}"/>
    <cellStyle name="Total 115 2 7 4" xfId="38019" xr:uid="{00000000-0005-0000-0000-000091940000}"/>
    <cellStyle name="Total 115 2 8" xfId="38020" xr:uid="{00000000-0005-0000-0000-000092940000}"/>
    <cellStyle name="Total 115 2 8 2" xfId="38021" xr:uid="{00000000-0005-0000-0000-000093940000}"/>
    <cellStyle name="Total 115 2 8 3" xfId="38022" xr:uid="{00000000-0005-0000-0000-000094940000}"/>
    <cellStyle name="Total 115 2 8 4" xfId="38023" xr:uid="{00000000-0005-0000-0000-000095940000}"/>
    <cellStyle name="Total 115 2 9" xfId="38024" xr:uid="{00000000-0005-0000-0000-000096940000}"/>
    <cellStyle name="Total 115 3" xfId="38025" xr:uid="{00000000-0005-0000-0000-000097940000}"/>
    <cellStyle name="Total 115 3 2" xfId="38026" xr:uid="{00000000-0005-0000-0000-000098940000}"/>
    <cellStyle name="Total 115 3 2 2" xfId="38027" xr:uid="{00000000-0005-0000-0000-000099940000}"/>
    <cellStyle name="Total 115 3 3" xfId="38028" xr:uid="{00000000-0005-0000-0000-00009A940000}"/>
    <cellStyle name="Total 115 3 3 2" xfId="38029" xr:uid="{00000000-0005-0000-0000-00009B940000}"/>
    <cellStyle name="Total 115 3 4" xfId="38030" xr:uid="{00000000-0005-0000-0000-00009C940000}"/>
    <cellStyle name="Total 115 3 4 2" xfId="38031" xr:uid="{00000000-0005-0000-0000-00009D940000}"/>
    <cellStyle name="Total 115 3 4 3" xfId="38032" xr:uid="{00000000-0005-0000-0000-00009E940000}"/>
    <cellStyle name="Total 115 3 4 4" xfId="38033" xr:uid="{00000000-0005-0000-0000-00009F940000}"/>
    <cellStyle name="Total 115 3 5" xfId="38034" xr:uid="{00000000-0005-0000-0000-0000A0940000}"/>
    <cellStyle name="Total 115 3 5 2" xfId="38035" xr:uid="{00000000-0005-0000-0000-0000A1940000}"/>
    <cellStyle name="Total 115 3 5 3" xfId="38036" xr:uid="{00000000-0005-0000-0000-0000A2940000}"/>
    <cellStyle name="Total 115 3 5 4" xfId="38037" xr:uid="{00000000-0005-0000-0000-0000A3940000}"/>
    <cellStyle name="Total 115 3 6" xfId="38038" xr:uid="{00000000-0005-0000-0000-0000A4940000}"/>
    <cellStyle name="Total 115 3 6 2" xfId="38039" xr:uid="{00000000-0005-0000-0000-0000A5940000}"/>
    <cellStyle name="Total 115 3 6 3" xfId="38040" xr:uid="{00000000-0005-0000-0000-0000A6940000}"/>
    <cellStyle name="Total 115 3 6 4" xfId="38041" xr:uid="{00000000-0005-0000-0000-0000A7940000}"/>
    <cellStyle name="Total 115 3 7" xfId="38042" xr:uid="{00000000-0005-0000-0000-0000A8940000}"/>
    <cellStyle name="Total 115 3 7 2" xfId="38043" xr:uid="{00000000-0005-0000-0000-0000A9940000}"/>
    <cellStyle name="Total 115 3 7 3" xfId="38044" xr:uid="{00000000-0005-0000-0000-0000AA940000}"/>
    <cellStyle name="Total 115 3 7 4" xfId="38045" xr:uid="{00000000-0005-0000-0000-0000AB940000}"/>
    <cellStyle name="Total 115 3 8" xfId="38046" xr:uid="{00000000-0005-0000-0000-0000AC940000}"/>
    <cellStyle name="Total 115 4" xfId="38047" xr:uid="{00000000-0005-0000-0000-0000AD940000}"/>
    <cellStyle name="Total 115 4 2" xfId="38048" xr:uid="{00000000-0005-0000-0000-0000AE940000}"/>
    <cellStyle name="Total 115 5" xfId="38049" xr:uid="{00000000-0005-0000-0000-0000AF940000}"/>
    <cellStyle name="Total 115 5 2" xfId="38050" xr:uid="{00000000-0005-0000-0000-0000B0940000}"/>
    <cellStyle name="Total 115 6" xfId="38051" xr:uid="{00000000-0005-0000-0000-0000B1940000}"/>
    <cellStyle name="Total 115 6 2" xfId="38052" xr:uid="{00000000-0005-0000-0000-0000B2940000}"/>
    <cellStyle name="Total 115 6 3" xfId="38053" xr:uid="{00000000-0005-0000-0000-0000B3940000}"/>
    <cellStyle name="Total 115 6 4" xfId="38054" xr:uid="{00000000-0005-0000-0000-0000B4940000}"/>
    <cellStyle name="Total 115 7" xfId="38055" xr:uid="{00000000-0005-0000-0000-0000B5940000}"/>
    <cellStyle name="Total 115 7 2" xfId="38056" xr:uid="{00000000-0005-0000-0000-0000B6940000}"/>
    <cellStyle name="Total 115 7 3" xfId="38057" xr:uid="{00000000-0005-0000-0000-0000B7940000}"/>
    <cellStyle name="Total 115 7 4" xfId="38058" xr:uid="{00000000-0005-0000-0000-0000B8940000}"/>
    <cellStyle name="Total 115 8" xfId="38059" xr:uid="{00000000-0005-0000-0000-0000B9940000}"/>
    <cellStyle name="Total 115 8 2" xfId="38060" xr:uid="{00000000-0005-0000-0000-0000BA940000}"/>
    <cellStyle name="Total 115 8 3" xfId="38061" xr:uid="{00000000-0005-0000-0000-0000BB940000}"/>
    <cellStyle name="Total 115 8 4" xfId="38062" xr:uid="{00000000-0005-0000-0000-0000BC940000}"/>
    <cellStyle name="Total 115 9" xfId="38063" xr:uid="{00000000-0005-0000-0000-0000BD940000}"/>
    <cellStyle name="Total 115 9 2" xfId="38064" xr:uid="{00000000-0005-0000-0000-0000BE940000}"/>
    <cellStyle name="Total 115 9 3" xfId="38065" xr:uid="{00000000-0005-0000-0000-0000BF940000}"/>
    <cellStyle name="Total 115 9 4" xfId="38066" xr:uid="{00000000-0005-0000-0000-0000C0940000}"/>
    <cellStyle name="Total 116" xfId="38067" xr:uid="{00000000-0005-0000-0000-0000C1940000}"/>
    <cellStyle name="Total 116 10" xfId="38068" xr:uid="{00000000-0005-0000-0000-0000C2940000}"/>
    <cellStyle name="Total 116 2" xfId="38069" xr:uid="{00000000-0005-0000-0000-0000C3940000}"/>
    <cellStyle name="Total 116 2 2" xfId="38070" xr:uid="{00000000-0005-0000-0000-0000C4940000}"/>
    <cellStyle name="Total 116 2 2 2" xfId="38071" xr:uid="{00000000-0005-0000-0000-0000C5940000}"/>
    <cellStyle name="Total 116 2 3" xfId="38072" xr:uid="{00000000-0005-0000-0000-0000C6940000}"/>
    <cellStyle name="Total 116 2 3 2" xfId="38073" xr:uid="{00000000-0005-0000-0000-0000C7940000}"/>
    <cellStyle name="Total 116 2 4" xfId="38074" xr:uid="{00000000-0005-0000-0000-0000C8940000}"/>
    <cellStyle name="Total 116 2 4 2" xfId="38075" xr:uid="{00000000-0005-0000-0000-0000C9940000}"/>
    <cellStyle name="Total 116 2 5" xfId="38076" xr:uid="{00000000-0005-0000-0000-0000CA940000}"/>
    <cellStyle name="Total 116 2 5 2" xfId="38077" xr:uid="{00000000-0005-0000-0000-0000CB940000}"/>
    <cellStyle name="Total 116 2 5 3" xfId="38078" xr:uid="{00000000-0005-0000-0000-0000CC940000}"/>
    <cellStyle name="Total 116 2 5 4" xfId="38079" xr:uid="{00000000-0005-0000-0000-0000CD940000}"/>
    <cellStyle name="Total 116 2 6" xfId="38080" xr:uid="{00000000-0005-0000-0000-0000CE940000}"/>
    <cellStyle name="Total 116 2 6 2" xfId="38081" xr:uid="{00000000-0005-0000-0000-0000CF940000}"/>
    <cellStyle name="Total 116 2 6 3" xfId="38082" xr:uid="{00000000-0005-0000-0000-0000D0940000}"/>
    <cellStyle name="Total 116 2 6 4" xfId="38083" xr:uid="{00000000-0005-0000-0000-0000D1940000}"/>
    <cellStyle name="Total 116 2 7" xfId="38084" xr:uid="{00000000-0005-0000-0000-0000D2940000}"/>
    <cellStyle name="Total 116 2 7 2" xfId="38085" xr:uid="{00000000-0005-0000-0000-0000D3940000}"/>
    <cellStyle name="Total 116 2 7 3" xfId="38086" xr:uid="{00000000-0005-0000-0000-0000D4940000}"/>
    <cellStyle name="Total 116 2 7 4" xfId="38087" xr:uid="{00000000-0005-0000-0000-0000D5940000}"/>
    <cellStyle name="Total 116 2 8" xfId="38088" xr:uid="{00000000-0005-0000-0000-0000D6940000}"/>
    <cellStyle name="Total 116 2 8 2" xfId="38089" xr:uid="{00000000-0005-0000-0000-0000D7940000}"/>
    <cellStyle name="Total 116 2 8 3" xfId="38090" xr:uid="{00000000-0005-0000-0000-0000D8940000}"/>
    <cellStyle name="Total 116 2 8 4" xfId="38091" xr:uid="{00000000-0005-0000-0000-0000D9940000}"/>
    <cellStyle name="Total 116 2 9" xfId="38092" xr:uid="{00000000-0005-0000-0000-0000DA940000}"/>
    <cellStyle name="Total 116 3" xfId="38093" xr:uid="{00000000-0005-0000-0000-0000DB940000}"/>
    <cellStyle name="Total 116 3 2" xfId="38094" xr:uid="{00000000-0005-0000-0000-0000DC940000}"/>
    <cellStyle name="Total 116 3 2 2" xfId="38095" xr:uid="{00000000-0005-0000-0000-0000DD940000}"/>
    <cellStyle name="Total 116 3 3" xfId="38096" xr:uid="{00000000-0005-0000-0000-0000DE940000}"/>
    <cellStyle name="Total 116 3 3 2" xfId="38097" xr:uid="{00000000-0005-0000-0000-0000DF940000}"/>
    <cellStyle name="Total 116 3 4" xfId="38098" xr:uid="{00000000-0005-0000-0000-0000E0940000}"/>
    <cellStyle name="Total 116 3 4 2" xfId="38099" xr:uid="{00000000-0005-0000-0000-0000E1940000}"/>
    <cellStyle name="Total 116 3 4 3" xfId="38100" xr:uid="{00000000-0005-0000-0000-0000E2940000}"/>
    <cellStyle name="Total 116 3 4 4" xfId="38101" xr:uid="{00000000-0005-0000-0000-0000E3940000}"/>
    <cellStyle name="Total 116 3 5" xfId="38102" xr:uid="{00000000-0005-0000-0000-0000E4940000}"/>
    <cellStyle name="Total 116 3 5 2" xfId="38103" xr:uid="{00000000-0005-0000-0000-0000E5940000}"/>
    <cellStyle name="Total 116 3 5 3" xfId="38104" xr:uid="{00000000-0005-0000-0000-0000E6940000}"/>
    <cellStyle name="Total 116 3 5 4" xfId="38105" xr:uid="{00000000-0005-0000-0000-0000E7940000}"/>
    <cellStyle name="Total 116 3 6" xfId="38106" xr:uid="{00000000-0005-0000-0000-0000E8940000}"/>
    <cellStyle name="Total 116 3 6 2" xfId="38107" xr:uid="{00000000-0005-0000-0000-0000E9940000}"/>
    <cellStyle name="Total 116 3 6 3" xfId="38108" xr:uid="{00000000-0005-0000-0000-0000EA940000}"/>
    <cellStyle name="Total 116 3 6 4" xfId="38109" xr:uid="{00000000-0005-0000-0000-0000EB940000}"/>
    <cellStyle name="Total 116 3 7" xfId="38110" xr:uid="{00000000-0005-0000-0000-0000EC940000}"/>
    <cellStyle name="Total 116 3 7 2" xfId="38111" xr:uid="{00000000-0005-0000-0000-0000ED940000}"/>
    <cellStyle name="Total 116 3 7 3" xfId="38112" xr:uid="{00000000-0005-0000-0000-0000EE940000}"/>
    <cellStyle name="Total 116 3 7 4" xfId="38113" xr:uid="{00000000-0005-0000-0000-0000EF940000}"/>
    <cellStyle name="Total 116 3 8" xfId="38114" xr:uid="{00000000-0005-0000-0000-0000F0940000}"/>
    <cellStyle name="Total 116 4" xfId="38115" xr:uid="{00000000-0005-0000-0000-0000F1940000}"/>
    <cellStyle name="Total 116 4 2" xfId="38116" xr:uid="{00000000-0005-0000-0000-0000F2940000}"/>
    <cellStyle name="Total 116 5" xfId="38117" xr:uid="{00000000-0005-0000-0000-0000F3940000}"/>
    <cellStyle name="Total 116 5 2" xfId="38118" xr:uid="{00000000-0005-0000-0000-0000F4940000}"/>
    <cellStyle name="Total 116 6" xfId="38119" xr:uid="{00000000-0005-0000-0000-0000F5940000}"/>
    <cellStyle name="Total 116 6 2" xfId="38120" xr:uid="{00000000-0005-0000-0000-0000F6940000}"/>
    <cellStyle name="Total 116 6 3" xfId="38121" xr:uid="{00000000-0005-0000-0000-0000F7940000}"/>
    <cellStyle name="Total 116 6 4" xfId="38122" xr:uid="{00000000-0005-0000-0000-0000F8940000}"/>
    <cellStyle name="Total 116 7" xfId="38123" xr:uid="{00000000-0005-0000-0000-0000F9940000}"/>
    <cellStyle name="Total 116 7 2" xfId="38124" xr:uid="{00000000-0005-0000-0000-0000FA940000}"/>
    <cellStyle name="Total 116 7 3" xfId="38125" xr:uid="{00000000-0005-0000-0000-0000FB940000}"/>
    <cellStyle name="Total 116 7 4" xfId="38126" xr:uid="{00000000-0005-0000-0000-0000FC940000}"/>
    <cellStyle name="Total 116 8" xfId="38127" xr:uid="{00000000-0005-0000-0000-0000FD940000}"/>
    <cellStyle name="Total 116 8 2" xfId="38128" xr:uid="{00000000-0005-0000-0000-0000FE940000}"/>
    <cellStyle name="Total 116 8 3" xfId="38129" xr:uid="{00000000-0005-0000-0000-0000FF940000}"/>
    <cellStyle name="Total 116 8 4" xfId="38130" xr:uid="{00000000-0005-0000-0000-000000950000}"/>
    <cellStyle name="Total 116 9" xfId="38131" xr:uid="{00000000-0005-0000-0000-000001950000}"/>
    <cellStyle name="Total 116 9 2" xfId="38132" xr:uid="{00000000-0005-0000-0000-000002950000}"/>
    <cellStyle name="Total 116 9 3" xfId="38133" xr:uid="{00000000-0005-0000-0000-000003950000}"/>
    <cellStyle name="Total 116 9 4" xfId="38134" xr:uid="{00000000-0005-0000-0000-000004950000}"/>
    <cellStyle name="Total 117" xfId="38135" xr:uid="{00000000-0005-0000-0000-000005950000}"/>
    <cellStyle name="Total 117 10" xfId="38136" xr:uid="{00000000-0005-0000-0000-000006950000}"/>
    <cellStyle name="Total 117 2" xfId="38137" xr:uid="{00000000-0005-0000-0000-000007950000}"/>
    <cellStyle name="Total 117 2 2" xfId="38138" xr:uid="{00000000-0005-0000-0000-000008950000}"/>
    <cellStyle name="Total 117 2 2 2" xfId="38139" xr:uid="{00000000-0005-0000-0000-000009950000}"/>
    <cellStyle name="Total 117 2 3" xfId="38140" xr:uid="{00000000-0005-0000-0000-00000A950000}"/>
    <cellStyle name="Total 117 2 3 2" xfId="38141" xr:uid="{00000000-0005-0000-0000-00000B950000}"/>
    <cellStyle name="Total 117 2 4" xfId="38142" xr:uid="{00000000-0005-0000-0000-00000C950000}"/>
    <cellStyle name="Total 117 2 4 2" xfId="38143" xr:uid="{00000000-0005-0000-0000-00000D950000}"/>
    <cellStyle name="Total 117 2 5" xfId="38144" xr:uid="{00000000-0005-0000-0000-00000E950000}"/>
    <cellStyle name="Total 117 2 5 2" xfId="38145" xr:uid="{00000000-0005-0000-0000-00000F950000}"/>
    <cellStyle name="Total 117 2 5 3" xfId="38146" xr:uid="{00000000-0005-0000-0000-000010950000}"/>
    <cellStyle name="Total 117 2 5 4" xfId="38147" xr:uid="{00000000-0005-0000-0000-000011950000}"/>
    <cellStyle name="Total 117 2 6" xfId="38148" xr:uid="{00000000-0005-0000-0000-000012950000}"/>
    <cellStyle name="Total 117 2 6 2" xfId="38149" xr:uid="{00000000-0005-0000-0000-000013950000}"/>
    <cellStyle name="Total 117 2 6 3" xfId="38150" xr:uid="{00000000-0005-0000-0000-000014950000}"/>
    <cellStyle name="Total 117 2 6 4" xfId="38151" xr:uid="{00000000-0005-0000-0000-000015950000}"/>
    <cellStyle name="Total 117 2 7" xfId="38152" xr:uid="{00000000-0005-0000-0000-000016950000}"/>
    <cellStyle name="Total 117 2 7 2" xfId="38153" xr:uid="{00000000-0005-0000-0000-000017950000}"/>
    <cellStyle name="Total 117 2 7 3" xfId="38154" xr:uid="{00000000-0005-0000-0000-000018950000}"/>
    <cellStyle name="Total 117 2 7 4" xfId="38155" xr:uid="{00000000-0005-0000-0000-000019950000}"/>
    <cellStyle name="Total 117 2 8" xfId="38156" xr:uid="{00000000-0005-0000-0000-00001A950000}"/>
    <cellStyle name="Total 117 2 8 2" xfId="38157" xr:uid="{00000000-0005-0000-0000-00001B950000}"/>
    <cellStyle name="Total 117 2 8 3" xfId="38158" xr:uid="{00000000-0005-0000-0000-00001C950000}"/>
    <cellStyle name="Total 117 2 8 4" xfId="38159" xr:uid="{00000000-0005-0000-0000-00001D950000}"/>
    <cellStyle name="Total 117 2 9" xfId="38160" xr:uid="{00000000-0005-0000-0000-00001E950000}"/>
    <cellStyle name="Total 117 3" xfId="38161" xr:uid="{00000000-0005-0000-0000-00001F950000}"/>
    <cellStyle name="Total 117 3 2" xfId="38162" xr:uid="{00000000-0005-0000-0000-000020950000}"/>
    <cellStyle name="Total 117 3 2 2" xfId="38163" xr:uid="{00000000-0005-0000-0000-000021950000}"/>
    <cellStyle name="Total 117 3 3" xfId="38164" xr:uid="{00000000-0005-0000-0000-000022950000}"/>
    <cellStyle name="Total 117 3 3 2" xfId="38165" xr:uid="{00000000-0005-0000-0000-000023950000}"/>
    <cellStyle name="Total 117 3 4" xfId="38166" xr:uid="{00000000-0005-0000-0000-000024950000}"/>
    <cellStyle name="Total 117 3 4 2" xfId="38167" xr:uid="{00000000-0005-0000-0000-000025950000}"/>
    <cellStyle name="Total 117 3 4 3" xfId="38168" xr:uid="{00000000-0005-0000-0000-000026950000}"/>
    <cellStyle name="Total 117 3 4 4" xfId="38169" xr:uid="{00000000-0005-0000-0000-000027950000}"/>
    <cellStyle name="Total 117 3 5" xfId="38170" xr:uid="{00000000-0005-0000-0000-000028950000}"/>
    <cellStyle name="Total 117 3 5 2" xfId="38171" xr:uid="{00000000-0005-0000-0000-000029950000}"/>
    <cellStyle name="Total 117 3 5 3" xfId="38172" xr:uid="{00000000-0005-0000-0000-00002A950000}"/>
    <cellStyle name="Total 117 3 5 4" xfId="38173" xr:uid="{00000000-0005-0000-0000-00002B950000}"/>
    <cellStyle name="Total 117 3 6" xfId="38174" xr:uid="{00000000-0005-0000-0000-00002C950000}"/>
    <cellStyle name="Total 117 3 6 2" xfId="38175" xr:uid="{00000000-0005-0000-0000-00002D950000}"/>
    <cellStyle name="Total 117 3 6 3" xfId="38176" xr:uid="{00000000-0005-0000-0000-00002E950000}"/>
    <cellStyle name="Total 117 3 6 4" xfId="38177" xr:uid="{00000000-0005-0000-0000-00002F950000}"/>
    <cellStyle name="Total 117 3 7" xfId="38178" xr:uid="{00000000-0005-0000-0000-000030950000}"/>
    <cellStyle name="Total 117 3 7 2" xfId="38179" xr:uid="{00000000-0005-0000-0000-000031950000}"/>
    <cellStyle name="Total 117 3 7 3" xfId="38180" xr:uid="{00000000-0005-0000-0000-000032950000}"/>
    <cellStyle name="Total 117 3 7 4" xfId="38181" xr:uid="{00000000-0005-0000-0000-000033950000}"/>
    <cellStyle name="Total 117 3 8" xfId="38182" xr:uid="{00000000-0005-0000-0000-000034950000}"/>
    <cellStyle name="Total 117 4" xfId="38183" xr:uid="{00000000-0005-0000-0000-000035950000}"/>
    <cellStyle name="Total 117 4 2" xfId="38184" xr:uid="{00000000-0005-0000-0000-000036950000}"/>
    <cellStyle name="Total 117 5" xfId="38185" xr:uid="{00000000-0005-0000-0000-000037950000}"/>
    <cellStyle name="Total 117 5 2" xfId="38186" xr:uid="{00000000-0005-0000-0000-000038950000}"/>
    <cellStyle name="Total 117 6" xfId="38187" xr:uid="{00000000-0005-0000-0000-000039950000}"/>
    <cellStyle name="Total 117 6 2" xfId="38188" xr:uid="{00000000-0005-0000-0000-00003A950000}"/>
    <cellStyle name="Total 117 6 3" xfId="38189" xr:uid="{00000000-0005-0000-0000-00003B950000}"/>
    <cellStyle name="Total 117 6 4" xfId="38190" xr:uid="{00000000-0005-0000-0000-00003C950000}"/>
    <cellStyle name="Total 117 7" xfId="38191" xr:uid="{00000000-0005-0000-0000-00003D950000}"/>
    <cellStyle name="Total 117 7 2" xfId="38192" xr:uid="{00000000-0005-0000-0000-00003E950000}"/>
    <cellStyle name="Total 117 7 3" xfId="38193" xr:uid="{00000000-0005-0000-0000-00003F950000}"/>
    <cellStyle name="Total 117 7 4" xfId="38194" xr:uid="{00000000-0005-0000-0000-000040950000}"/>
    <cellStyle name="Total 117 8" xfId="38195" xr:uid="{00000000-0005-0000-0000-000041950000}"/>
    <cellStyle name="Total 117 8 2" xfId="38196" xr:uid="{00000000-0005-0000-0000-000042950000}"/>
    <cellStyle name="Total 117 8 3" xfId="38197" xr:uid="{00000000-0005-0000-0000-000043950000}"/>
    <cellStyle name="Total 117 8 4" xfId="38198" xr:uid="{00000000-0005-0000-0000-000044950000}"/>
    <cellStyle name="Total 117 9" xfId="38199" xr:uid="{00000000-0005-0000-0000-000045950000}"/>
    <cellStyle name="Total 117 9 2" xfId="38200" xr:uid="{00000000-0005-0000-0000-000046950000}"/>
    <cellStyle name="Total 117 9 3" xfId="38201" xr:uid="{00000000-0005-0000-0000-000047950000}"/>
    <cellStyle name="Total 117 9 4" xfId="38202" xr:uid="{00000000-0005-0000-0000-000048950000}"/>
    <cellStyle name="Total 118" xfId="38203" xr:uid="{00000000-0005-0000-0000-000049950000}"/>
    <cellStyle name="Total 118 10" xfId="38204" xr:uid="{00000000-0005-0000-0000-00004A950000}"/>
    <cellStyle name="Total 118 2" xfId="38205" xr:uid="{00000000-0005-0000-0000-00004B950000}"/>
    <cellStyle name="Total 118 2 2" xfId="38206" xr:uid="{00000000-0005-0000-0000-00004C950000}"/>
    <cellStyle name="Total 118 2 2 2" xfId="38207" xr:uid="{00000000-0005-0000-0000-00004D950000}"/>
    <cellStyle name="Total 118 2 3" xfId="38208" xr:uid="{00000000-0005-0000-0000-00004E950000}"/>
    <cellStyle name="Total 118 2 3 2" xfId="38209" xr:uid="{00000000-0005-0000-0000-00004F950000}"/>
    <cellStyle name="Total 118 2 4" xfId="38210" xr:uid="{00000000-0005-0000-0000-000050950000}"/>
    <cellStyle name="Total 118 2 4 2" xfId="38211" xr:uid="{00000000-0005-0000-0000-000051950000}"/>
    <cellStyle name="Total 118 2 5" xfId="38212" xr:uid="{00000000-0005-0000-0000-000052950000}"/>
    <cellStyle name="Total 118 2 5 2" xfId="38213" xr:uid="{00000000-0005-0000-0000-000053950000}"/>
    <cellStyle name="Total 118 2 5 3" xfId="38214" xr:uid="{00000000-0005-0000-0000-000054950000}"/>
    <cellStyle name="Total 118 2 5 4" xfId="38215" xr:uid="{00000000-0005-0000-0000-000055950000}"/>
    <cellStyle name="Total 118 2 6" xfId="38216" xr:uid="{00000000-0005-0000-0000-000056950000}"/>
    <cellStyle name="Total 118 2 6 2" xfId="38217" xr:uid="{00000000-0005-0000-0000-000057950000}"/>
    <cellStyle name="Total 118 2 6 3" xfId="38218" xr:uid="{00000000-0005-0000-0000-000058950000}"/>
    <cellStyle name="Total 118 2 6 4" xfId="38219" xr:uid="{00000000-0005-0000-0000-000059950000}"/>
    <cellStyle name="Total 118 2 7" xfId="38220" xr:uid="{00000000-0005-0000-0000-00005A950000}"/>
    <cellStyle name="Total 118 2 7 2" xfId="38221" xr:uid="{00000000-0005-0000-0000-00005B950000}"/>
    <cellStyle name="Total 118 2 7 3" xfId="38222" xr:uid="{00000000-0005-0000-0000-00005C950000}"/>
    <cellStyle name="Total 118 2 7 4" xfId="38223" xr:uid="{00000000-0005-0000-0000-00005D950000}"/>
    <cellStyle name="Total 118 2 8" xfId="38224" xr:uid="{00000000-0005-0000-0000-00005E950000}"/>
    <cellStyle name="Total 118 2 8 2" xfId="38225" xr:uid="{00000000-0005-0000-0000-00005F950000}"/>
    <cellStyle name="Total 118 2 8 3" xfId="38226" xr:uid="{00000000-0005-0000-0000-000060950000}"/>
    <cellStyle name="Total 118 2 8 4" xfId="38227" xr:uid="{00000000-0005-0000-0000-000061950000}"/>
    <cellStyle name="Total 118 2 9" xfId="38228" xr:uid="{00000000-0005-0000-0000-000062950000}"/>
    <cellStyle name="Total 118 3" xfId="38229" xr:uid="{00000000-0005-0000-0000-000063950000}"/>
    <cellStyle name="Total 118 3 2" xfId="38230" xr:uid="{00000000-0005-0000-0000-000064950000}"/>
    <cellStyle name="Total 118 3 2 2" xfId="38231" xr:uid="{00000000-0005-0000-0000-000065950000}"/>
    <cellStyle name="Total 118 3 3" xfId="38232" xr:uid="{00000000-0005-0000-0000-000066950000}"/>
    <cellStyle name="Total 118 3 3 2" xfId="38233" xr:uid="{00000000-0005-0000-0000-000067950000}"/>
    <cellStyle name="Total 118 3 4" xfId="38234" xr:uid="{00000000-0005-0000-0000-000068950000}"/>
    <cellStyle name="Total 118 3 4 2" xfId="38235" xr:uid="{00000000-0005-0000-0000-000069950000}"/>
    <cellStyle name="Total 118 3 4 3" xfId="38236" xr:uid="{00000000-0005-0000-0000-00006A950000}"/>
    <cellStyle name="Total 118 3 4 4" xfId="38237" xr:uid="{00000000-0005-0000-0000-00006B950000}"/>
    <cellStyle name="Total 118 3 5" xfId="38238" xr:uid="{00000000-0005-0000-0000-00006C950000}"/>
    <cellStyle name="Total 118 3 5 2" xfId="38239" xr:uid="{00000000-0005-0000-0000-00006D950000}"/>
    <cellStyle name="Total 118 3 5 3" xfId="38240" xr:uid="{00000000-0005-0000-0000-00006E950000}"/>
    <cellStyle name="Total 118 3 5 4" xfId="38241" xr:uid="{00000000-0005-0000-0000-00006F950000}"/>
    <cellStyle name="Total 118 3 6" xfId="38242" xr:uid="{00000000-0005-0000-0000-000070950000}"/>
    <cellStyle name="Total 118 3 6 2" xfId="38243" xr:uid="{00000000-0005-0000-0000-000071950000}"/>
    <cellStyle name="Total 118 3 6 3" xfId="38244" xr:uid="{00000000-0005-0000-0000-000072950000}"/>
    <cellStyle name="Total 118 3 6 4" xfId="38245" xr:uid="{00000000-0005-0000-0000-000073950000}"/>
    <cellStyle name="Total 118 3 7" xfId="38246" xr:uid="{00000000-0005-0000-0000-000074950000}"/>
    <cellStyle name="Total 118 3 7 2" xfId="38247" xr:uid="{00000000-0005-0000-0000-000075950000}"/>
    <cellStyle name="Total 118 3 7 3" xfId="38248" xr:uid="{00000000-0005-0000-0000-000076950000}"/>
    <cellStyle name="Total 118 3 7 4" xfId="38249" xr:uid="{00000000-0005-0000-0000-000077950000}"/>
    <cellStyle name="Total 118 3 8" xfId="38250" xr:uid="{00000000-0005-0000-0000-000078950000}"/>
    <cellStyle name="Total 118 4" xfId="38251" xr:uid="{00000000-0005-0000-0000-000079950000}"/>
    <cellStyle name="Total 118 4 2" xfId="38252" xr:uid="{00000000-0005-0000-0000-00007A950000}"/>
    <cellStyle name="Total 118 5" xfId="38253" xr:uid="{00000000-0005-0000-0000-00007B950000}"/>
    <cellStyle name="Total 118 5 2" xfId="38254" xr:uid="{00000000-0005-0000-0000-00007C950000}"/>
    <cellStyle name="Total 118 6" xfId="38255" xr:uid="{00000000-0005-0000-0000-00007D950000}"/>
    <cellStyle name="Total 118 6 2" xfId="38256" xr:uid="{00000000-0005-0000-0000-00007E950000}"/>
    <cellStyle name="Total 118 6 3" xfId="38257" xr:uid="{00000000-0005-0000-0000-00007F950000}"/>
    <cellStyle name="Total 118 6 4" xfId="38258" xr:uid="{00000000-0005-0000-0000-000080950000}"/>
    <cellStyle name="Total 118 7" xfId="38259" xr:uid="{00000000-0005-0000-0000-000081950000}"/>
    <cellStyle name="Total 118 7 2" xfId="38260" xr:uid="{00000000-0005-0000-0000-000082950000}"/>
    <cellStyle name="Total 118 7 3" xfId="38261" xr:uid="{00000000-0005-0000-0000-000083950000}"/>
    <cellStyle name="Total 118 7 4" xfId="38262" xr:uid="{00000000-0005-0000-0000-000084950000}"/>
    <cellStyle name="Total 118 8" xfId="38263" xr:uid="{00000000-0005-0000-0000-000085950000}"/>
    <cellStyle name="Total 118 8 2" xfId="38264" xr:uid="{00000000-0005-0000-0000-000086950000}"/>
    <cellStyle name="Total 118 8 3" xfId="38265" xr:uid="{00000000-0005-0000-0000-000087950000}"/>
    <cellStyle name="Total 118 8 4" xfId="38266" xr:uid="{00000000-0005-0000-0000-000088950000}"/>
    <cellStyle name="Total 118 9" xfId="38267" xr:uid="{00000000-0005-0000-0000-000089950000}"/>
    <cellStyle name="Total 118 9 2" xfId="38268" xr:uid="{00000000-0005-0000-0000-00008A950000}"/>
    <cellStyle name="Total 118 9 3" xfId="38269" xr:uid="{00000000-0005-0000-0000-00008B950000}"/>
    <cellStyle name="Total 118 9 4" xfId="38270" xr:uid="{00000000-0005-0000-0000-00008C950000}"/>
    <cellStyle name="Total 119" xfId="38271" xr:uid="{00000000-0005-0000-0000-00008D950000}"/>
    <cellStyle name="Total 119 10" xfId="38272" xr:uid="{00000000-0005-0000-0000-00008E950000}"/>
    <cellStyle name="Total 119 2" xfId="38273" xr:uid="{00000000-0005-0000-0000-00008F950000}"/>
    <cellStyle name="Total 119 2 2" xfId="38274" xr:uid="{00000000-0005-0000-0000-000090950000}"/>
    <cellStyle name="Total 119 2 2 2" xfId="38275" xr:uid="{00000000-0005-0000-0000-000091950000}"/>
    <cellStyle name="Total 119 2 3" xfId="38276" xr:uid="{00000000-0005-0000-0000-000092950000}"/>
    <cellStyle name="Total 119 2 3 2" xfId="38277" xr:uid="{00000000-0005-0000-0000-000093950000}"/>
    <cellStyle name="Total 119 2 4" xfId="38278" xr:uid="{00000000-0005-0000-0000-000094950000}"/>
    <cellStyle name="Total 119 2 4 2" xfId="38279" xr:uid="{00000000-0005-0000-0000-000095950000}"/>
    <cellStyle name="Total 119 2 5" xfId="38280" xr:uid="{00000000-0005-0000-0000-000096950000}"/>
    <cellStyle name="Total 119 2 5 2" xfId="38281" xr:uid="{00000000-0005-0000-0000-000097950000}"/>
    <cellStyle name="Total 119 2 5 3" xfId="38282" xr:uid="{00000000-0005-0000-0000-000098950000}"/>
    <cellStyle name="Total 119 2 5 4" xfId="38283" xr:uid="{00000000-0005-0000-0000-000099950000}"/>
    <cellStyle name="Total 119 2 6" xfId="38284" xr:uid="{00000000-0005-0000-0000-00009A950000}"/>
    <cellStyle name="Total 119 2 6 2" xfId="38285" xr:uid="{00000000-0005-0000-0000-00009B950000}"/>
    <cellStyle name="Total 119 2 6 3" xfId="38286" xr:uid="{00000000-0005-0000-0000-00009C950000}"/>
    <cellStyle name="Total 119 2 6 4" xfId="38287" xr:uid="{00000000-0005-0000-0000-00009D950000}"/>
    <cellStyle name="Total 119 2 7" xfId="38288" xr:uid="{00000000-0005-0000-0000-00009E950000}"/>
    <cellStyle name="Total 119 2 7 2" xfId="38289" xr:uid="{00000000-0005-0000-0000-00009F950000}"/>
    <cellStyle name="Total 119 2 7 3" xfId="38290" xr:uid="{00000000-0005-0000-0000-0000A0950000}"/>
    <cellStyle name="Total 119 2 7 4" xfId="38291" xr:uid="{00000000-0005-0000-0000-0000A1950000}"/>
    <cellStyle name="Total 119 2 8" xfId="38292" xr:uid="{00000000-0005-0000-0000-0000A2950000}"/>
    <cellStyle name="Total 119 2 8 2" xfId="38293" xr:uid="{00000000-0005-0000-0000-0000A3950000}"/>
    <cellStyle name="Total 119 2 8 3" xfId="38294" xr:uid="{00000000-0005-0000-0000-0000A4950000}"/>
    <cellStyle name="Total 119 2 8 4" xfId="38295" xr:uid="{00000000-0005-0000-0000-0000A5950000}"/>
    <cellStyle name="Total 119 2 9" xfId="38296" xr:uid="{00000000-0005-0000-0000-0000A6950000}"/>
    <cellStyle name="Total 119 3" xfId="38297" xr:uid="{00000000-0005-0000-0000-0000A7950000}"/>
    <cellStyle name="Total 119 3 2" xfId="38298" xr:uid="{00000000-0005-0000-0000-0000A8950000}"/>
    <cellStyle name="Total 119 3 2 2" xfId="38299" xr:uid="{00000000-0005-0000-0000-0000A9950000}"/>
    <cellStyle name="Total 119 3 3" xfId="38300" xr:uid="{00000000-0005-0000-0000-0000AA950000}"/>
    <cellStyle name="Total 119 3 3 2" xfId="38301" xr:uid="{00000000-0005-0000-0000-0000AB950000}"/>
    <cellStyle name="Total 119 3 4" xfId="38302" xr:uid="{00000000-0005-0000-0000-0000AC950000}"/>
    <cellStyle name="Total 119 3 4 2" xfId="38303" xr:uid="{00000000-0005-0000-0000-0000AD950000}"/>
    <cellStyle name="Total 119 3 4 3" xfId="38304" xr:uid="{00000000-0005-0000-0000-0000AE950000}"/>
    <cellStyle name="Total 119 3 4 4" xfId="38305" xr:uid="{00000000-0005-0000-0000-0000AF950000}"/>
    <cellStyle name="Total 119 3 5" xfId="38306" xr:uid="{00000000-0005-0000-0000-0000B0950000}"/>
    <cellStyle name="Total 119 3 5 2" xfId="38307" xr:uid="{00000000-0005-0000-0000-0000B1950000}"/>
    <cellStyle name="Total 119 3 5 3" xfId="38308" xr:uid="{00000000-0005-0000-0000-0000B2950000}"/>
    <cellStyle name="Total 119 3 5 4" xfId="38309" xr:uid="{00000000-0005-0000-0000-0000B3950000}"/>
    <cellStyle name="Total 119 3 6" xfId="38310" xr:uid="{00000000-0005-0000-0000-0000B4950000}"/>
    <cellStyle name="Total 119 3 6 2" xfId="38311" xr:uid="{00000000-0005-0000-0000-0000B5950000}"/>
    <cellStyle name="Total 119 3 6 3" xfId="38312" xr:uid="{00000000-0005-0000-0000-0000B6950000}"/>
    <cellStyle name="Total 119 3 6 4" xfId="38313" xr:uid="{00000000-0005-0000-0000-0000B7950000}"/>
    <cellStyle name="Total 119 3 7" xfId="38314" xr:uid="{00000000-0005-0000-0000-0000B8950000}"/>
    <cellStyle name="Total 119 3 7 2" xfId="38315" xr:uid="{00000000-0005-0000-0000-0000B9950000}"/>
    <cellStyle name="Total 119 3 7 3" xfId="38316" xr:uid="{00000000-0005-0000-0000-0000BA950000}"/>
    <cellStyle name="Total 119 3 7 4" xfId="38317" xr:uid="{00000000-0005-0000-0000-0000BB950000}"/>
    <cellStyle name="Total 119 3 8" xfId="38318" xr:uid="{00000000-0005-0000-0000-0000BC950000}"/>
    <cellStyle name="Total 119 4" xfId="38319" xr:uid="{00000000-0005-0000-0000-0000BD950000}"/>
    <cellStyle name="Total 119 4 2" xfId="38320" xr:uid="{00000000-0005-0000-0000-0000BE950000}"/>
    <cellStyle name="Total 119 5" xfId="38321" xr:uid="{00000000-0005-0000-0000-0000BF950000}"/>
    <cellStyle name="Total 119 5 2" xfId="38322" xr:uid="{00000000-0005-0000-0000-0000C0950000}"/>
    <cellStyle name="Total 119 6" xfId="38323" xr:uid="{00000000-0005-0000-0000-0000C1950000}"/>
    <cellStyle name="Total 119 6 2" xfId="38324" xr:uid="{00000000-0005-0000-0000-0000C2950000}"/>
    <cellStyle name="Total 119 6 3" xfId="38325" xr:uid="{00000000-0005-0000-0000-0000C3950000}"/>
    <cellStyle name="Total 119 6 4" xfId="38326" xr:uid="{00000000-0005-0000-0000-0000C4950000}"/>
    <cellStyle name="Total 119 7" xfId="38327" xr:uid="{00000000-0005-0000-0000-0000C5950000}"/>
    <cellStyle name="Total 119 7 2" xfId="38328" xr:uid="{00000000-0005-0000-0000-0000C6950000}"/>
    <cellStyle name="Total 119 7 3" xfId="38329" xr:uid="{00000000-0005-0000-0000-0000C7950000}"/>
    <cellStyle name="Total 119 7 4" xfId="38330" xr:uid="{00000000-0005-0000-0000-0000C8950000}"/>
    <cellStyle name="Total 119 8" xfId="38331" xr:uid="{00000000-0005-0000-0000-0000C9950000}"/>
    <cellStyle name="Total 119 8 2" xfId="38332" xr:uid="{00000000-0005-0000-0000-0000CA950000}"/>
    <cellStyle name="Total 119 8 3" xfId="38333" xr:uid="{00000000-0005-0000-0000-0000CB950000}"/>
    <cellStyle name="Total 119 8 4" xfId="38334" xr:uid="{00000000-0005-0000-0000-0000CC950000}"/>
    <cellStyle name="Total 119 9" xfId="38335" xr:uid="{00000000-0005-0000-0000-0000CD950000}"/>
    <cellStyle name="Total 119 9 2" xfId="38336" xr:uid="{00000000-0005-0000-0000-0000CE950000}"/>
    <cellStyle name="Total 119 9 3" xfId="38337" xr:uid="{00000000-0005-0000-0000-0000CF950000}"/>
    <cellStyle name="Total 119 9 4" xfId="38338" xr:uid="{00000000-0005-0000-0000-0000D0950000}"/>
    <cellStyle name="Total 12" xfId="38339" xr:uid="{00000000-0005-0000-0000-0000D1950000}"/>
    <cellStyle name="Total 12 10" xfId="38340" xr:uid="{00000000-0005-0000-0000-0000D2950000}"/>
    <cellStyle name="Total 12 2" xfId="38341" xr:uid="{00000000-0005-0000-0000-0000D3950000}"/>
    <cellStyle name="Total 12 2 2" xfId="38342" xr:uid="{00000000-0005-0000-0000-0000D4950000}"/>
    <cellStyle name="Total 12 2 2 2" xfId="38343" xr:uid="{00000000-0005-0000-0000-0000D5950000}"/>
    <cellStyle name="Total 12 2 3" xfId="38344" xr:uid="{00000000-0005-0000-0000-0000D6950000}"/>
    <cellStyle name="Total 12 2 3 2" xfId="38345" xr:uid="{00000000-0005-0000-0000-0000D7950000}"/>
    <cellStyle name="Total 12 2 4" xfId="38346" xr:uid="{00000000-0005-0000-0000-0000D8950000}"/>
    <cellStyle name="Total 12 2 4 2" xfId="38347" xr:uid="{00000000-0005-0000-0000-0000D9950000}"/>
    <cellStyle name="Total 12 2 5" xfId="38348" xr:uid="{00000000-0005-0000-0000-0000DA950000}"/>
    <cellStyle name="Total 12 2 5 2" xfId="38349" xr:uid="{00000000-0005-0000-0000-0000DB950000}"/>
    <cellStyle name="Total 12 2 5 3" xfId="38350" xr:uid="{00000000-0005-0000-0000-0000DC950000}"/>
    <cellStyle name="Total 12 2 5 4" xfId="38351" xr:uid="{00000000-0005-0000-0000-0000DD950000}"/>
    <cellStyle name="Total 12 2 6" xfId="38352" xr:uid="{00000000-0005-0000-0000-0000DE950000}"/>
    <cellStyle name="Total 12 2 6 2" xfId="38353" xr:uid="{00000000-0005-0000-0000-0000DF950000}"/>
    <cellStyle name="Total 12 2 6 3" xfId="38354" xr:uid="{00000000-0005-0000-0000-0000E0950000}"/>
    <cellStyle name="Total 12 2 6 4" xfId="38355" xr:uid="{00000000-0005-0000-0000-0000E1950000}"/>
    <cellStyle name="Total 12 2 7" xfId="38356" xr:uid="{00000000-0005-0000-0000-0000E2950000}"/>
    <cellStyle name="Total 12 2 7 2" xfId="38357" xr:uid="{00000000-0005-0000-0000-0000E3950000}"/>
    <cellStyle name="Total 12 2 7 3" xfId="38358" xr:uid="{00000000-0005-0000-0000-0000E4950000}"/>
    <cellStyle name="Total 12 2 7 4" xfId="38359" xr:uid="{00000000-0005-0000-0000-0000E5950000}"/>
    <cellStyle name="Total 12 2 8" xfId="38360" xr:uid="{00000000-0005-0000-0000-0000E6950000}"/>
    <cellStyle name="Total 12 2 8 2" xfId="38361" xr:uid="{00000000-0005-0000-0000-0000E7950000}"/>
    <cellStyle name="Total 12 2 8 3" xfId="38362" xr:uid="{00000000-0005-0000-0000-0000E8950000}"/>
    <cellStyle name="Total 12 2 8 4" xfId="38363" xr:uid="{00000000-0005-0000-0000-0000E9950000}"/>
    <cellStyle name="Total 12 2 9" xfId="38364" xr:uid="{00000000-0005-0000-0000-0000EA950000}"/>
    <cellStyle name="Total 12 3" xfId="38365" xr:uid="{00000000-0005-0000-0000-0000EB950000}"/>
    <cellStyle name="Total 12 3 2" xfId="38366" xr:uid="{00000000-0005-0000-0000-0000EC950000}"/>
    <cellStyle name="Total 12 3 2 2" xfId="38367" xr:uid="{00000000-0005-0000-0000-0000ED950000}"/>
    <cellStyle name="Total 12 3 3" xfId="38368" xr:uid="{00000000-0005-0000-0000-0000EE950000}"/>
    <cellStyle name="Total 12 3 3 2" xfId="38369" xr:uid="{00000000-0005-0000-0000-0000EF950000}"/>
    <cellStyle name="Total 12 3 4" xfId="38370" xr:uid="{00000000-0005-0000-0000-0000F0950000}"/>
    <cellStyle name="Total 12 3 4 2" xfId="38371" xr:uid="{00000000-0005-0000-0000-0000F1950000}"/>
    <cellStyle name="Total 12 3 4 3" xfId="38372" xr:uid="{00000000-0005-0000-0000-0000F2950000}"/>
    <cellStyle name="Total 12 3 4 4" xfId="38373" xr:uid="{00000000-0005-0000-0000-0000F3950000}"/>
    <cellStyle name="Total 12 3 5" xfId="38374" xr:uid="{00000000-0005-0000-0000-0000F4950000}"/>
    <cellStyle name="Total 12 3 5 2" xfId="38375" xr:uid="{00000000-0005-0000-0000-0000F5950000}"/>
    <cellStyle name="Total 12 3 5 3" xfId="38376" xr:uid="{00000000-0005-0000-0000-0000F6950000}"/>
    <cellStyle name="Total 12 3 5 4" xfId="38377" xr:uid="{00000000-0005-0000-0000-0000F7950000}"/>
    <cellStyle name="Total 12 3 6" xfId="38378" xr:uid="{00000000-0005-0000-0000-0000F8950000}"/>
    <cellStyle name="Total 12 3 6 2" xfId="38379" xr:uid="{00000000-0005-0000-0000-0000F9950000}"/>
    <cellStyle name="Total 12 3 6 3" xfId="38380" xr:uid="{00000000-0005-0000-0000-0000FA950000}"/>
    <cellStyle name="Total 12 3 6 4" xfId="38381" xr:uid="{00000000-0005-0000-0000-0000FB950000}"/>
    <cellStyle name="Total 12 3 7" xfId="38382" xr:uid="{00000000-0005-0000-0000-0000FC950000}"/>
    <cellStyle name="Total 12 3 7 2" xfId="38383" xr:uid="{00000000-0005-0000-0000-0000FD950000}"/>
    <cellStyle name="Total 12 3 7 3" xfId="38384" xr:uid="{00000000-0005-0000-0000-0000FE950000}"/>
    <cellStyle name="Total 12 3 7 4" xfId="38385" xr:uid="{00000000-0005-0000-0000-0000FF950000}"/>
    <cellStyle name="Total 12 3 8" xfId="38386" xr:uid="{00000000-0005-0000-0000-000000960000}"/>
    <cellStyle name="Total 12 4" xfId="38387" xr:uid="{00000000-0005-0000-0000-000001960000}"/>
    <cellStyle name="Total 12 4 2" xfId="38388" xr:uid="{00000000-0005-0000-0000-000002960000}"/>
    <cellStyle name="Total 12 5" xfId="38389" xr:uid="{00000000-0005-0000-0000-000003960000}"/>
    <cellStyle name="Total 12 5 2" xfId="38390" xr:uid="{00000000-0005-0000-0000-000004960000}"/>
    <cellStyle name="Total 12 6" xfId="38391" xr:uid="{00000000-0005-0000-0000-000005960000}"/>
    <cellStyle name="Total 12 6 2" xfId="38392" xr:uid="{00000000-0005-0000-0000-000006960000}"/>
    <cellStyle name="Total 12 6 3" xfId="38393" xr:uid="{00000000-0005-0000-0000-000007960000}"/>
    <cellStyle name="Total 12 6 4" xfId="38394" xr:uid="{00000000-0005-0000-0000-000008960000}"/>
    <cellStyle name="Total 12 7" xfId="38395" xr:uid="{00000000-0005-0000-0000-000009960000}"/>
    <cellStyle name="Total 12 7 2" xfId="38396" xr:uid="{00000000-0005-0000-0000-00000A960000}"/>
    <cellStyle name="Total 12 7 3" xfId="38397" xr:uid="{00000000-0005-0000-0000-00000B960000}"/>
    <cellStyle name="Total 12 7 4" xfId="38398" xr:uid="{00000000-0005-0000-0000-00000C960000}"/>
    <cellStyle name="Total 12 8" xfId="38399" xr:uid="{00000000-0005-0000-0000-00000D960000}"/>
    <cellStyle name="Total 12 8 2" xfId="38400" xr:uid="{00000000-0005-0000-0000-00000E960000}"/>
    <cellStyle name="Total 12 8 3" xfId="38401" xr:uid="{00000000-0005-0000-0000-00000F960000}"/>
    <cellStyle name="Total 12 8 4" xfId="38402" xr:uid="{00000000-0005-0000-0000-000010960000}"/>
    <cellStyle name="Total 12 9" xfId="38403" xr:uid="{00000000-0005-0000-0000-000011960000}"/>
    <cellStyle name="Total 12 9 2" xfId="38404" xr:uid="{00000000-0005-0000-0000-000012960000}"/>
    <cellStyle name="Total 12 9 3" xfId="38405" xr:uid="{00000000-0005-0000-0000-000013960000}"/>
    <cellStyle name="Total 12 9 4" xfId="38406" xr:uid="{00000000-0005-0000-0000-000014960000}"/>
    <cellStyle name="Total 120" xfId="38407" xr:uid="{00000000-0005-0000-0000-000015960000}"/>
    <cellStyle name="Total 120 10" xfId="38408" xr:uid="{00000000-0005-0000-0000-000016960000}"/>
    <cellStyle name="Total 120 2" xfId="38409" xr:uid="{00000000-0005-0000-0000-000017960000}"/>
    <cellStyle name="Total 120 2 2" xfId="38410" xr:uid="{00000000-0005-0000-0000-000018960000}"/>
    <cellStyle name="Total 120 2 2 2" xfId="38411" xr:uid="{00000000-0005-0000-0000-000019960000}"/>
    <cellStyle name="Total 120 2 3" xfId="38412" xr:uid="{00000000-0005-0000-0000-00001A960000}"/>
    <cellStyle name="Total 120 2 3 2" xfId="38413" xr:uid="{00000000-0005-0000-0000-00001B960000}"/>
    <cellStyle name="Total 120 2 4" xfId="38414" xr:uid="{00000000-0005-0000-0000-00001C960000}"/>
    <cellStyle name="Total 120 2 4 2" xfId="38415" xr:uid="{00000000-0005-0000-0000-00001D960000}"/>
    <cellStyle name="Total 120 2 5" xfId="38416" xr:uid="{00000000-0005-0000-0000-00001E960000}"/>
    <cellStyle name="Total 120 2 5 2" xfId="38417" xr:uid="{00000000-0005-0000-0000-00001F960000}"/>
    <cellStyle name="Total 120 2 5 3" xfId="38418" xr:uid="{00000000-0005-0000-0000-000020960000}"/>
    <cellStyle name="Total 120 2 5 4" xfId="38419" xr:uid="{00000000-0005-0000-0000-000021960000}"/>
    <cellStyle name="Total 120 2 6" xfId="38420" xr:uid="{00000000-0005-0000-0000-000022960000}"/>
    <cellStyle name="Total 120 2 6 2" xfId="38421" xr:uid="{00000000-0005-0000-0000-000023960000}"/>
    <cellStyle name="Total 120 2 6 3" xfId="38422" xr:uid="{00000000-0005-0000-0000-000024960000}"/>
    <cellStyle name="Total 120 2 6 4" xfId="38423" xr:uid="{00000000-0005-0000-0000-000025960000}"/>
    <cellStyle name="Total 120 2 7" xfId="38424" xr:uid="{00000000-0005-0000-0000-000026960000}"/>
    <cellStyle name="Total 120 2 7 2" xfId="38425" xr:uid="{00000000-0005-0000-0000-000027960000}"/>
    <cellStyle name="Total 120 2 7 3" xfId="38426" xr:uid="{00000000-0005-0000-0000-000028960000}"/>
    <cellStyle name="Total 120 2 7 4" xfId="38427" xr:uid="{00000000-0005-0000-0000-000029960000}"/>
    <cellStyle name="Total 120 2 8" xfId="38428" xr:uid="{00000000-0005-0000-0000-00002A960000}"/>
    <cellStyle name="Total 120 2 8 2" xfId="38429" xr:uid="{00000000-0005-0000-0000-00002B960000}"/>
    <cellStyle name="Total 120 2 8 3" xfId="38430" xr:uid="{00000000-0005-0000-0000-00002C960000}"/>
    <cellStyle name="Total 120 2 8 4" xfId="38431" xr:uid="{00000000-0005-0000-0000-00002D960000}"/>
    <cellStyle name="Total 120 2 9" xfId="38432" xr:uid="{00000000-0005-0000-0000-00002E960000}"/>
    <cellStyle name="Total 120 3" xfId="38433" xr:uid="{00000000-0005-0000-0000-00002F960000}"/>
    <cellStyle name="Total 120 3 2" xfId="38434" xr:uid="{00000000-0005-0000-0000-000030960000}"/>
    <cellStyle name="Total 120 3 2 2" xfId="38435" xr:uid="{00000000-0005-0000-0000-000031960000}"/>
    <cellStyle name="Total 120 3 3" xfId="38436" xr:uid="{00000000-0005-0000-0000-000032960000}"/>
    <cellStyle name="Total 120 3 3 2" xfId="38437" xr:uid="{00000000-0005-0000-0000-000033960000}"/>
    <cellStyle name="Total 120 3 4" xfId="38438" xr:uid="{00000000-0005-0000-0000-000034960000}"/>
    <cellStyle name="Total 120 3 4 2" xfId="38439" xr:uid="{00000000-0005-0000-0000-000035960000}"/>
    <cellStyle name="Total 120 3 4 3" xfId="38440" xr:uid="{00000000-0005-0000-0000-000036960000}"/>
    <cellStyle name="Total 120 3 4 4" xfId="38441" xr:uid="{00000000-0005-0000-0000-000037960000}"/>
    <cellStyle name="Total 120 3 5" xfId="38442" xr:uid="{00000000-0005-0000-0000-000038960000}"/>
    <cellStyle name="Total 120 3 5 2" xfId="38443" xr:uid="{00000000-0005-0000-0000-000039960000}"/>
    <cellStyle name="Total 120 3 5 3" xfId="38444" xr:uid="{00000000-0005-0000-0000-00003A960000}"/>
    <cellStyle name="Total 120 3 5 4" xfId="38445" xr:uid="{00000000-0005-0000-0000-00003B960000}"/>
    <cellStyle name="Total 120 3 6" xfId="38446" xr:uid="{00000000-0005-0000-0000-00003C960000}"/>
    <cellStyle name="Total 120 3 6 2" xfId="38447" xr:uid="{00000000-0005-0000-0000-00003D960000}"/>
    <cellStyle name="Total 120 3 6 3" xfId="38448" xr:uid="{00000000-0005-0000-0000-00003E960000}"/>
    <cellStyle name="Total 120 3 6 4" xfId="38449" xr:uid="{00000000-0005-0000-0000-00003F960000}"/>
    <cellStyle name="Total 120 3 7" xfId="38450" xr:uid="{00000000-0005-0000-0000-000040960000}"/>
    <cellStyle name="Total 120 3 7 2" xfId="38451" xr:uid="{00000000-0005-0000-0000-000041960000}"/>
    <cellStyle name="Total 120 3 7 3" xfId="38452" xr:uid="{00000000-0005-0000-0000-000042960000}"/>
    <cellStyle name="Total 120 3 7 4" xfId="38453" xr:uid="{00000000-0005-0000-0000-000043960000}"/>
    <cellStyle name="Total 120 3 8" xfId="38454" xr:uid="{00000000-0005-0000-0000-000044960000}"/>
    <cellStyle name="Total 120 4" xfId="38455" xr:uid="{00000000-0005-0000-0000-000045960000}"/>
    <cellStyle name="Total 120 4 2" xfId="38456" xr:uid="{00000000-0005-0000-0000-000046960000}"/>
    <cellStyle name="Total 120 5" xfId="38457" xr:uid="{00000000-0005-0000-0000-000047960000}"/>
    <cellStyle name="Total 120 5 2" xfId="38458" xr:uid="{00000000-0005-0000-0000-000048960000}"/>
    <cellStyle name="Total 120 6" xfId="38459" xr:uid="{00000000-0005-0000-0000-000049960000}"/>
    <cellStyle name="Total 120 6 2" xfId="38460" xr:uid="{00000000-0005-0000-0000-00004A960000}"/>
    <cellStyle name="Total 120 6 3" xfId="38461" xr:uid="{00000000-0005-0000-0000-00004B960000}"/>
    <cellStyle name="Total 120 6 4" xfId="38462" xr:uid="{00000000-0005-0000-0000-00004C960000}"/>
    <cellStyle name="Total 120 7" xfId="38463" xr:uid="{00000000-0005-0000-0000-00004D960000}"/>
    <cellStyle name="Total 120 7 2" xfId="38464" xr:uid="{00000000-0005-0000-0000-00004E960000}"/>
    <cellStyle name="Total 120 7 3" xfId="38465" xr:uid="{00000000-0005-0000-0000-00004F960000}"/>
    <cellStyle name="Total 120 7 4" xfId="38466" xr:uid="{00000000-0005-0000-0000-000050960000}"/>
    <cellStyle name="Total 120 8" xfId="38467" xr:uid="{00000000-0005-0000-0000-000051960000}"/>
    <cellStyle name="Total 120 8 2" xfId="38468" xr:uid="{00000000-0005-0000-0000-000052960000}"/>
    <cellStyle name="Total 120 8 3" xfId="38469" xr:uid="{00000000-0005-0000-0000-000053960000}"/>
    <cellStyle name="Total 120 8 4" xfId="38470" xr:uid="{00000000-0005-0000-0000-000054960000}"/>
    <cellStyle name="Total 120 9" xfId="38471" xr:uid="{00000000-0005-0000-0000-000055960000}"/>
    <cellStyle name="Total 120 9 2" xfId="38472" xr:uid="{00000000-0005-0000-0000-000056960000}"/>
    <cellStyle name="Total 120 9 3" xfId="38473" xr:uid="{00000000-0005-0000-0000-000057960000}"/>
    <cellStyle name="Total 120 9 4" xfId="38474" xr:uid="{00000000-0005-0000-0000-000058960000}"/>
    <cellStyle name="Total 121" xfId="38475" xr:uid="{00000000-0005-0000-0000-000059960000}"/>
    <cellStyle name="Total 121 10" xfId="38476" xr:uid="{00000000-0005-0000-0000-00005A960000}"/>
    <cellStyle name="Total 121 2" xfId="38477" xr:uid="{00000000-0005-0000-0000-00005B960000}"/>
    <cellStyle name="Total 121 2 2" xfId="38478" xr:uid="{00000000-0005-0000-0000-00005C960000}"/>
    <cellStyle name="Total 121 2 2 2" xfId="38479" xr:uid="{00000000-0005-0000-0000-00005D960000}"/>
    <cellStyle name="Total 121 2 3" xfId="38480" xr:uid="{00000000-0005-0000-0000-00005E960000}"/>
    <cellStyle name="Total 121 2 3 2" xfId="38481" xr:uid="{00000000-0005-0000-0000-00005F960000}"/>
    <cellStyle name="Total 121 2 4" xfId="38482" xr:uid="{00000000-0005-0000-0000-000060960000}"/>
    <cellStyle name="Total 121 2 4 2" xfId="38483" xr:uid="{00000000-0005-0000-0000-000061960000}"/>
    <cellStyle name="Total 121 2 5" xfId="38484" xr:uid="{00000000-0005-0000-0000-000062960000}"/>
    <cellStyle name="Total 121 2 5 2" xfId="38485" xr:uid="{00000000-0005-0000-0000-000063960000}"/>
    <cellStyle name="Total 121 2 5 3" xfId="38486" xr:uid="{00000000-0005-0000-0000-000064960000}"/>
    <cellStyle name="Total 121 2 5 4" xfId="38487" xr:uid="{00000000-0005-0000-0000-000065960000}"/>
    <cellStyle name="Total 121 2 6" xfId="38488" xr:uid="{00000000-0005-0000-0000-000066960000}"/>
    <cellStyle name="Total 121 2 6 2" xfId="38489" xr:uid="{00000000-0005-0000-0000-000067960000}"/>
    <cellStyle name="Total 121 2 6 3" xfId="38490" xr:uid="{00000000-0005-0000-0000-000068960000}"/>
    <cellStyle name="Total 121 2 6 4" xfId="38491" xr:uid="{00000000-0005-0000-0000-000069960000}"/>
    <cellStyle name="Total 121 2 7" xfId="38492" xr:uid="{00000000-0005-0000-0000-00006A960000}"/>
    <cellStyle name="Total 121 2 7 2" xfId="38493" xr:uid="{00000000-0005-0000-0000-00006B960000}"/>
    <cellStyle name="Total 121 2 7 3" xfId="38494" xr:uid="{00000000-0005-0000-0000-00006C960000}"/>
    <cellStyle name="Total 121 2 7 4" xfId="38495" xr:uid="{00000000-0005-0000-0000-00006D960000}"/>
    <cellStyle name="Total 121 2 8" xfId="38496" xr:uid="{00000000-0005-0000-0000-00006E960000}"/>
    <cellStyle name="Total 121 2 8 2" xfId="38497" xr:uid="{00000000-0005-0000-0000-00006F960000}"/>
    <cellStyle name="Total 121 2 8 3" xfId="38498" xr:uid="{00000000-0005-0000-0000-000070960000}"/>
    <cellStyle name="Total 121 2 8 4" xfId="38499" xr:uid="{00000000-0005-0000-0000-000071960000}"/>
    <cellStyle name="Total 121 2 9" xfId="38500" xr:uid="{00000000-0005-0000-0000-000072960000}"/>
    <cellStyle name="Total 121 3" xfId="38501" xr:uid="{00000000-0005-0000-0000-000073960000}"/>
    <cellStyle name="Total 121 3 2" xfId="38502" xr:uid="{00000000-0005-0000-0000-000074960000}"/>
    <cellStyle name="Total 121 3 2 2" xfId="38503" xr:uid="{00000000-0005-0000-0000-000075960000}"/>
    <cellStyle name="Total 121 3 3" xfId="38504" xr:uid="{00000000-0005-0000-0000-000076960000}"/>
    <cellStyle name="Total 121 3 3 2" xfId="38505" xr:uid="{00000000-0005-0000-0000-000077960000}"/>
    <cellStyle name="Total 121 3 4" xfId="38506" xr:uid="{00000000-0005-0000-0000-000078960000}"/>
    <cellStyle name="Total 121 3 4 2" xfId="38507" xr:uid="{00000000-0005-0000-0000-000079960000}"/>
    <cellStyle name="Total 121 3 4 3" xfId="38508" xr:uid="{00000000-0005-0000-0000-00007A960000}"/>
    <cellStyle name="Total 121 3 4 4" xfId="38509" xr:uid="{00000000-0005-0000-0000-00007B960000}"/>
    <cellStyle name="Total 121 3 5" xfId="38510" xr:uid="{00000000-0005-0000-0000-00007C960000}"/>
    <cellStyle name="Total 121 3 5 2" xfId="38511" xr:uid="{00000000-0005-0000-0000-00007D960000}"/>
    <cellStyle name="Total 121 3 5 3" xfId="38512" xr:uid="{00000000-0005-0000-0000-00007E960000}"/>
    <cellStyle name="Total 121 3 5 4" xfId="38513" xr:uid="{00000000-0005-0000-0000-00007F960000}"/>
    <cellStyle name="Total 121 3 6" xfId="38514" xr:uid="{00000000-0005-0000-0000-000080960000}"/>
    <cellStyle name="Total 121 3 6 2" xfId="38515" xr:uid="{00000000-0005-0000-0000-000081960000}"/>
    <cellStyle name="Total 121 3 6 3" xfId="38516" xr:uid="{00000000-0005-0000-0000-000082960000}"/>
    <cellStyle name="Total 121 3 6 4" xfId="38517" xr:uid="{00000000-0005-0000-0000-000083960000}"/>
    <cellStyle name="Total 121 3 7" xfId="38518" xr:uid="{00000000-0005-0000-0000-000084960000}"/>
    <cellStyle name="Total 121 3 7 2" xfId="38519" xr:uid="{00000000-0005-0000-0000-000085960000}"/>
    <cellStyle name="Total 121 3 7 3" xfId="38520" xr:uid="{00000000-0005-0000-0000-000086960000}"/>
    <cellStyle name="Total 121 3 7 4" xfId="38521" xr:uid="{00000000-0005-0000-0000-000087960000}"/>
    <cellStyle name="Total 121 3 8" xfId="38522" xr:uid="{00000000-0005-0000-0000-000088960000}"/>
    <cellStyle name="Total 121 4" xfId="38523" xr:uid="{00000000-0005-0000-0000-000089960000}"/>
    <cellStyle name="Total 121 4 2" xfId="38524" xr:uid="{00000000-0005-0000-0000-00008A960000}"/>
    <cellStyle name="Total 121 5" xfId="38525" xr:uid="{00000000-0005-0000-0000-00008B960000}"/>
    <cellStyle name="Total 121 5 2" xfId="38526" xr:uid="{00000000-0005-0000-0000-00008C960000}"/>
    <cellStyle name="Total 121 6" xfId="38527" xr:uid="{00000000-0005-0000-0000-00008D960000}"/>
    <cellStyle name="Total 121 6 2" xfId="38528" xr:uid="{00000000-0005-0000-0000-00008E960000}"/>
    <cellStyle name="Total 121 6 3" xfId="38529" xr:uid="{00000000-0005-0000-0000-00008F960000}"/>
    <cellStyle name="Total 121 6 4" xfId="38530" xr:uid="{00000000-0005-0000-0000-000090960000}"/>
    <cellStyle name="Total 121 7" xfId="38531" xr:uid="{00000000-0005-0000-0000-000091960000}"/>
    <cellStyle name="Total 121 7 2" xfId="38532" xr:uid="{00000000-0005-0000-0000-000092960000}"/>
    <cellStyle name="Total 121 7 3" xfId="38533" xr:uid="{00000000-0005-0000-0000-000093960000}"/>
    <cellStyle name="Total 121 7 4" xfId="38534" xr:uid="{00000000-0005-0000-0000-000094960000}"/>
    <cellStyle name="Total 121 8" xfId="38535" xr:uid="{00000000-0005-0000-0000-000095960000}"/>
    <cellStyle name="Total 121 8 2" xfId="38536" xr:uid="{00000000-0005-0000-0000-000096960000}"/>
    <cellStyle name="Total 121 8 3" xfId="38537" xr:uid="{00000000-0005-0000-0000-000097960000}"/>
    <cellStyle name="Total 121 8 4" xfId="38538" xr:uid="{00000000-0005-0000-0000-000098960000}"/>
    <cellStyle name="Total 121 9" xfId="38539" xr:uid="{00000000-0005-0000-0000-000099960000}"/>
    <cellStyle name="Total 121 9 2" xfId="38540" xr:uid="{00000000-0005-0000-0000-00009A960000}"/>
    <cellStyle name="Total 121 9 3" xfId="38541" xr:uid="{00000000-0005-0000-0000-00009B960000}"/>
    <cellStyle name="Total 121 9 4" xfId="38542" xr:uid="{00000000-0005-0000-0000-00009C960000}"/>
    <cellStyle name="Total 122" xfId="38543" xr:uid="{00000000-0005-0000-0000-00009D960000}"/>
    <cellStyle name="Total 122 10" xfId="38544" xr:uid="{00000000-0005-0000-0000-00009E960000}"/>
    <cellStyle name="Total 122 2" xfId="38545" xr:uid="{00000000-0005-0000-0000-00009F960000}"/>
    <cellStyle name="Total 122 2 2" xfId="38546" xr:uid="{00000000-0005-0000-0000-0000A0960000}"/>
    <cellStyle name="Total 122 2 2 2" xfId="38547" xr:uid="{00000000-0005-0000-0000-0000A1960000}"/>
    <cellStyle name="Total 122 2 3" xfId="38548" xr:uid="{00000000-0005-0000-0000-0000A2960000}"/>
    <cellStyle name="Total 122 2 3 2" xfId="38549" xr:uid="{00000000-0005-0000-0000-0000A3960000}"/>
    <cellStyle name="Total 122 2 4" xfId="38550" xr:uid="{00000000-0005-0000-0000-0000A4960000}"/>
    <cellStyle name="Total 122 2 4 2" xfId="38551" xr:uid="{00000000-0005-0000-0000-0000A5960000}"/>
    <cellStyle name="Total 122 2 5" xfId="38552" xr:uid="{00000000-0005-0000-0000-0000A6960000}"/>
    <cellStyle name="Total 122 2 5 2" xfId="38553" xr:uid="{00000000-0005-0000-0000-0000A7960000}"/>
    <cellStyle name="Total 122 2 5 3" xfId="38554" xr:uid="{00000000-0005-0000-0000-0000A8960000}"/>
    <cellStyle name="Total 122 2 5 4" xfId="38555" xr:uid="{00000000-0005-0000-0000-0000A9960000}"/>
    <cellStyle name="Total 122 2 6" xfId="38556" xr:uid="{00000000-0005-0000-0000-0000AA960000}"/>
    <cellStyle name="Total 122 2 6 2" xfId="38557" xr:uid="{00000000-0005-0000-0000-0000AB960000}"/>
    <cellStyle name="Total 122 2 6 3" xfId="38558" xr:uid="{00000000-0005-0000-0000-0000AC960000}"/>
    <cellStyle name="Total 122 2 6 4" xfId="38559" xr:uid="{00000000-0005-0000-0000-0000AD960000}"/>
    <cellStyle name="Total 122 2 7" xfId="38560" xr:uid="{00000000-0005-0000-0000-0000AE960000}"/>
    <cellStyle name="Total 122 2 7 2" xfId="38561" xr:uid="{00000000-0005-0000-0000-0000AF960000}"/>
    <cellStyle name="Total 122 2 7 3" xfId="38562" xr:uid="{00000000-0005-0000-0000-0000B0960000}"/>
    <cellStyle name="Total 122 2 7 4" xfId="38563" xr:uid="{00000000-0005-0000-0000-0000B1960000}"/>
    <cellStyle name="Total 122 2 8" xfId="38564" xr:uid="{00000000-0005-0000-0000-0000B2960000}"/>
    <cellStyle name="Total 122 2 8 2" xfId="38565" xr:uid="{00000000-0005-0000-0000-0000B3960000}"/>
    <cellStyle name="Total 122 2 8 3" xfId="38566" xr:uid="{00000000-0005-0000-0000-0000B4960000}"/>
    <cellStyle name="Total 122 2 8 4" xfId="38567" xr:uid="{00000000-0005-0000-0000-0000B5960000}"/>
    <cellStyle name="Total 122 2 9" xfId="38568" xr:uid="{00000000-0005-0000-0000-0000B6960000}"/>
    <cellStyle name="Total 122 3" xfId="38569" xr:uid="{00000000-0005-0000-0000-0000B7960000}"/>
    <cellStyle name="Total 122 3 2" xfId="38570" xr:uid="{00000000-0005-0000-0000-0000B8960000}"/>
    <cellStyle name="Total 122 3 2 2" xfId="38571" xr:uid="{00000000-0005-0000-0000-0000B9960000}"/>
    <cellStyle name="Total 122 3 3" xfId="38572" xr:uid="{00000000-0005-0000-0000-0000BA960000}"/>
    <cellStyle name="Total 122 3 3 2" xfId="38573" xr:uid="{00000000-0005-0000-0000-0000BB960000}"/>
    <cellStyle name="Total 122 3 4" xfId="38574" xr:uid="{00000000-0005-0000-0000-0000BC960000}"/>
    <cellStyle name="Total 122 3 4 2" xfId="38575" xr:uid="{00000000-0005-0000-0000-0000BD960000}"/>
    <cellStyle name="Total 122 3 4 3" xfId="38576" xr:uid="{00000000-0005-0000-0000-0000BE960000}"/>
    <cellStyle name="Total 122 3 4 4" xfId="38577" xr:uid="{00000000-0005-0000-0000-0000BF960000}"/>
    <cellStyle name="Total 122 3 5" xfId="38578" xr:uid="{00000000-0005-0000-0000-0000C0960000}"/>
    <cellStyle name="Total 122 3 5 2" xfId="38579" xr:uid="{00000000-0005-0000-0000-0000C1960000}"/>
    <cellStyle name="Total 122 3 5 3" xfId="38580" xr:uid="{00000000-0005-0000-0000-0000C2960000}"/>
    <cellStyle name="Total 122 3 5 4" xfId="38581" xr:uid="{00000000-0005-0000-0000-0000C3960000}"/>
    <cellStyle name="Total 122 3 6" xfId="38582" xr:uid="{00000000-0005-0000-0000-0000C4960000}"/>
    <cellStyle name="Total 122 3 6 2" xfId="38583" xr:uid="{00000000-0005-0000-0000-0000C5960000}"/>
    <cellStyle name="Total 122 3 6 3" xfId="38584" xr:uid="{00000000-0005-0000-0000-0000C6960000}"/>
    <cellStyle name="Total 122 3 6 4" xfId="38585" xr:uid="{00000000-0005-0000-0000-0000C7960000}"/>
    <cellStyle name="Total 122 3 7" xfId="38586" xr:uid="{00000000-0005-0000-0000-0000C8960000}"/>
    <cellStyle name="Total 122 3 7 2" xfId="38587" xr:uid="{00000000-0005-0000-0000-0000C9960000}"/>
    <cellStyle name="Total 122 3 7 3" xfId="38588" xr:uid="{00000000-0005-0000-0000-0000CA960000}"/>
    <cellStyle name="Total 122 3 7 4" xfId="38589" xr:uid="{00000000-0005-0000-0000-0000CB960000}"/>
    <cellStyle name="Total 122 3 8" xfId="38590" xr:uid="{00000000-0005-0000-0000-0000CC960000}"/>
    <cellStyle name="Total 122 4" xfId="38591" xr:uid="{00000000-0005-0000-0000-0000CD960000}"/>
    <cellStyle name="Total 122 4 2" xfId="38592" xr:uid="{00000000-0005-0000-0000-0000CE960000}"/>
    <cellStyle name="Total 122 5" xfId="38593" xr:uid="{00000000-0005-0000-0000-0000CF960000}"/>
    <cellStyle name="Total 122 5 2" xfId="38594" xr:uid="{00000000-0005-0000-0000-0000D0960000}"/>
    <cellStyle name="Total 122 6" xfId="38595" xr:uid="{00000000-0005-0000-0000-0000D1960000}"/>
    <cellStyle name="Total 122 6 2" xfId="38596" xr:uid="{00000000-0005-0000-0000-0000D2960000}"/>
    <cellStyle name="Total 122 6 3" xfId="38597" xr:uid="{00000000-0005-0000-0000-0000D3960000}"/>
    <cellStyle name="Total 122 6 4" xfId="38598" xr:uid="{00000000-0005-0000-0000-0000D4960000}"/>
    <cellStyle name="Total 122 7" xfId="38599" xr:uid="{00000000-0005-0000-0000-0000D5960000}"/>
    <cellStyle name="Total 122 7 2" xfId="38600" xr:uid="{00000000-0005-0000-0000-0000D6960000}"/>
    <cellStyle name="Total 122 7 3" xfId="38601" xr:uid="{00000000-0005-0000-0000-0000D7960000}"/>
    <cellStyle name="Total 122 7 4" xfId="38602" xr:uid="{00000000-0005-0000-0000-0000D8960000}"/>
    <cellStyle name="Total 122 8" xfId="38603" xr:uid="{00000000-0005-0000-0000-0000D9960000}"/>
    <cellStyle name="Total 122 8 2" xfId="38604" xr:uid="{00000000-0005-0000-0000-0000DA960000}"/>
    <cellStyle name="Total 122 8 3" xfId="38605" xr:uid="{00000000-0005-0000-0000-0000DB960000}"/>
    <cellStyle name="Total 122 8 4" xfId="38606" xr:uid="{00000000-0005-0000-0000-0000DC960000}"/>
    <cellStyle name="Total 122 9" xfId="38607" xr:uid="{00000000-0005-0000-0000-0000DD960000}"/>
    <cellStyle name="Total 122 9 2" xfId="38608" xr:uid="{00000000-0005-0000-0000-0000DE960000}"/>
    <cellStyle name="Total 122 9 3" xfId="38609" xr:uid="{00000000-0005-0000-0000-0000DF960000}"/>
    <cellStyle name="Total 122 9 4" xfId="38610" xr:uid="{00000000-0005-0000-0000-0000E0960000}"/>
    <cellStyle name="Total 123" xfId="38611" xr:uid="{00000000-0005-0000-0000-0000E1960000}"/>
    <cellStyle name="Total 123 10" xfId="38612" xr:uid="{00000000-0005-0000-0000-0000E2960000}"/>
    <cellStyle name="Total 123 2" xfId="38613" xr:uid="{00000000-0005-0000-0000-0000E3960000}"/>
    <cellStyle name="Total 123 2 2" xfId="38614" xr:uid="{00000000-0005-0000-0000-0000E4960000}"/>
    <cellStyle name="Total 123 2 2 2" xfId="38615" xr:uid="{00000000-0005-0000-0000-0000E5960000}"/>
    <cellStyle name="Total 123 2 3" xfId="38616" xr:uid="{00000000-0005-0000-0000-0000E6960000}"/>
    <cellStyle name="Total 123 2 3 2" xfId="38617" xr:uid="{00000000-0005-0000-0000-0000E7960000}"/>
    <cellStyle name="Total 123 2 4" xfId="38618" xr:uid="{00000000-0005-0000-0000-0000E8960000}"/>
    <cellStyle name="Total 123 2 4 2" xfId="38619" xr:uid="{00000000-0005-0000-0000-0000E9960000}"/>
    <cellStyle name="Total 123 2 5" xfId="38620" xr:uid="{00000000-0005-0000-0000-0000EA960000}"/>
    <cellStyle name="Total 123 2 5 2" xfId="38621" xr:uid="{00000000-0005-0000-0000-0000EB960000}"/>
    <cellStyle name="Total 123 2 5 3" xfId="38622" xr:uid="{00000000-0005-0000-0000-0000EC960000}"/>
    <cellStyle name="Total 123 2 5 4" xfId="38623" xr:uid="{00000000-0005-0000-0000-0000ED960000}"/>
    <cellStyle name="Total 123 2 6" xfId="38624" xr:uid="{00000000-0005-0000-0000-0000EE960000}"/>
    <cellStyle name="Total 123 2 6 2" xfId="38625" xr:uid="{00000000-0005-0000-0000-0000EF960000}"/>
    <cellStyle name="Total 123 2 6 3" xfId="38626" xr:uid="{00000000-0005-0000-0000-0000F0960000}"/>
    <cellStyle name="Total 123 2 6 4" xfId="38627" xr:uid="{00000000-0005-0000-0000-0000F1960000}"/>
    <cellStyle name="Total 123 2 7" xfId="38628" xr:uid="{00000000-0005-0000-0000-0000F2960000}"/>
    <cellStyle name="Total 123 2 7 2" xfId="38629" xr:uid="{00000000-0005-0000-0000-0000F3960000}"/>
    <cellStyle name="Total 123 2 7 3" xfId="38630" xr:uid="{00000000-0005-0000-0000-0000F4960000}"/>
    <cellStyle name="Total 123 2 7 4" xfId="38631" xr:uid="{00000000-0005-0000-0000-0000F5960000}"/>
    <cellStyle name="Total 123 2 8" xfId="38632" xr:uid="{00000000-0005-0000-0000-0000F6960000}"/>
    <cellStyle name="Total 123 2 8 2" xfId="38633" xr:uid="{00000000-0005-0000-0000-0000F7960000}"/>
    <cellStyle name="Total 123 2 8 3" xfId="38634" xr:uid="{00000000-0005-0000-0000-0000F8960000}"/>
    <cellStyle name="Total 123 2 8 4" xfId="38635" xr:uid="{00000000-0005-0000-0000-0000F9960000}"/>
    <cellStyle name="Total 123 2 9" xfId="38636" xr:uid="{00000000-0005-0000-0000-0000FA960000}"/>
    <cellStyle name="Total 123 3" xfId="38637" xr:uid="{00000000-0005-0000-0000-0000FB960000}"/>
    <cellStyle name="Total 123 3 2" xfId="38638" xr:uid="{00000000-0005-0000-0000-0000FC960000}"/>
    <cellStyle name="Total 123 3 2 2" xfId="38639" xr:uid="{00000000-0005-0000-0000-0000FD960000}"/>
    <cellStyle name="Total 123 3 3" xfId="38640" xr:uid="{00000000-0005-0000-0000-0000FE960000}"/>
    <cellStyle name="Total 123 3 3 2" xfId="38641" xr:uid="{00000000-0005-0000-0000-0000FF960000}"/>
    <cellStyle name="Total 123 3 4" xfId="38642" xr:uid="{00000000-0005-0000-0000-000000970000}"/>
    <cellStyle name="Total 123 3 4 2" xfId="38643" xr:uid="{00000000-0005-0000-0000-000001970000}"/>
    <cellStyle name="Total 123 3 4 3" xfId="38644" xr:uid="{00000000-0005-0000-0000-000002970000}"/>
    <cellStyle name="Total 123 3 4 4" xfId="38645" xr:uid="{00000000-0005-0000-0000-000003970000}"/>
    <cellStyle name="Total 123 3 5" xfId="38646" xr:uid="{00000000-0005-0000-0000-000004970000}"/>
    <cellStyle name="Total 123 3 5 2" xfId="38647" xr:uid="{00000000-0005-0000-0000-000005970000}"/>
    <cellStyle name="Total 123 3 5 3" xfId="38648" xr:uid="{00000000-0005-0000-0000-000006970000}"/>
    <cellStyle name="Total 123 3 5 4" xfId="38649" xr:uid="{00000000-0005-0000-0000-000007970000}"/>
    <cellStyle name="Total 123 3 6" xfId="38650" xr:uid="{00000000-0005-0000-0000-000008970000}"/>
    <cellStyle name="Total 123 3 6 2" xfId="38651" xr:uid="{00000000-0005-0000-0000-000009970000}"/>
    <cellStyle name="Total 123 3 6 3" xfId="38652" xr:uid="{00000000-0005-0000-0000-00000A970000}"/>
    <cellStyle name="Total 123 3 6 4" xfId="38653" xr:uid="{00000000-0005-0000-0000-00000B970000}"/>
    <cellStyle name="Total 123 3 7" xfId="38654" xr:uid="{00000000-0005-0000-0000-00000C970000}"/>
    <cellStyle name="Total 123 3 7 2" xfId="38655" xr:uid="{00000000-0005-0000-0000-00000D970000}"/>
    <cellStyle name="Total 123 3 7 3" xfId="38656" xr:uid="{00000000-0005-0000-0000-00000E970000}"/>
    <cellStyle name="Total 123 3 7 4" xfId="38657" xr:uid="{00000000-0005-0000-0000-00000F970000}"/>
    <cellStyle name="Total 123 3 8" xfId="38658" xr:uid="{00000000-0005-0000-0000-000010970000}"/>
    <cellStyle name="Total 123 4" xfId="38659" xr:uid="{00000000-0005-0000-0000-000011970000}"/>
    <cellStyle name="Total 123 4 2" xfId="38660" xr:uid="{00000000-0005-0000-0000-000012970000}"/>
    <cellStyle name="Total 123 5" xfId="38661" xr:uid="{00000000-0005-0000-0000-000013970000}"/>
    <cellStyle name="Total 123 5 2" xfId="38662" xr:uid="{00000000-0005-0000-0000-000014970000}"/>
    <cellStyle name="Total 123 6" xfId="38663" xr:uid="{00000000-0005-0000-0000-000015970000}"/>
    <cellStyle name="Total 123 6 2" xfId="38664" xr:uid="{00000000-0005-0000-0000-000016970000}"/>
    <cellStyle name="Total 123 6 3" xfId="38665" xr:uid="{00000000-0005-0000-0000-000017970000}"/>
    <cellStyle name="Total 123 6 4" xfId="38666" xr:uid="{00000000-0005-0000-0000-000018970000}"/>
    <cellStyle name="Total 123 7" xfId="38667" xr:uid="{00000000-0005-0000-0000-000019970000}"/>
    <cellStyle name="Total 123 7 2" xfId="38668" xr:uid="{00000000-0005-0000-0000-00001A970000}"/>
    <cellStyle name="Total 123 7 3" xfId="38669" xr:uid="{00000000-0005-0000-0000-00001B970000}"/>
    <cellStyle name="Total 123 7 4" xfId="38670" xr:uid="{00000000-0005-0000-0000-00001C970000}"/>
    <cellStyle name="Total 123 8" xfId="38671" xr:uid="{00000000-0005-0000-0000-00001D970000}"/>
    <cellStyle name="Total 123 8 2" xfId="38672" xr:uid="{00000000-0005-0000-0000-00001E970000}"/>
    <cellStyle name="Total 123 8 3" xfId="38673" xr:uid="{00000000-0005-0000-0000-00001F970000}"/>
    <cellStyle name="Total 123 8 4" xfId="38674" xr:uid="{00000000-0005-0000-0000-000020970000}"/>
    <cellStyle name="Total 123 9" xfId="38675" xr:uid="{00000000-0005-0000-0000-000021970000}"/>
    <cellStyle name="Total 123 9 2" xfId="38676" xr:uid="{00000000-0005-0000-0000-000022970000}"/>
    <cellStyle name="Total 123 9 3" xfId="38677" xr:uid="{00000000-0005-0000-0000-000023970000}"/>
    <cellStyle name="Total 123 9 4" xfId="38678" xr:uid="{00000000-0005-0000-0000-000024970000}"/>
    <cellStyle name="Total 124" xfId="38679" xr:uid="{00000000-0005-0000-0000-000025970000}"/>
    <cellStyle name="Total 124 10" xfId="38680" xr:uid="{00000000-0005-0000-0000-000026970000}"/>
    <cellStyle name="Total 124 2" xfId="38681" xr:uid="{00000000-0005-0000-0000-000027970000}"/>
    <cellStyle name="Total 124 2 2" xfId="38682" xr:uid="{00000000-0005-0000-0000-000028970000}"/>
    <cellStyle name="Total 124 2 2 2" xfId="38683" xr:uid="{00000000-0005-0000-0000-000029970000}"/>
    <cellStyle name="Total 124 2 3" xfId="38684" xr:uid="{00000000-0005-0000-0000-00002A970000}"/>
    <cellStyle name="Total 124 2 3 2" xfId="38685" xr:uid="{00000000-0005-0000-0000-00002B970000}"/>
    <cellStyle name="Total 124 2 4" xfId="38686" xr:uid="{00000000-0005-0000-0000-00002C970000}"/>
    <cellStyle name="Total 124 2 4 2" xfId="38687" xr:uid="{00000000-0005-0000-0000-00002D970000}"/>
    <cellStyle name="Total 124 2 5" xfId="38688" xr:uid="{00000000-0005-0000-0000-00002E970000}"/>
    <cellStyle name="Total 124 2 5 2" xfId="38689" xr:uid="{00000000-0005-0000-0000-00002F970000}"/>
    <cellStyle name="Total 124 2 5 3" xfId="38690" xr:uid="{00000000-0005-0000-0000-000030970000}"/>
    <cellStyle name="Total 124 2 5 4" xfId="38691" xr:uid="{00000000-0005-0000-0000-000031970000}"/>
    <cellStyle name="Total 124 2 6" xfId="38692" xr:uid="{00000000-0005-0000-0000-000032970000}"/>
    <cellStyle name="Total 124 2 6 2" xfId="38693" xr:uid="{00000000-0005-0000-0000-000033970000}"/>
    <cellStyle name="Total 124 2 6 3" xfId="38694" xr:uid="{00000000-0005-0000-0000-000034970000}"/>
    <cellStyle name="Total 124 2 6 4" xfId="38695" xr:uid="{00000000-0005-0000-0000-000035970000}"/>
    <cellStyle name="Total 124 2 7" xfId="38696" xr:uid="{00000000-0005-0000-0000-000036970000}"/>
    <cellStyle name="Total 124 2 7 2" xfId="38697" xr:uid="{00000000-0005-0000-0000-000037970000}"/>
    <cellStyle name="Total 124 2 7 3" xfId="38698" xr:uid="{00000000-0005-0000-0000-000038970000}"/>
    <cellStyle name="Total 124 2 7 4" xfId="38699" xr:uid="{00000000-0005-0000-0000-000039970000}"/>
    <cellStyle name="Total 124 2 8" xfId="38700" xr:uid="{00000000-0005-0000-0000-00003A970000}"/>
    <cellStyle name="Total 124 2 8 2" xfId="38701" xr:uid="{00000000-0005-0000-0000-00003B970000}"/>
    <cellStyle name="Total 124 2 8 3" xfId="38702" xr:uid="{00000000-0005-0000-0000-00003C970000}"/>
    <cellStyle name="Total 124 2 8 4" xfId="38703" xr:uid="{00000000-0005-0000-0000-00003D970000}"/>
    <cellStyle name="Total 124 2 9" xfId="38704" xr:uid="{00000000-0005-0000-0000-00003E970000}"/>
    <cellStyle name="Total 124 3" xfId="38705" xr:uid="{00000000-0005-0000-0000-00003F970000}"/>
    <cellStyle name="Total 124 3 2" xfId="38706" xr:uid="{00000000-0005-0000-0000-000040970000}"/>
    <cellStyle name="Total 124 3 2 2" xfId="38707" xr:uid="{00000000-0005-0000-0000-000041970000}"/>
    <cellStyle name="Total 124 3 3" xfId="38708" xr:uid="{00000000-0005-0000-0000-000042970000}"/>
    <cellStyle name="Total 124 3 3 2" xfId="38709" xr:uid="{00000000-0005-0000-0000-000043970000}"/>
    <cellStyle name="Total 124 3 4" xfId="38710" xr:uid="{00000000-0005-0000-0000-000044970000}"/>
    <cellStyle name="Total 124 3 4 2" xfId="38711" xr:uid="{00000000-0005-0000-0000-000045970000}"/>
    <cellStyle name="Total 124 3 4 3" xfId="38712" xr:uid="{00000000-0005-0000-0000-000046970000}"/>
    <cellStyle name="Total 124 3 4 4" xfId="38713" xr:uid="{00000000-0005-0000-0000-000047970000}"/>
    <cellStyle name="Total 124 3 5" xfId="38714" xr:uid="{00000000-0005-0000-0000-000048970000}"/>
    <cellStyle name="Total 124 3 5 2" xfId="38715" xr:uid="{00000000-0005-0000-0000-000049970000}"/>
    <cellStyle name="Total 124 3 5 3" xfId="38716" xr:uid="{00000000-0005-0000-0000-00004A970000}"/>
    <cellStyle name="Total 124 3 5 4" xfId="38717" xr:uid="{00000000-0005-0000-0000-00004B970000}"/>
    <cellStyle name="Total 124 3 6" xfId="38718" xr:uid="{00000000-0005-0000-0000-00004C970000}"/>
    <cellStyle name="Total 124 3 6 2" xfId="38719" xr:uid="{00000000-0005-0000-0000-00004D970000}"/>
    <cellStyle name="Total 124 3 6 3" xfId="38720" xr:uid="{00000000-0005-0000-0000-00004E970000}"/>
    <cellStyle name="Total 124 3 6 4" xfId="38721" xr:uid="{00000000-0005-0000-0000-00004F970000}"/>
    <cellStyle name="Total 124 3 7" xfId="38722" xr:uid="{00000000-0005-0000-0000-000050970000}"/>
    <cellStyle name="Total 124 3 7 2" xfId="38723" xr:uid="{00000000-0005-0000-0000-000051970000}"/>
    <cellStyle name="Total 124 3 7 3" xfId="38724" xr:uid="{00000000-0005-0000-0000-000052970000}"/>
    <cellStyle name="Total 124 3 7 4" xfId="38725" xr:uid="{00000000-0005-0000-0000-000053970000}"/>
    <cellStyle name="Total 124 3 8" xfId="38726" xr:uid="{00000000-0005-0000-0000-000054970000}"/>
    <cellStyle name="Total 124 4" xfId="38727" xr:uid="{00000000-0005-0000-0000-000055970000}"/>
    <cellStyle name="Total 124 4 2" xfId="38728" xr:uid="{00000000-0005-0000-0000-000056970000}"/>
    <cellStyle name="Total 124 5" xfId="38729" xr:uid="{00000000-0005-0000-0000-000057970000}"/>
    <cellStyle name="Total 124 5 2" xfId="38730" xr:uid="{00000000-0005-0000-0000-000058970000}"/>
    <cellStyle name="Total 124 6" xfId="38731" xr:uid="{00000000-0005-0000-0000-000059970000}"/>
    <cellStyle name="Total 124 6 2" xfId="38732" xr:uid="{00000000-0005-0000-0000-00005A970000}"/>
    <cellStyle name="Total 124 6 3" xfId="38733" xr:uid="{00000000-0005-0000-0000-00005B970000}"/>
    <cellStyle name="Total 124 6 4" xfId="38734" xr:uid="{00000000-0005-0000-0000-00005C970000}"/>
    <cellStyle name="Total 124 7" xfId="38735" xr:uid="{00000000-0005-0000-0000-00005D970000}"/>
    <cellStyle name="Total 124 7 2" xfId="38736" xr:uid="{00000000-0005-0000-0000-00005E970000}"/>
    <cellStyle name="Total 124 7 3" xfId="38737" xr:uid="{00000000-0005-0000-0000-00005F970000}"/>
    <cellStyle name="Total 124 7 4" xfId="38738" xr:uid="{00000000-0005-0000-0000-000060970000}"/>
    <cellStyle name="Total 124 8" xfId="38739" xr:uid="{00000000-0005-0000-0000-000061970000}"/>
    <cellStyle name="Total 124 8 2" xfId="38740" xr:uid="{00000000-0005-0000-0000-000062970000}"/>
    <cellStyle name="Total 124 8 3" xfId="38741" xr:uid="{00000000-0005-0000-0000-000063970000}"/>
    <cellStyle name="Total 124 8 4" xfId="38742" xr:uid="{00000000-0005-0000-0000-000064970000}"/>
    <cellStyle name="Total 124 9" xfId="38743" xr:uid="{00000000-0005-0000-0000-000065970000}"/>
    <cellStyle name="Total 124 9 2" xfId="38744" xr:uid="{00000000-0005-0000-0000-000066970000}"/>
    <cellStyle name="Total 124 9 3" xfId="38745" xr:uid="{00000000-0005-0000-0000-000067970000}"/>
    <cellStyle name="Total 124 9 4" xfId="38746" xr:uid="{00000000-0005-0000-0000-000068970000}"/>
    <cellStyle name="Total 125" xfId="38747" xr:uid="{00000000-0005-0000-0000-000069970000}"/>
    <cellStyle name="Total 125 10" xfId="38748" xr:uid="{00000000-0005-0000-0000-00006A970000}"/>
    <cellStyle name="Total 125 2" xfId="38749" xr:uid="{00000000-0005-0000-0000-00006B970000}"/>
    <cellStyle name="Total 125 2 2" xfId="38750" xr:uid="{00000000-0005-0000-0000-00006C970000}"/>
    <cellStyle name="Total 125 2 2 2" xfId="38751" xr:uid="{00000000-0005-0000-0000-00006D970000}"/>
    <cellStyle name="Total 125 2 3" xfId="38752" xr:uid="{00000000-0005-0000-0000-00006E970000}"/>
    <cellStyle name="Total 125 2 3 2" xfId="38753" xr:uid="{00000000-0005-0000-0000-00006F970000}"/>
    <cellStyle name="Total 125 2 4" xfId="38754" xr:uid="{00000000-0005-0000-0000-000070970000}"/>
    <cellStyle name="Total 125 2 4 2" xfId="38755" xr:uid="{00000000-0005-0000-0000-000071970000}"/>
    <cellStyle name="Total 125 2 5" xfId="38756" xr:uid="{00000000-0005-0000-0000-000072970000}"/>
    <cellStyle name="Total 125 2 5 2" xfId="38757" xr:uid="{00000000-0005-0000-0000-000073970000}"/>
    <cellStyle name="Total 125 2 5 3" xfId="38758" xr:uid="{00000000-0005-0000-0000-000074970000}"/>
    <cellStyle name="Total 125 2 5 4" xfId="38759" xr:uid="{00000000-0005-0000-0000-000075970000}"/>
    <cellStyle name="Total 125 2 6" xfId="38760" xr:uid="{00000000-0005-0000-0000-000076970000}"/>
    <cellStyle name="Total 125 2 6 2" xfId="38761" xr:uid="{00000000-0005-0000-0000-000077970000}"/>
    <cellStyle name="Total 125 2 6 3" xfId="38762" xr:uid="{00000000-0005-0000-0000-000078970000}"/>
    <cellStyle name="Total 125 2 6 4" xfId="38763" xr:uid="{00000000-0005-0000-0000-000079970000}"/>
    <cellStyle name="Total 125 2 7" xfId="38764" xr:uid="{00000000-0005-0000-0000-00007A970000}"/>
    <cellStyle name="Total 125 2 7 2" xfId="38765" xr:uid="{00000000-0005-0000-0000-00007B970000}"/>
    <cellStyle name="Total 125 2 7 3" xfId="38766" xr:uid="{00000000-0005-0000-0000-00007C970000}"/>
    <cellStyle name="Total 125 2 7 4" xfId="38767" xr:uid="{00000000-0005-0000-0000-00007D970000}"/>
    <cellStyle name="Total 125 2 8" xfId="38768" xr:uid="{00000000-0005-0000-0000-00007E970000}"/>
    <cellStyle name="Total 125 2 8 2" xfId="38769" xr:uid="{00000000-0005-0000-0000-00007F970000}"/>
    <cellStyle name="Total 125 2 8 3" xfId="38770" xr:uid="{00000000-0005-0000-0000-000080970000}"/>
    <cellStyle name="Total 125 2 8 4" xfId="38771" xr:uid="{00000000-0005-0000-0000-000081970000}"/>
    <cellStyle name="Total 125 2 9" xfId="38772" xr:uid="{00000000-0005-0000-0000-000082970000}"/>
    <cellStyle name="Total 125 3" xfId="38773" xr:uid="{00000000-0005-0000-0000-000083970000}"/>
    <cellStyle name="Total 125 3 2" xfId="38774" xr:uid="{00000000-0005-0000-0000-000084970000}"/>
    <cellStyle name="Total 125 3 2 2" xfId="38775" xr:uid="{00000000-0005-0000-0000-000085970000}"/>
    <cellStyle name="Total 125 3 3" xfId="38776" xr:uid="{00000000-0005-0000-0000-000086970000}"/>
    <cellStyle name="Total 125 3 3 2" xfId="38777" xr:uid="{00000000-0005-0000-0000-000087970000}"/>
    <cellStyle name="Total 125 3 4" xfId="38778" xr:uid="{00000000-0005-0000-0000-000088970000}"/>
    <cellStyle name="Total 125 3 4 2" xfId="38779" xr:uid="{00000000-0005-0000-0000-000089970000}"/>
    <cellStyle name="Total 125 3 4 3" xfId="38780" xr:uid="{00000000-0005-0000-0000-00008A970000}"/>
    <cellStyle name="Total 125 3 4 4" xfId="38781" xr:uid="{00000000-0005-0000-0000-00008B970000}"/>
    <cellStyle name="Total 125 3 5" xfId="38782" xr:uid="{00000000-0005-0000-0000-00008C970000}"/>
    <cellStyle name="Total 125 3 5 2" xfId="38783" xr:uid="{00000000-0005-0000-0000-00008D970000}"/>
    <cellStyle name="Total 125 3 5 3" xfId="38784" xr:uid="{00000000-0005-0000-0000-00008E970000}"/>
    <cellStyle name="Total 125 3 5 4" xfId="38785" xr:uid="{00000000-0005-0000-0000-00008F970000}"/>
    <cellStyle name="Total 125 3 6" xfId="38786" xr:uid="{00000000-0005-0000-0000-000090970000}"/>
    <cellStyle name="Total 125 3 6 2" xfId="38787" xr:uid="{00000000-0005-0000-0000-000091970000}"/>
    <cellStyle name="Total 125 3 6 3" xfId="38788" xr:uid="{00000000-0005-0000-0000-000092970000}"/>
    <cellStyle name="Total 125 3 6 4" xfId="38789" xr:uid="{00000000-0005-0000-0000-000093970000}"/>
    <cellStyle name="Total 125 3 7" xfId="38790" xr:uid="{00000000-0005-0000-0000-000094970000}"/>
    <cellStyle name="Total 125 3 7 2" xfId="38791" xr:uid="{00000000-0005-0000-0000-000095970000}"/>
    <cellStyle name="Total 125 3 7 3" xfId="38792" xr:uid="{00000000-0005-0000-0000-000096970000}"/>
    <cellStyle name="Total 125 3 7 4" xfId="38793" xr:uid="{00000000-0005-0000-0000-000097970000}"/>
    <cellStyle name="Total 125 3 8" xfId="38794" xr:uid="{00000000-0005-0000-0000-000098970000}"/>
    <cellStyle name="Total 125 4" xfId="38795" xr:uid="{00000000-0005-0000-0000-000099970000}"/>
    <cellStyle name="Total 125 4 2" xfId="38796" xr:uid="{00000000-0005-0000-0000-00009A970000}"/>
    <cellStyle name="Total 125 5" xfId="38797" xr:uid="{00000000-0005-0000-0000-00009B970000}"/>
    <cellStyle name="Total 125 5 2" xfId="38798" xr:uid="{00000000-0005-0000-0000-00009C970000}"/>
    <cellStyle name="Total 125 6" xfId="38799" xr:uid="{00000000-0005-0000-0000-00009D970000}"/>
    <cellStyle name="Total 125 6 2" xfId="38800" xr:uid="{00000000-0005-0000-0000-00009E970000}"/>
    <cellStyle name="Total 125 6 3" xfId="38801" xr:uid="{00000000-0005-0000-0000-00009F970000}"/>
    <cellStyle name="Total 125 6 4" xfId="38802" xr:uid="{00000000-0005-0000-0000-0000A0970000}"/>
    <cellStyle name="Total 125 7" xfId="38803" xr:uid="{00000000-0005-0000-0000-0000A1970000}"/>
    <cellStyle name="Total 125 7 2" xfId="38804" xr:uid="{00000000-0005-0000-0000-0000A2970000}"/>
    <cellStyle name="Total 125 7 3" xfId="38805" xr:uid="{00000000-0005-0000-0000-0000A3970000}"/>
    <cellStyle name="Total 125 7 4" xfId="38806" xr:uid="{00000000-0005-0000-0000-0000A4970000}"/>
    <cellStyle name="Total 125 8" xfId="38807" xr:uid="{00000000-0005-0000-0000-0000A5970000}"/>
    <cellStyle name="Total 125 8 2" xfId="38808" xr:uid="{00000000-0005-0000-0000-0000A6970000}"/>
    <cellStyle name="Total 125 8 3" xfId="38809" xr:uid="{00000000-0005-0000-0000-0000A7970000}"/>
    <cellStyle name="Total 125 8 4" xfId="38810" xr:uid="{00000000-0005-0000-0000-0000A8970000}"/>
    <cellStyle name="Total 125 9" xfId="38811" xr:uid="{00000000-0005-0000-0000-0000A9970000}"/>
    <cellStyle name="Total 125 9 2" xfId="38812" xr:uid="{00000000-0005-0000-0000-0000AA970000}"/>
    <cellStyle name="Total 125 9 3" xfId="38813" xr:uid="{00000000-0005-0000-0000-0000AB970000}"/>
    <cellStyle name="Total 125 9 4" xfId="38814" xr:uid="{00000000-0005-0000-0000-0000AC970000}"/>
    <cellStyle name="Total 126" xfId="38815" xr:uid="{00000000-0005-0000-0000-0000AD970000}"/>
    <cellStyle name="Total 126 10" xfId="38816" xr:uid="{00000000-0005-0000-0000-0000AE970000}"/>
    <cellStyle name="Total 126 2" xfId="38817" xr:uid="{00000000-0005-0000-0000-0000AF970000}"/>
    <cellStyle name="Total 126 2 2" xfId="38818" xr:uid="{00000000-0005-0000-0000-0000B0970000}"/>
    <cellStyle name="Total 126 2 2 2" xfId="38819" xr:uid="{00000000-0005-0000-0000-0000B1970000}"/>
    <cellStyle name="Total 126 2 3" xfId="38820" xr:uid="{00000000-0005-0000-0000-0000B2970000}"/>
    <cellStyle name="Total 126 2 3 2" xfId="38821" xr:uid="{00000000-0005-0000-0000-0000B3970000}"/>
    <cellStyle name="Total 126 2 4" xfId="38822" xr:uid="{00000000-0005-0000-0000-0000B4970000}"/>
    <cellStyle name="Total 126 2 4 2" xfId="38823" xr:uid="{00000000-0005-0000-0000-0000B5970000}"/>
    <cellStyle name="Total 126 2 5" xfId="38824" xr:uid="{00000000-0005-0000-0000-0000B6970000}"/>
    <cellStyle name="Total 126 2 5 2" xfId="38825" xr:uid="{00000000-0005-0000-0000-0000B7970000}"/>
    <cellStyle name="Total 126 2 5 3" xfId="38826" xr:uid="{00000000-0005-0000-0000-0000B8970000}"/>
    <cellStyle name="Total 126 2 5 4" xfId="38827" xr:uid="{00000000-0005-0000-0000-0000B9970000}"/>
    <cellStyle name="Total 126 2 6" xfId="38828" xr:uid="{00000000-0005-0000-0000-0000BA970000}"/>
    <cellStyle name="Total 126 2 6 2" xfId="38829" xr:uid="{00000000-0005-0000-0000-0000BB970000}"/>
    <cellStyle name="Total 126 2 6 3" xfId="38830" xr:uid="{00000000-0005-0000-0000-0000BC970000}"/>
    <cellStyle name="Total 126 2 6 4" xfId="38831" xr:uid="{00000000-0005-0000-0000-0000BD970000}"/>
    <cellStyle name="Total 126 2 7" xfId="38832" xr:uid="{00000000-0005-0000-0000-0000BE970000}"/>
    <cellStyle name="Total 126 2 7 2" xfId="38833" xr:uid="{00000000-0005-0000-0000-0000BF970000}"/>
    <cellStyle name="Total 126 2 7 3" xfId="38834" xr:uid="{00000000-0005-0000-0000-0000C0970000}"/>
    <cellStyle name="Total 126 2 7 4" xfId="38835" xr:uid="{00000000-0005-0000-0000-0000C1970000}"/>
    <cellStyle name="Total 126 2 8" xfId="38836" xr:uid="{00000000-0005-0000-0000-0000C2970000}"/>
    <cellStyle name="Total 126 2 8 2" xfId="38837" xr:uid="{00000000-0005-0000-0000-0000C3970000}"/>
    <cellStyle name="Total 126 2 8 3" xfId="38838" xr:uid="{00000000-0005-0000-0000-0000C4970000}"/>
    <cellStyle name="Total 126 2 8 4" xfId="38839" xr:uid="{00000000-0005-0000-0000-0000C5970000}"/>
    <cellStyle name="Total 126 2 9" xfId="38840" xr:uid="{00000000-0005-0000-0000-0000C6970000}"/>
    <cellStyle name="Total 126 3" xfId="38841" xr:uid="{00000000-0005-0000-0000-0000C7970000}"/>
    <cellStyle name="Total 126 3 2" xfId="38842" xr:uid="{00000000-0005-0000-0000-0000C8970000}"/>
    <cellStyle name="Total 126 3 2 2" xfId="38843" xr:uid="{00000000-0005-0000-0000-0000C9970000}"/>
    <cellStyle name="Total 126 3 3" xfId="38844" xr:uid="{00000000-0005-0000-0000-0000CA970000}"/>
    <cellStyle name="Total 126 3 3 2" xfId="38845" xr:uid="{00000000-0005-0000-0000-0000CB970000}"/>
    <cellStyle name="Total 126 3 4" xfId="38846" xr:uid="{00000000-0005-0000-0000-0000CC970000}"/>
    <cellStyle name="Total 126 3 4 2" xfId="38847" xr:uid="{00000000-0005-0000-0000-0000CD970000}"/>
    <cellStyle name="Total 126 3 4 3" xfId="38848" xr:uid="{00000000-0005-0000-0000-0000CE970000}"/>
    <cellStyle name="Total 126 3 4 4" xfId="38849" xr:uid="{00000000-0005-0000-0000-0000CF970000}"/>
    <cellStyle name="Total 126 3 5" xfId="38850" xr:uid="{00000000-0005-0000-0000-0000D0970000}"/>
    <cellStyle name="Total 126 3 5 2" xfId="38851" xr:uid="{00000000-0005-0000-0000-0000D1970000}"/>
    <cellStyle name="Total 126 3 5 3" xfId="38852" xr:uid="{00000000-0005-0000-0000-0000D2970000}"/>
    <cellStyle name="Total 126 3 5 4" xfId="38853" xr:uid="{00000000-0005-0000-0000-0000D3970000}"/>
    <cellStyle name="Total 126 3 6" xfId="38854" xr:uid="{00000000-0005-0000-0000-0000D4970000}"/>
    <cellStyle name="Total 126 3 6 2" xfId="38855" xr:uid="{00000000-0005-0000-0000-0000D5970000}"/>
    <cellStyle name="Total 126 3 6 3" xfId="38856" xr:uid="{00000000-0005-0000-0000-0000D6970000}"/>
    <cellStyle name="Total 126 3 6 4" xfId="38857" xr:uid="{00000000-0005-0000-0000-0000D7970000}"/>
    <cellStyle name="Total 126 3 7" xfId="38858" xr:uid="{00000000-0005-0000-0000-0000D8970000}"/>
    <cellStyle name="Total 126 3 7 2" xfId="38859" xr:uid="{00000000-0005-0000-0000-0000D9970000}"/>
    <cellStyle name="Total 126 3 7 3" xfId="38860" xr:uid="{00000000-0005-0000-0000-0000DA970000}"/>
    <cellStyle name="Total 126 3 7 4" xfId="38861" xr:uid="{00000000-0005-0000-0000-0000DB970000}"/>
    <cellStyle name="Total 126 3 8" xfId="38862" xr:uid="{00000000-0005-0000-0000-0000DC970000}"/>
    <cellStyle name="Total 126 4" xfId="38863" xr:uid="{00000000-0005-0000-0000-0000DD970000}"/>
    <cellStyle name="Total 126 4 2" xfId="38864" xr:uid="{00000000-0005-0000-0000-0000DE970000}"/>
    <cellStyle name="Total 126 5" xfId="38865" xr:uid="{00000000-0005-0000-0000-0000DF970000}"/>
    <cellStyle name="Total 126 5 2" xfId="38866" xr:uid="{00000000-0005-0000-0000-0000E0970000}"/>
    <cellStyle name="Total 126 6" xfId="38867" xr:uid="{00000000-0005-0000-0000-0000E1970000}"/>
    <cellStyle name="Total 126 6 2" xfId="38868" xr:uid="{00000000-0005-0000-0000-0000E2970000}"/>
    <cellStyle name="Total 126 6 3" xfId="38869" xr:uid="{00000000-0005-0000-0000-0000E3970000}"/>
    <cellStyle name="Total 126 6 4" xfId="38870" xr:uid="{00000000-0005-0000-0000-0000E4970000}"/>
    <cellStyle name="Total 126 7" xfId="38871" xr:uid="{00000000-0005-0000-0000-0000E5970000}"/>
    <cellStyle name="Total 126 7 2" xfId="38872" xr:uid="{00000000-0005-0000-0000-0000E6970000}"/>
    <cellStyle name="Total 126 7 3" xfId="38873" xr:uid="{00000000-0005-0000-0000-0000E7970000}"/>
    <cellStyle name="Total 126 7 4" xfId="38874" xr:uid="{00000000-0005-0000-0000-0000E8970000}"/>
    <cellStyle name="Total 126 8" xfId="38875" xr:uid="{00000000-0005-0000-0000-0000E9970000}"/>
    <cellStyle name="Total 126 8 2" xfId="38876" xr:uid="{00000000-0005-0000-0000-0000EA970000}"/>
    <cellStyle name="Total 126 8 3" xfId="38877" xr:uid="{00000000-0005-0000-0000-0000EB970000}"/>
    <cellStyle name="Total 126 8 4" xfId="38878" xr:uid="{00000000-0005-0000-0000-0000EC970000}"/>
    <cellStyle name="Total 126 9" xfId="38879" xr:uid="{00000000-0005-0000-0000-0000ED970000}"/>
    <cellStyle name="Total 126 9 2" xfId="38880" xr:uid="{00000000-0005-0000-0000-0000EE970000}"/>
    <cellStyle name="Total 126 9 3" xfId="38881" xr:uid="{00000000-0005-0000-0000-0000EF970000}"/>
    <cellStyle name="Total 126 9 4" xfId="38882" xr:uid="{00000000-0005-0000-0000-0000F0970000}"/>
    <cellStyle name="Total 127" xfId="38883" xr:uid="{00000000-0005-0000-0000-0000F1970000}"/>
    <cellStyle name="Total 127 10" xfId="38884" xr:uid="{00000000-0005-0000-0000-0000F2970000}"/>
    <cellStyle name="Total 127 2" xfId="38885" xr:uid="{00000000-0005-0000-0000-0000F3970000}"/>
    <cellStyle name="Total 127 2 2" xfId="38886" xr:uid="{00000000-0005-0000-0000-0000F4970000}"/>
    <cellStyle name="Total 127 2 2 2" xfId="38887" xr:uid="{00000000-0005-0000-0000-0000F5970000}"/>
    <cellStyle name="Total 127 2 3" xfId="38888" xr:uid="{00000000-0005-0000-0000-0000F6970000}"/>
    <cellStyle name="Total 127 2 3 2" xfId="38889" xr:uid="{00000000-0005-0000-0000-0000F7970000}"/>
    <cellStyle name="Total 127 2 4" xfId="38890" xr:uid="{00000000-0005-0000-0000-0000F8970000}"/>
    <cellStyle name="Total 127 2 4 2" xfId="38891" xr:uid="{00000000-0005-0000-0000-0000F9970000}"/>
    <cellStyle name="Total 127 2 5" xfId="38892" xr:uid="{00000000-0005-0000-0000-0000FA970000}"/>
    <cellStyle name="Total 127 2 5 2" xfId="38893" xr:uid="{00000000-0005-0000-0000-0000FB970000}"/>
    <cellStyle name="Total 127 2 5 3" xfId="38894" xr:uid="{00000000-0005-0000-0000-0000FC970000}"/>
    <cellStyle name="Total 127 2 5 4" xfId="38895" xr:uid="{00000000-0005-0000-0000-0000FD970000}"/>
    <cellStyle name="Total 127 2 6" xfId="38896" xr:uid="{00000000-0005-0000-0000-0000FE970000}"/>
    <cellStyle name="Total 127 2 6 2" xfId="38897" xr:uid="{00000000-0005-0000-0000-0000FF970000}"/>
    <cellStyle name="Total 127 2 6 3" xfId="38898" xr:uid="{00000000-0005-0000-0000-000000980000}"/>
    <cellStyle name="Total 127 2 6 4" xfId="38899" xr:uid="{00000000-0005-0000-0000-000001980000}"/>
    <cellStyle name="Total 127 2 7" xfId="38900" xr:uid="{00000000-0005-0000-0000-000002980000}"/>
    <cellStyle name="Total 127 2 7 2" xfId="38901" xr:uid="{00000000-0005-0000-0000-000003980000}"/>
    <cellStyle name="Total 127 2 7 3" xfId="38902" xr:uid="{00000000-0005-0000-0000-000004980000}"/>
    <cellStyle name="Total 127 2 7 4" xfId="38903" xr:uid="{00000000-0005-0000-0000-000005980000}"/>
    <cellStyle name="Total 127 2 8" xfId="38904" xr:uid="{00000000-0005-0000-0000-000006980000}"/>
    <cellStyle name="Total 127 2 8 2" xfId="38905" xr:uid="{00000000-0005-0000-0000-000007980000}"/>
    <cellStyle name="Total 127 2 8 3" xfId="38906" xr:uid="{00000000-0005-0000-0000-000008980000}"/>
    <cellStyle name="Total 127 2 8 4" xfId="38907" xr:uid="{00000000-0005-0000-0000-000009980000}"/>
    <cellStyle name="Total 127 2 9" xfId="38908" xr:uid="{00000000-0005-0000-0000-00000A980000}"/>
    <cellStyle name="Total 127 3" xfId="38909" xr:uid="{00000000-0005-0000-0000-00000B980000}"/>
    <cellStyle name="Total 127 3 2" xfId="38910" xr:uid="{00000000-0005-0000-0000-00000C980000}"/>
    <cellStyle name="Total 127 3 2 2" xfId="38911" xr:uid="{00000000-0005-0000-0000-00000D980000}"/>
    <cellStyle name="Total 127 3 3" xfId="38912" xr:uid="{00000000-0005-0000-0000-00000E980000}"/>
    <cellStyle name="Total 127 3 3 2" xfId="38913" xr:uid="{00000000-0005-0000-0000-00000F980000}"/>
    <cellStyle name="Total 127 3 4" xfId="38914" xr:uid="{00000000-0005-0000-0000-000010980000}"/>
    <cellStyle name="Total 127 3 4 2" xfId="38915" xr:uid="{00000000-0005-0000-0000-000011980000}"/>
    <cellStyle name="Total 127 3 4 3" xfId="38916" xr:uid="{00000000-0005-0000-0000-000012980000}"/>
    <cellStyle name="Total 127 3 4 4" xfId="38917" xr:uid="{00000000-0005-0000-0000-000013980000}"/>
    <cellStyle name="Total 127 3 5" xfId="38918" xr:uid="{00000000-0005-0000-0000-000014980000}"/>
    <cellStyle name="Total 127 3 5 2" xfId="38919" xr:uid="{00000000-0005-0000-0000-000015980000}"/>
    <cellStyle name="Total 127 3 5 3" xfId="38920" xr:uid="{00000000-0005-0000-0000-000016980000}"/>
    <cellStyle name="Total 127 3 5 4" xfId="38921" xr:uid="{00000000-0005-0000-0000-000017980000}"/>
    <cellStyle name="Total 127 3 6" xfId="38922" xr:uid="{00000000-0005-0000-0000-000018980000}"/>
    <cellStyle name="Total 127 3 6 2" xfId="38923" xr:uid="{00000000-0005-0000-0000-000019980000}"/>
    <cellStyle name="Total 127 3 6 3" xfId="38924" xr:uid="{00000000-0005-0000-0000-00001A980000}"/>
    <cellStyle name="Total 127 3 6 4" xfId="38925" xr:uid="{00000000-0005-0000-0000-00001B980000}"/>
    <cellStyle name="Total 127 3 7" xfId="38926" xr:uid="{00000000-0005-0000-0000-00001C980000}"/>
    <cellStyle name="Total 127 3 7 2" xfId="38927" xr:uid="{00000000-0005-0000-0000-00001D980000}"/>
    <cellStyle name="Total 127 3 7 3" xfId="38928" xr:uid="{00000000-0005-0000-0000-00001E980000}"/>
    <cellStyle name="Total 127 3 7 4" xfId="38929" xr:uid="{00000000-0005-0000-0000-00001F980000}"/>
    <cellStyle name="Total 127 3 8" xfId="38930" xr:uid="{00000000-0005-0000-0000-000020980000}"/>
    <cellStyle name="Total 127 4" xfId="38931" xr:uid="{00000000-0005-0000-0000-000021980000}"/>
    <cellStyle name="Total 127 4 2" xfId="38932" xr:uid="{00000000-0005-0000-0000-000022980000}"/>
    <cellStyle name="Total 127 5" xfId="38933" xr:uid="{00000000-0005-0000-0000-000023980000}"/>
    <cellStyle name="Total 127 5 2" xfId="38934" xr:uid="{00000000-0005-0000-0000-000024980000}"/>
    <cellStyle name="Total 127 6" xfId="38935" xr:uid="{00000000-0005-0000-0000-000025980000}"/>
    <cellStyle name="Total 127 6 2" xfId="38936" xr:uid="{00000000-0005-0000-0000-000026980000}"/>
    <cellStyle name="Total 127 6 3" xfId="38937" xr:uid="{00000000-0005-0000-0000-000027980000}"/>
    <cellStyle name="Total 127 6 4" xfId="38938" xr:uid="{00000000-0005-0000-0000-000028980000}"/>
    <cellStyle name="Total 127 7" xfId="38939" xr:uid="{00000000-0005-0000-0000-000029980000}"/>
    <cellStyle name="Total 127 7 2" xfId="38940" xr:uid="{00000000-0005-0000-0000-00002A980000}"/>
    <cellStyle name="Total 127 7 3" xfId="38941" xr:uid="{00000000-0005-0000-0000-00002B980000}"/>
    <cellStyle name="Total 127 7 4" xfId="38942" xr:uid="{00000000-0005-0000-0000-00002C980000}"/>
    <cellStyle name="Total 127 8" xfId="38943" xr:uid="{00000000-0005-0000-0000-00002D980000}"/>
    <cellStyle name="Total 127 8 2" xfId="38944" xr:uid="{00000000-0005-0000-0000-00002E980000}"/>
    <cellStyle name="Total 127 8 3" xfId="38945" xr:uid="{00000000-0005-0000-0000-00002F980000}"/>
    <cellStyle name="Total 127 8 4" xfId="38946" xr:uid="{00000000-0005-0000-0000-000030980000}"/>
    <cellStyle name="Total 127 9" xfId="38947" xr:uid="{00000000-0005-0000-0000-000031980000}"/>
    <cellStyle name="Total 127 9 2" xfId="38948" xr:uid="{00000000-0005-0000-0000-000032980000}"/>
    <cellStyle name="Total 127 9 3" xfId="38949" xr:uid="{00000000-0005-0000-0000-000033980000}"/>
    <cellStyle name="Total 127 9 4" xfId="38950" xr:uid="{00000000-0005-0000-0000-000034980000}"/>
    <cellStyle name="Total 128" xfId="38951" xr:uid="{00000000-0005-0000-0000-000035980000}"/>
    <cellStyle name="Total 128 10" xfId="38952" xr:uid="{00000000-0005-0000-0000-000036980000}"/>
    <cellStyle name="Total 128 2" xfId="38953" xr:uid="{00000000-0005-0000-0000-000037980000}"/>
    <cellStyle name="Total 128 2 2" xfId="38954" xr:uid="{00000000-0005-0000-0000-000038980000}"/>
    <cellStyle name="Total 128 2 2 2" xfId="38955" xr:uid="{00000000-0005-0000-0000-000039980000}"/>
    <cellStyle name="Total 128 2 3" xfId="38956" xr:uid="{00000000-0005-0000-0000-00003A980000}"/>
    <cellStyle name="Total 128 2 3 2" xfId="38957" xr:uid="{00000000-0005-0000-0000-00003B980000}"/>
    <cellStyle name="Total 128 2 4" xfId="38958" xr:uid="{00000000-0005-0000-0000-00003C980000}"/>
    <cellStyle name="Total 128 2 4 2" xfId="38959" xr:uid="{00000000-0005-0000-0000-00003D980000}"/>
    <cellStyle name="Total 128 2 5" xfId="38960" xr:uid="{00000000-0005-0000-0000-00003E980000}"/>
    <cellStyle name="Total 128 2 5 2" xfId="38961" xr:uid="{00000000-0005-0000-0000-00003F980000}"/>
    <cellStyle name="Total 128 2 5 3" xfId="38962" xr:uid="{00000000-0005-0000-0000-000040980000}"/>
    <cellStyle name="Total 128 2 5 4" xfId="38963" xr:uid="{00000000-0005-0000-0000-000041980000}"/>
    <cellStyle name="Total 128 2 6" xfId="38964" xr:uid="{00000000-0005-0000-0000-000042980000}"/>
    <cellStyle name="Total 128 2 6 2" xfId="38965" xr:uid="{00000000-0005-0000-0000-000043980000}"/>
    <cellStyle name="Total 128 2 6 3" xfId="38966" xr:uid="{00000000-0005-0000-0000-000044980000}"/>
    <cellStyle name="Total 128 2 6 4" xfId="38967" xr:uid="{00000000-0005-0000-0000-000045980000}"/>
    <cellStyle name="Total 128 2 7" xfId="38968" xr:uid="{00000000-0005-0000-0000-000046980000}"/>
    <cellStyle name="Total 128 2 7 2" xfId="38969" xr:uid="{00000000-0005-0000-0000-000047980000}"/>
    <cellStyle name="Total 128 2 7 3" xfId="38970" xr:uid="{00000000-0005-0000-0000-000048980000}"/>
    <cellStyle name="Total 128 2 7 4" xfId="38971" xr:uid="{00000000-0005-0000-0000-000049980000}"/>
    <cellStyle name="Total 128 2 8" xfId="38972" xr:uid="{00000000-0005-0000-0000-00004A980000}"/>
    <cellStyle name="Total 128 2 8 2" xfId="38973" xr:uid="{00000000-0005-0000-0000-00004B980000}"/>
    <cellStyle name="Total 128 2 8 3" xfId="38974" xr:uid="{00000000-0005-0000-0000-00004C980000}"/>
    <cellStyle name="Total 128 2 8 4" xfId="38975" xr:uid="{00000000-0005-0000-0000-00004D980000}"/>
    <cellStyle name="Total 128 2 9" xfId="38976" xr:uid="{00000000-0005-0000-0000-00004E980000}"/>
    <cellStyle name="Total 128 3" xfId="38977" xr:uid="{00000000-0005-0000-0000-00004F980000}"/>
    <cellStyle name="Total 128 3 2" xfId="38978" xr:uid="{00000000-0005-0000-0000-000050980000}"/>
    <cellStyle name="Total 128 3 2 2" xfId="38979" xr:uid="{00000000-0005-0000-0000-000051980000}"/>
    <cellStyle name="Total 128 3 3" xfId="38980" xr:uid="{00000000-0005-0000-0000-000052980000}"/>
    <cellStyle name="Total 128 3 3 2" xfId="38981" xr:uid="{00000000-0005-0000-0000-000053980000}"/>
    <cellStyle name="Total 128 3 4" xfId="38982" xr:uid="{00000000-0005-0000-0000-000054980000}"/>
    <cellStyle name="Total 128 3 4 2" xfId="38983" xr:uid="{00000000-0005-0000-0000-000055980000}"/>
    <cellStyle name="Total 128 3 4 3" xfId="38984" xr:uid="{00000000-0005-0000-0000-000056980000}"/>
    <cellStyle name="Total 128 3 4 4" xfId="38985" xr:uid="{00000000-0005-0000-0000-000057980000}"/>
    <cellStyle name="Total 128 3 5" xfId="38986" xr:uid="{00000000-0005-0000-0000-000058980000}"/>
    <cellStyle name="Total 128 3 5 2" xfId="38987" xr:uid="{00000000-0005-0000-0000-000059980000}"/>
    <cellStyle name="Total 128 3 5 3" xfId="38988" xr:uid="{00000000-0005-0000-0000-00005A980000}"/>
    <cellStyle name="Total 128 3 5 4" xfId="38989" xr:uid="{00000000-0005-0000-0000-00005B980000}"/>
    <cellStyle name="Total 128 3 6" xfId="38990" xr:uid="{00000000-0005-0000-0000-00005C980000}"/>
    <cellStyle name="Total 128 3 6 2" xfId="38991" xr:uid="{00000000-0005-0000-0000-00005D980000}"/>
    <cellStyle name="Total 128 3 6 3" xfId="38992" xr:uid="{00000000-0005-0000-0000-00005E980000}"/>
    <cellStyle name="Total 128 3 6 4" xfId="38993" xr:uid="{00000000-0005-0000-0000-00005F980000}"/>
    <cellStyle name="Total 128 3 7" xfId="38994" xr:uid="{00000000-0005-0000-0000-000060980000}"/>
    <cellStyle name="Total 128 3 7 2" xfId="38995" xr:uid="{00000000-0005-0000-0000-000061980000}"/>
    <cellStyle name="Total 128 3 7 3" xfId="38996" xr:uid="{00000000-0005-0000-0000-000062980000}"/>
    <cellStyle name="Total 128 3 7 4" xfId="38997" xr:uid="{00000000-0005-0000-0000-000063980000}"/>
    <cellStyle name="Total 128 3 8" xfId="38998" xr:uid="{00000000-0005-0000-0000-000064980000}"/>
    <cellStyle name="Total 128 4" xfId="38999" xr:uid="{00000000-0005-0000-0000-000065980000}"/>
    <cellStyle name="Total 128 4 2" xfId="39000" xr:uid="{00000000-0005-0000-0000-000066980000}"/>
    <cellStyle name="Total 128 5" xfId="39001" xr:uid="{00000000-0005-0000-0000-000067980000}"/>
    <cellStyle name="Total 128 5 2" xfId="39002" xr:uid="{00000000-0005-0000-0000-000068980000}"/>
    <cellStyle name="Total 128 6" xfId="39003" xr:uid="{00000000-0005-0000-0000-000069980000}"/>
    <cellStyle name="Total 128 6 2" xfId="39004" xr:uid="{00000000-0005-0000-0000-00006A980000}"/>
    <cellStyle name="Total 128 6 3" xfId="39005" xr:uid="{00000000-0005-0000-0000-00006B980000}"/>
    <cellStyle name="Total 128 6 4" xfId="39006" xr:uid="{00000000-0005-0000-0000-00006C980000}"/>
    <cellStyle name="Total 128 7" xfId="39007" xr:uid="{00000000-0005-0000-0000-00006D980000}"/>
    <cellStyle name="Total 128 7 2" xfId="39008" xr:uid="{00000000-0005-0000-0000-00006E980000}"/>
    <cellStyle name="Total 128 7 3" xfId="39009" xr:uid="{00000000-0005-0000-0000-00006F980000}"/>
    <cellStyle name="Total 128 7 4" xfId="39010" xr:uid="{00000000-0005-0000-0000-000070980000}"/>
    <cellStyle name="Total 128 8" xfId="39011" xr:uid="{00000000-0005-0000-0000-000071980000}"/>
    <cellStyle name="Total 128 8 2" xfId="39012" xr:uid="{00000000-0005-0000-0000-000072980000}"/>
    <cellStyle name="Total 128 8 3" xfId="39013" xr:uid="{00000000-0005-0000-0000-000073980000}"/>
    <cellStyle name="Total 128 8 4" xfId="39014" xr:uid="{00000000-0005-0000-0000-000074980000}"/>
    <cellStyle name="Total 128 9" xfId="39015" xr:uid="{00000000-0005-0000-0000-000075980000}"/>
    <cellStyle name="Total 128 9 2" xfId="39016" xr:uid="{00000000-0005-0000-0000-000076980000}"/>
    <cellStyle name="Total 128 9 3" xfId="39017" xr:uid="{00000000-0005-0000-0000-000077980000}"/>
    <cellStyle name="Total 128 9 4" xfId="39018" xr:uid="{00000000-0005-0000-0000-000078980000}"/>
    <cellStyle name="Total 129" xfId="39019" xr:uid="{00000000-0005-0000-0000-000079980000}"/>
    <cellStyle name="Total 129 10" xfId="39020" xr:uid="{00000000-0005-0000-0000-00007A980000}"/>
    <cellStyle name="Total 129 2" xfId="39021" xr:uid="{00000000-0005-0000-0000-00007B980000}"/>
    <cellStyle name="Total 129 2 2" xfId="39022" xr:uid="{00000000-0005-0000-0000-00007C980000}"/>
    <cellStyle name="Total 129 2 2 2" xfId="39023" xr:uid="{00000000-0005-0000-0000-00007D980000}"/>
    <cellStyle name="Total 129 2 3" xfId="39024" xr:uid="{00000000-0005-0000-0000-00007E980000}"/>
    <cellStyle name="Total 129 2 3 2" xfId="39025" xr:uid="{00000000-0005-0000-0000-00007F980000}"/>
    <cellStyle name="Total 129 2 4" xfId="39026" xr:uid="{00000000-0005-0000-0000-000080980000}"/>
    <cellStyle name="Total 129 2 4 2" xfId="39027" xr:uid="{00000000-0005-0000-0000-000081980000}"/>
    <cellStyle name="Total 129 2 5" xfId="39028" xr:uid="{00000000-0005-0000-0000-000082980000}"/>
    <cellStyle name="Total 129 2 5 2" xfId="39029" xr:uid="{00000000-0005-0000-0000-000083980000}"/>
    <cellStyle name="Total 129 2 5 3" xfId="39030" xr:uid="{00000000-0005-0000-0000-000084980000}"/>
    <cellStyle name="Total 129 2 5 4" xfId="39031" xr:uid="{00000000-0005-0000-0000-000085980000}"/>
    <cellStyle name="Total 129 2 6" xfId="39032" xr:uid="{00000000-0005-0000-0000-000086980000}"/>
    <cellStyle name="Total 129 2 6 2" xfId="39033" xr:uid="{00000000-0005-0000-0000-000087980000}"/>
    <cellStyle name="Total 129 2 6 3" xfId="39034" xr:uid="{00000000-0005-0000-0000-000088980000}"/>
    <cellStyle name="Total 129 2 6 4" xfId="39035" xr:uid="{00000000-0005-0000-0000-000089980000}"/>
    <cellStyle name="Total 129 2 7" xfId="39036" xr:uid="{00000000-0005-0000-0000-00008A980000}"/>
    <cellStyle name="Total 129 2 7 2" xfId="39037" xr:uid="{00000000-0005-0000-0000-00008B980000}"/>
    <cellStyle name="Total 129 2 7 3" xfId="39038" xr:uid="{00000000-0005-0000-0000-00008C980000}"/>
    <cellStyle name="Total 129 2 7 4" xfId="39039" xr:uid="{00000000-0005-0000-0000-00008D980000}"/>
    <cellStyle name="Total 129 2 8" xfId="39040" xr:uid="{00000000-0005-0000-0000-00008E980000}"/>
    <cellStyle name="Total 129 2 8 2" xfId="39041" xr:uid="{00000000-0005-0000-0000-00008F980000}"/>
    <cellStyle name="Total 129 2 8 3" xfId="39042" xr:uid="{00000000-0005-0000-0000-000090980000}"/>
    <cellStyle name="Total 129 2 8 4" xfId="39043" xr:uid="{00000000-0005-0000-0000-000091980000}"/>
    <cellStyle name="Total 129 2 9" xfId="39044" xr:uid="{00000000-0005-0000-0000-000092980000}"/>
    <cellStyle name="Total 129 3" xfId="39045" xr:uid="{00000000-0005-0000-0000-000093980000}"/>
    <cellStyle name="Total 129 3 2" xfId="39046" xr:uid="{00000000-0005-0000-0000-000094980000}"/>
    <cellStyle name="Total 129 3 2 2" xfId="39047" xr:uid="{00000000-0005-0000-0000-000095980000}"/>
    <cellStyle name="Total 129 3 3" xfId="39048" xr:uid="{00000000-0005-0000-0000-000096980000}"/>
    <cellStyle name="Total 129 3 3 2" xfId="39049" xr:uid="{00000000-0005-0000-0000-000097980000}"/>
    <cellStyle name="Total 129 3 4" xfId="39050" xr:uid="{00000000-0005-0000-0000-000098980000}"/>
    <cellStyle name="Total 129 3 4 2" xfId="39051" xr:uid="{00000000-0005-0000-0000-000099980000}"/>
    <cellStyle name="Total 129 3 4 3" xfId="39052" xr:uid="{00000000-0005-0000-0000-00009A980000}"/>
    <cellStyle name="Total 129 3 4 4" xfId="39053" xr:uid="{00000000-0005-0000-0000-00009B980000}"/>
    <cellStyle name="Total 129 3 5" xfId="39054" xr:uid="{00000000-0005-0000-0000-00009C980000}"/>
    <cellStyle name="Total 129 3 5 2" xfId="39055" xr:uid="{00000000-0005-0000-0000-00009D980000}"/>
    <cellStyle name="Total 129 3 5 3" xfId="39056" xr:uid="{00000000-0005-0000-0000-00009E980000}"/>
    <cellStyle name="Total 129 3 5 4" xfId="39057" xr:uid="{00000000-0005-0000-0000-00009F980000}"/>
    <cellStyle name="Total 129 3 6" xfId="39058" xr:uid="{00000000-0005-0000-0000-0000A0980000}"/>
    <cellStyle name="Total 129 3 6 2" xfId="39059" xr:uid="{00000000-0005-0000-0000-0000A1980000}"/>
    <cellStyle name="Total 129 3 6 3" xfId="39060" xr:uid="{00000000-0005-0000-0000-0000A2980000}"/>
    <cellStyle name="Total 129 3 6 4" xfId="39061" xr:uid="{00000000-0005-0000-0000-0000A3980000}"/>
    <cellStyle name="Total 129 3 7" xfId="39062" xr:uid="{00000000-0005-0000-0000-0000A4980000}"/>
    <cellStyle name="Total 129 3 7 2" xfId="39063" xr:uid="{00000000-0005-0000-0000-0000A5980000}"/>
    <cellStyle name="Total 129 3 7 3" xfId="39064" xr:uid="{00000000-0005-0000-0000-0000A6980000}"/>
    <cellStyle name="Total 129 3 7 4" xfId="39065" xr:uid="{00000000-0005-0000-0000-0000A7980000}"/>
    <cellStyle name="Total 129 3 8" xfId="39066" xr:uid="{00000000-0005-0000-0000-0000A8980000}"/>
    <cellStyle name="Total 129 4" xfId="39067" xr:uid="{00000000-0005-0000-0000-0000A9980000}"/>
    <cellStyle name="Total 129 4 2" xfId="39068" xr:uid="{00000000-0005-0000-0000-0000AA980000}"/>
    <cellStyle name="Total 129 5" xfId="39069" xr:uid="{00000000-0005-0000-0000-0000AB980000}"/>
    <cellStyle name="Total 129 5 2" xfId="39070" xr:uid="{00000000-0005-0000-0000-0000AC980000}"/>
    <cellStyle name="Total 129 6" xfId="39071" xr:uid="{00000000-0005-0000-0000-0000AD980000}"/>
    <cellStyle name="Total 129 6 2" xfId="39072" xr:uid="{00000000-0005-0000-0000-0000AE980000}"/>
    <cellStyle name="Total 129 6 3" xfId="39073" xr:uid="{00000000-0005-0000-0000-0000AF980000}"/>
    <cellStyle name="Total 129 6 4" xfId="39074" xr:uid="{00000000-0005-0000-0000-0000B0980000}"/>
    <cellStyle name="Total 129 7" xfId="39075" xr:uid="{00000000-0005-0000-0000-0000B1980000}"/>
    <cellStyle name="Total 129 7 2" xfId="39076" xr:uid="{00000000-0005-0000-0000-0000B2980000}"/>
    <cellStyle name="Total 129 7 3" xfId="39077" xr:uid="{00000000-0005-0000-0000-0000B3980000}"/>
    <cellStyle name="Total 129 7 4" xfId="39078" xr:uid="{00000000-0005-0000-0000-0000B4980000}"/>
    <cellStyle name="Total 129 8" xfId="39079" xr:uid="{00000000-0005-0000-0000-0000B5980000}"/>
    <cellStyle name="Total 129 8 2" xfId="39080" xr:uid="{00000000-0005-0000-0000-0000B6980000}"/>
    <cellStyle name="Total 129 8 3" xfId="39081" xr:uid="{00000000-0005-0000-0000-0000B7980000}"/>
    <cellStyle name="Total 129 8 4" xfId="39082" xr:uid="{00000000-0005-0000-0000-0000B8980000}"/>
    <cellStyle name="Total 129 9" xfId="39083" xr:uid="{00000000-0005-0000-0000-0000B9980000}"/>
    <cellStyle name="Total 129 9 2" xfId="39084" xr:uid="{00000000-0005-0000-0000-0000BA980000}"/>
    <cellStyle name="Total 129 9 3" xfId="39085" xr:uid="{00000000-0005-0000-0000-0000BB980000}"/>
    <cellStyle name="Total 129 9 4" xfId="39086" xr:uid="{00000000-0005-0000-0000-0000BC980000}"/>
    <cellStyle name="Total 13" xfId="39087" xr:uid="{00000000-0005-0000-0000-0000BD980000}"/>
    <cellStyle name="Total 13 10" xfId="39088" xr:uid="{00000000-0005-0000-0000-0000BE980000}"/>
    <cellStyle name="Total 13 2" xfId="39089" xr:uid="{00000000-0005-0000-0000-0000BF980000}"/>
    <cellStyle name="Total 13 2 2" xfId="39090" xr:uid="{00000000-0005-0000-0000-0000C0980000}"/>
    <cellStyle name="Total 13 2 2 2" xfId="39091" xr:uid="{00000000-0005-0000-0000-0000C1980000}"/>
    <cellStyle name="Total 13 2 3" xfId="39092" xr:uid="{00000000-0005-0000-0000-0000C2980000}"/>
    <cellStyle name="Total 13 2 3 2" xfId="39093" xr:uid="{00000000-0005-0000-0000-0000C3980000}"/>
    <cellStyle name="Total 13 2 4" xfId="39094" xr:uid="{00000000-0005-0000-0000-0000C4980000}"/>
    <cellStyle name="Total 13 2 4 2" xfId="39095" xr:uid="{00000000-0005-0000-0000-0000C5980000}"/>
    <cellStyle name="Total 13 2 5" xfId="39096" xr:uid="{00000000-0005-0000-0000-0000C6980000}"/>
    <cellStyle name="Total 13 2 5 2" xfId="39097" xr:uid="{00000000-0005-0000-0000-0000C7980000}"/>
    <cellStyle name="Total 13 2 5 3" xfId="39098" xr:uid="{00000000-0005-0000-0000-0000C8980000}"/>
    <cellStyle name="Total 13 2 5 4" xfId="39099" xr:uid="{00000000-0005-0000-0000-0000C9980000}"/>
    <cellStyle name="Total 13 2 6" xfId="39100" xr:uid="{00000000-0005-0000-0000-0000CA980000}"/>
    <cellStyle name="Total 13 2 6 2" xfId="39101" xr:uid="{00000000-0005-0000-0000-0000CB980000}"/>
    <cellStyle name="Total 13 2 6 3" xfId="39102" xr:uid="{00000000-0005-0000-0000-0000CC980000}"/>
    <cellStyle name="Total 13 2 6 4" xfId="39103" xr:uid="{00000000-0005-0000-0000-0000CD980000}"/>
    <cellStyle name="Total 13 2 7" xfId="39104" xr:uid="{00000000-0005-0000-0000-0000CE980000}"/>
    <cellStyle name="Total 13 2 7 2" xfId="39105" xr:uid="{00000000-0005-0000-0000-0000CF980000}"/>
    <cellStyle name="Total 13 2 7 3" xfId="39106" xr:uid="{00000000-0005-0000-0000-0000D0980000}"/>
    <cellStyle name="Total 13 2 7 4" xfId="39107" xr:uid="{00000000-0005-0000-0000-0000D1980000}"/>
    <cellStyle name="Total 13 2 8" xfId="39108" xr:uid="{00000000-0005-0000-0000-0000D2980000}"/>
    <cellStyle name="Total 13 2 8 2" xfId="39109" xr:uid="{00000000-0005-0000-0000-0000D3980000}"/>
    <cellStyle name="Total 13 2 8 3" xfId="39110" xr:uid="{00000000-0005-0000-0000-0000D4980000}"/>
    <cellStyle name="Total 13 2 8 4" xfId="39111" xr:uid="{00000000-0005-0000-0000-0000D5980000}"/>
    <cellStyle name="Total 13 2 9" xfId="39112" xr:uid="{00000000-0005-0000-0000-0000D6980000}"/>
    <cellStyle name="Total 13 3" xfId="39113" xr:uid="{00000000-0005-0000-0000-0000D7980000}"/>
    <cellStyle name="Total 13 3 2" xfId="39114" xr:uid="{00000000-0005-0000-0000-0000D8980000}"/>
    <cellStyle name="Total 13 3 2 2" xfId="39115" xr:uid="{00000000-0005-0000-0000-0000D9980000}"/>
    <cellStyle name="Total 13 3 3" xfId="39116" xr:uid="{00000000-0005-0000-0000-0000DA980000}"/>
    <cellStyle name="Total 13 3 3 2" xfId="39117" xr:uid="{00000000-0005-0000-0000-0000DB980000}"/>
    <cellStyle name="Total 13 3 4" xfId="39118" xr:uid="{00000000-0005-0000-0000-0000DC980000}"/>
    <cellStyle name="Total 13 3 4 2" xfId="39119" xr:uid="{00000000-0005-0000-0000-0000DD980000}"/>
    <cellStyle name="Total 13 3 4 3" xfId="39120" xr:uid="{00000000-0005-0000-0000-0000DE980000}"/>
    <cellStyle name="Total 13 3 4 4" xfId="39121" xr:uid="{00000000-0005-0000-0000-0000DF980000}"/>
    <cellStyle name="Total 13 3 5" xfId="39122" xr:uid="{00000000-0005-0000-0000-0000E0980000}"/>
    <cellStyle name="Total 13 3 5 2" xfId="39123" xr:uid="{00000000-0005-0000-0000-0000E1980000}"/>
    <cellStyle name="Total 13 3 5 3" xfId="39124" xr:uid="{00000000-0005-0000-0000-0000E2980000}"/>
    <cellStyle name="Total 13 3 5 4" xfId="39125" xr:uid="{00000000-0005-0000-0000-0000E3980000}"/>
    <cellStyle name="Total 13 3 6" xfId="39126" xr:uid="{00000000-0005-0000-0000-0000E4980000}"/>
    <cellStyle name="Total 13 3 6 2" xfId="39127" xr:uid="{00000000-0005-0000-0000-0000E5980000}"/>
    <cellStyle name="Total 13 3 6 3" xfId="39128" xr:uid="{00000000-0005-0000-0000-0000E6980000}"/>
    <cellStyle name="Total 13 3 6 4" xfId="39129" xr:uid="{00000000-0005-0000-0000-0000E7980000}"/>
    <cellStyle name="Total 13 3 7" xfId="39130" xr:uid="{00000000-0005-0000-0000-0000E8980000}"/>
    <cellStyle name="Total 13 3 7 2" xfId="39131" xr:uid="{00000000-0005-0000-0000-0000E9980000}"/>
    <cellStyle name="Total 13 3 7 3" xfId="39132" xr:uid="{00000000-0005-0000-0000-0000EA980000}"/>
    <cellStyle name="Total 13 3 7 4" xfId="39133" xr:uid="{00000000-0005-0000-0000-0000EB980000}"/>
    <cellStyle name="Total 13 3 8" xfId="39134" xr:uid="{00000000-0005-0000-0000-0000EC980000}"/>
    <cellStyle name="Total 13 4" xfId="39135" xr:uid="{00000000-0005-0000-0000-0000ED980000}"/>
    <cellStyle name="Total 13 4 2" xfId="39136" xr:uid="{00000000-0005-0000-0000-0000EE980000}"/>
    <cellStyle name="Total 13 5" xfId="39137" xr:uid="{00000000-0005-0000-0000-0000EF980000}"/>
    <cellStyle name="Total 13 5 2" xfId="39138" xr:uid="{00000000-0005-0000-0000-0000F0980000}"/>
    <cellStyle name="Total 13 6" xfId="39139" xr:uid="{00000000-0005-0000-0000-0000F1980000}"/>
    <cellStyle name="Total 13 6 2" xfId="39140" xr:uid="{00000000-0005-0000-0000-0000F2980000}"/>
    <cellStyle name="Total 13 6 3" xfId="39141" xr:uid="{00000000-0005-0000-0000-0000F3980000}"/>
    <cellStyle name="Total 13 6 4" xfId="39142" xr:uid="{00000000-0005-0000-0000-0000F4980000}"/>
    <cellStyle name="Total 13 7" xfId="39143" xr:uid="{00000000-0005-0000-0000-0000F5980000}"/>
    <cellStyle name="Total 13 7 2" xfId="39144" xr:uid="{00000000-0005-0000-0000-0000F6980000}"/>
    <cellStyle name="Total 13 7 3" xfId="39145" xr:uid="{00000000-0005-0000-0000-0000F7980000}"/>
    <cellStyle name="Total 13 7 4" xfId="39146" xr:uid="{00000000-0005-0000-0000-0000F8980000}"/>
    <cellStyle name="Total 13 8" xfId="39147" xr:uid="{00000000-0005-0000-0000-0000F9980000}"/>
    <cellStyle name="Total 13 8 2" xfId="39148" xr:uid="{00000000-0005-0000-0000-0000FA980000}"/>
    <cellStyle name="Total 13 8 3" xfId="39149" xr:uid="{00000000-0005-0000-0000-0000FB980000}"/>
    <cellStyle name="Total 13 8 4" xfId="39150" xr:uid="{00000000-0005-0000-0000-0000FC980000}"/>
    <cellStyle name="Total 13 9" xfId="39151" xr:uid="{00000000-0005-0000-0000-0000FD980000}"/>
    <cellStyle name="Total 13 9 2" xfId="39152" xr:uid="{00000000-0005-0000-0000-0000FE980000}"/>
    <cellStyle name="Total 13 9 3" xfId="39153" xr:uid="{00000000-0005-0000-0000-0000FF980000}"/>
    <cellStyle name="Total 13 9 4" xfId="39154" xr:uid="{00000000-0005-0000-0000-000000990000}"/>
    <cellStyle name="Total 130" xfId="39155" xr:uid="{00000000-0005-0000-0000-000001990000}"/>
    <cellStyle name="Total 130 10" xfId="39156" xr:uid="{00000000-0005-0000-0000-000002990000}"/>
    <cellStyle name="Total 130 2" xfId="39157" xr:uid="{00000000-0005-0000-0000-000003990000}"/>
    <cellStyle name="Total 130 2 2" xfId="39158" xr:uid="{00000000-0005-0000-0000-000004990000}"/>
    <cellStyle name="Total 130 2 2 2" xfId="39159" xr:uid="{00000000-0005-0000-0000-000005990000}"/>
    <cellStyle name="Total 130 2 3" xfId="39160" xr:uid="{00000000-0005-0000-0000-000006990000}"/>
    <cellStyle name="Total 130 2 3 2" xfId="39161" xr:uid="{00000000-0005-0000-0000-000007990000}"/>
    <cellStyle name="Total 130 2 4" xfId="39162" xr:uid="{00000000-0005-0000-0000-000008990000}"/>
    <cellStyle name="Total 130 2 4 2" xfId="39163" xr:uid="{00000000-0005-0000-0000-000009990000}"/>
    <cellStyle name="Total 130 2 5" xfId="39164" xr:uid="{00000000-0005-0000-0000-00000A990000}"/>
    <cellStyle name="Total 130 2 5 2" xfId="39165" xr:uid="{00000000-0005-0000-0000-00000B990000}"/>
    <cellStyle name="Total 130 2 5 3" xfId="39166" xr:uid="{00000000-0005-0000-0000-00000C990000}"/>
    <cellStyle name="Total 130 2 5 4" xfId="39167" xr:uid="{00000000-0005-0000-0000-00000D990000}"/>
    <cellStyle name="Total 130 2 6" xfId="39168" xr:uid="{00000000-0005-0000-0000-00000E990000}"/>
    <cellStyle name="Total 130 2 6 2" xfId="39169" xr:uid="{00000000-0005-0000-0000-00000F990000}"/>
    <cellStyle name="Total 130 2 6 3" xfId="39170" xr:uid="{00000000-0005-0000-0000-000010990000}"/>
    <cellStyle name="Total 130 2 6 4" xfId="39171" xr:uid="{00000000-0005-0000-0000-000011990000}"/>
    <cellStyle name="Total 130 2 7" xfId="39172" xr:uid="{00000000-0005-0000-0000-000012990000}"/>
    <cellStyle name="Total 130 2 7 2" xfId="39173" xr:uid="{00000000-0005-0000-0000-000013990000}"/>
    <cellStyle name="Total 130 2 7 3" xfId="39174" xr:uid="{00000000-0005-0000-0000-000014990000}"/>
    <cellStyle name="Total 130 2 7 4" xfId="39175" xr:uid="{00000000-0005-0000-0000-000015990000}"/>
    <cellStyle name="Total 130 2 8" xfId="39176" xr:uid="{00000000-0005-0000-0000-000016990000}"/>
    <cellStyle name="Total 130 2 8 2" xfId="39177" xr:uid="{00000000-0005-0000-0000-000017990000}"/>
    <cellStyle name="Total 130 2 8 3" xfId="39178" xr:uid="{00000000-0005-0000-0000-000018990000}"/>
    <cellStyle name="Total 130 2 8 4" xfId="39179" xr:uid="{00000000-0005-0000-0000-000019990000}"/>
    <cellStyle name="Total 130 2 9" xfId="39180" xr:uid="{00000000-0005-0000-0000-00001A990000}"/>
    <cellStyle name="Total 130 3" xfId="39181" xr:uid="{00000000-0005-0000-0000-00001B990000}"/>
    <cellStyle name="Total 130 3 2" xfId="39182" xr:uid="{00000000-0005-0000-0000-00001C990000}"/>
    <cellStyle name="Total 130 3 2 2" xfId="39183" xr:uid="{00000000-0005-0000-0000-00001D990000}"/>
    <cellStyle name="Total 130 3 3" xfId="39184" xr:uid="{00000000-0005-0000-0000-00001E990000}"/>
    <cellStyle name="Total 130 3 3 2" xfId="39185" xr:uid="{00000000-0005-0000-0000-00001F990000}"/>
    <cellStyle name="Total 130 3 4" xfId="39186" xr:uid="{00000000-0005-0000-0000-000020990000}"/>
    <cellStyle name="Total 130 3 4 2" xfId="39187" xr:uid="{00000000-0005-0000-0000-000021990000}"/>
    <cellStyle name="Total 130 3 4 3" xfId="39188" xr:uid="{00000000-0005-0000-0000-000022990000}"/>
    <cellStyle name="Total 130 3 4 4" xfId="39189" xr:uid="{00000000-0005-0000-0000-000023990000}"/>
    <cellStyle name="Total 130 3 5" xfId="39190" xr:uid="{00000000-0005-0000-0000-000024990000}"/>
    <cellStyle name="Total 130 3 5 2" xfId="39191" xr:uid="{00000000-0005-0000-0000-000025990000}"/>
    <cellStyle name="Total 130 3 5 3" xfId="39192" xr:uid="{00000000-0005-0000-0000-000026990000}"/>
    <cellStyle name="Total 130 3 5 4" xfId="39193" xr:uid="{00000000-0005-0000-0000-000027990000}"/>
    <cellStyle name="Total 130 3 6" xfId="39194" xr:uid="{00000000-0005-0000-0000-000028990000}"/>
    <cellStyle name="Total 130 3 6 2" xfId="39195" xr:uid="{00000000-0005-0000-0000-000029990000}"/>
    <cellStyle name="Total 130 3 6 3" xfId="39196" xr:uid="{00000000-0005-0000-0000-00002A990000}"/>
    <cellStyle name="Total 130 3 6 4" xfId="39197" xr:uid="{00000000-0005-0000-0000-00002B990000}"/>
    <cellStyle name="Total 130 3 7" xfId="39198" xr:uid="{00000000-0005-0000-0000-00002C990000}"/>
    <cellStyle name="Total 130 3 7 2" xfId="39199" xr:uid="{00000000-0005-0000-0000-00002D990000}"/>
    <cellStyle name="Total 130 3 7 3" xfId="39200" xr:uid="{00000000-0005-0000-0000-00002E990000}"/>
    <cellStyle name="Total 130 3 7 4" xfId="39201" xr:uid="{00000000-0005-0000-0000-00002F990000}"/>
    <cellStyle name="Total 130 3 8" xfId="39202" xr:uid="{00000000-0005-0000-0000-000030990000}"/>
    <cellStyle name="Total 130 4" xfId="39203" xr:uid="{00000000-0005-0000-0000-000031990000}"/>
    <cellStyle name="Total 130 4 2" xfId="39204" xr:uid="{00000000-0005-0000-0000-000032990000}"/>
    <cellStyle name="Total 130 5" xfId="39205" xr:uid="{00000000-0005-0000-0000-000033990000}"/>
    <cellStyle name="Total 130 5 2" xfId="39206" xr:uid="{00000000-0005-0000-0000-000034990000}"/>
    <cellStyle name="Total 130 6" xfId="39207" xr:uid="{00000000-0005-0000-0000-000035990000}"/>
    <cellStyle name="Total 130 6 2" xfId="39208" xr:uid="{00000000-0005-0000-0000-000036990000}"/>
    <cellStyle name="Total 130 6 3" xfId="39209" xr:uid="{00000000-0005-0000-0000-000037990000}"/>
    <cellStyle name="Total 130 6 4" xfId="39210" xr:uid="{00000000-0005-0000-0000-000038990000}"/>
    <cellStyle name="Total 130 7" xfId="39211" xr:uid="{00000000-0005-0000-0000-000039990000}"/>
    <cellStyle name="Total 130 7 2" xfId="39212" xr:uid="{00000000-0005-0000-0000-00003A990000}"/>
    <cellStyle name="Total 130 7 3" xfId="39213" xr:uid="{00000000-0005-0000-0000-00003B990000}"/>
    <cellStyle name="Total 130 7 4" xfId="39214" xr:uid="{00000000-0005-0000-0000-00003C990000}"/>
    <cellStyle name="Total 130 8" xfId="39215" xr:uid="{00000000-0005-0000-0000-00003D990000}"/>
    <cellStyle name="Total 130 8 2" xfId="39216" xr:uid="{00000000-0005-0000-0000-00003E990000}"/>
    <cellStyle name="Total 130 8 3" xfId="39217" xr:uid="{00000000-0005-0000-0000-00003F990000}"/>
    <cellStyle name="Total 130 8 4" xfId="39218" xr:uid="{00000000-0005-0000-0000-000040990000}"/>
    <cellStyle name="Total 130 9" xfId="39219" xr:uid="{00000000-0005-0000-0000-000041990000}"/>
    <cellStyle name="Total 130 9 2" xfId="39220" xr:uid="{00000000-0005-0000-0000-000042990000}"/>
    <cellStyle name="Total 130 9 3" xfId="39221" xr:uid="{00000000-0005-0000-0000-000043990000}"/>
    <cellStyle name="Total 130 9 4" xfId="39222" xr:uid="{00000000-0005-0000-0000-000044990000}"/>
    <cellStyle name="Total 131" xfId="39223" xr:uid="{00000000-0005-0000-0000-000045990000}"/>
    <cellStyle name="Total 131 10" xfId="39224" xr:uid="{00000000-0005-0000-0000-000046990000}"/>
    <cellStyle name="Total 131 2" xfId="39225" xr:uid="{00000000-0005-0000-0000-000047990000}"/>
    <cellStyle name="Total 131 2 2" xfId="39226" xr:uid="{00000000-0005-0000-0000-000048990000}"/>
    <cellStyle name="Total 131 2 2 2" xfId="39227" xr:uid="{00000000-0005-0000-0000-000049990000}"/>
    <cellStyle name="Total 131 2 3" xfId="39228" xr:uid="{00000000-0005-0000-0000-00004A990000}"/>
    <cellStyle name="Total 131 2 3 2" xfId="39229" xr:uid="{00000000-0005-0000-0000-00004B990000}"/>
    <cellStyle name="Total 131 2 4" xfId="39230" xr:uid="{00000000-0005-0000-0000-00004C990000}"/>
    <cellStyle name="Total 131 2 4 2" xfId="39231" xr:uid="{00000000-0005-0000-0000-00004D990000}"/>
    <cellStyle name="Total 131 2 5" xfId="39232" xr:uid="{00000000-0005-0000-0000-00004E990000}"/>
    <cellStyle name="Total 131 2 5 2" xfId="39233" xr:uid="{00000000-0005-0000-0000-00004F990000}"/>
    <cellStyle name="Total 131 2 5 3" xfId="39234" xr:uid="{00000000-0005-0000-0000-000050990000}"/>
    <cellStyle name="Total 131 2 5 4" xfId="39235" xr:uid="{00000000-0005-0000-0000-000051990000}"/>
    <cellStyle name="Total 131 2 6" xfId="39236" xr:uid="{00000000-0005-0000-0000-000052990000}"/>
    <cellStyle name="Total 131 2 6 2" xfId="39237" xr:uid="{00000000-0005-0000-0000-000053990000}"/>
    <cellStyle name="Total 131 2 6 3" xfId="39238" xr:uid="{00000000-0005-0000-0000-000054990000}"/>
    <cellStyle name="Total 131 2 6 4" xfId="39239" xr:uid="{00000000-0005-0000-0000-000055990000}"/>
    <cellStyle name="Total 131 2 7" xfId="39240" xr:uid="{00000000-0005-0000-0000-000056990000}"/>
    <cellStyle name="Total 131 2 7 2" xfId="39241" xr:uid="{00000000-0005-0000-0000-000057990000}"/>
    <cellStyle name="Total 131 2 7 3" xfId="39242" xr:uid="{00000000-0005-0000-0000-000058990000}"/>
    <cellStyle name="Total 131 2 7 4" xfId="39243" xr:uid="{00000000-0005-0000-0000-000059990000}"/>
    <cellStyle name="Total 131 2 8" xfId="39244" xr:uid="{00000000-0005-0000-0000-00005A990000}"/>
    <cellStyle name="Total 131 2 8 2" xfId="39245" xr:uid="{00000000-0005-0000-0000-00005B990000}"/>
    <cellStyle name="Total 131 2 8 3" xfId="39246" xr:uid="{00000000-0005-0000-0000-00005C990000}"/>
    <cellStyle name="Total 131 2 8 4" xfId="39247" xr:uid="{00000000-0005-0000-0000-00005D990000}"/>
    <cellStyle name="Total 131 2 9" xfId="39248" xr:uid="{00000000-0005-0000-0000-00005E990000}"/>
    <cellStyle name="Total 131 3" xfId="39249" xr:uid="{00000000-0005-0000-0000-00005F990000}"/>
    <cellStyle name="Total 131 3 2" xfId="39250" xr:uid="{00000000-0005-0000-0000-000060990000}"/>
    <cellStyle name="Total 131 3 2 2" xfId="39251" xr:uid="{00000000-0005-0000-0000-000061990000}"/>
    <cellStyle name="Total 131 3 3" xfId="39252" xr:uid="{00000000-0005-0000-0000-000062990000}"/>
    <cellStyle name="Total 131 3 3 2" xfId="39253" xr:uid="{00000000-0005-0000-0000-000063990000}"/>
    <cellStyle name="Total 131 3 4" xfId="39254" xr:uid="{00000000-0005-0000-0000-000064990000}"/>
    <cellStyle name="Total 131 3 4 2" xfId="39255" xr:uid="{00000000-0005-0000-0000-000065990000}"/>
    <cellStyle name="Total 131 3 4 3" xfId="39256" xr:uid="{00000000-0005-0000-0000-000066990000}"/>
    <cellStyle name="Total 131 3 4 4" xfId="39257" xr:uid="{00000000-0005-0000-0000-000067990000}"/>
    <cellStyle name="Total 131 3 5" xfId="39258" xr:uid="{00000000-0005-0000-0000-000068990000}"/>
    <cellStyle name="Total 131 3 5 2" xfId="39259" xr:uid="{00000000-0005-0000-0000-000069990000}"/>
    <cellStyle name="Total 131 3 5 3" xfId="39260" xr:uid="{00000000-0005-0000-0000-00006A990000}"/>
    <cellStyle name="Total 131 3 5 4" xfId="39261" xr:uid="{00000000-0005-0000-0000-00006B990000}"/>
    <cellStyle name="Total 131 3 6" xfId="39262" xr:uid="{00000000-0005-0000-0000-00006C990000}"/>
    <cellStyle name="Total 131 3 6 2" xfId="39263" xr:uid="{00000000-0005-0000-0000-00006D990000}"/>
    <cellStyle name="Total 131 3 6 3" xfId="39264" xr:uid="{00000000-0005-0000-0000-00006E990000}"/>
    <cellStyle name="Total 131 3 6 4" xfId="39265" xr:uid="{00000000-0005-0000-0000-00006F990000}"/>
    <cellStyle name="Total 131 3 7" xfId="39266" xr:uid="{00000000-0005-0000-0000-000070990000}"/>
    <cellStyle name="Total 131 3 7 2" xfId="39267" xr:uid="{00000000-0005-0000-0000-000071990000}"/>
    <cellStyle name="Total 131 3 7 3" xfId="39268" xr:uid="{00000000-0005-0000-0000-000072990000}"/>
    <cellStyle name="Total 131 3 7 4" xfId="39269" xr:uid="{00000000-0005-0000-0000-000073990000}"/>
    <cellStyle name="Total 131 3 8" xfId="39270" xr:uid="{00000000-0005-0000-0000-000074990000}"/>
    <cellStyle name="Total 131 4" xfId="39271" xr:uid="{00000000-0005-0000-0000-000075990000}"/>
    <cellStyle name="Total 131 4 2" xfId="39272" xr:uid="{00000000-0005-0000-0000-000076990000}"/>
    <cellStyle name="Total 131 5" xfId="39273" xr:uid="{00000000-0005-0000-0000-000077990000}"/>
    <cellStyle name="Total 131 5 2" xfId="39274" xr:uid="{00000000-0005-0000-0000-000078990000}"/>
    <cellStyle name="Total 131 6" xfId="39275" xr:uid="{00000000-0005-0000-0000-000079990000}"/>
    <cellStyle name="Total 131 6 2" xfId="39276" xr:uid="{00000000-0005-0000-0000-00007A990000}"/>
    <cellStyle name="Total 131 6 3" xfId="39277" xr:uid="{00000000-0005-0000-0000-00007B990000}"/>
    <cellStyle name="Total 131 6 4" xfId="39278" xr:uid="{00000000-0005-0000-0000-00007C990000}"/>
    <cellStyle name="Total 131 7" xfId="39279" xr:uid="{00000000-0005-0000-0000-00007D990000}"/>
    <cellStyle name="Total 131 7 2" xfId="39280" xr:uid="{00000000-0005-0000-0000-00007E990000}"/>
    <cellStyle name="Total 131 7 3" xfId="39281" xr:uid="{00000000-0005-0000-0000-00007F990000}"/>
    <cellStyle name="Total 131 7 4" xfId="39282" xr:uid="{00000000-0005-0000-0000-000080990000}"/>
    <cellStyle name="Total 131 8" xfId="39283" xr:uid="{00000000-0005-0000-0000-000081990000}"/>
    <cellStyle name="Total 131 8 2" xfId="39284" xr:uid="{00000000-0005-0000-0000-000082990000}"/>
    <cellStyle name="Total 131 8 3" xfId="39285" xr:uid="{00000000-0005-0000-0000-000083990000}"/>
    <cellStyle name="Total 131 8 4" xfId="39286" xr:uid="{00000000-0005-0000-0000-000084990000}"/>
    <cellStyle name="Total 131 9" xfId="39287" xr:uid="{00000000-0005-0000-0000-000085990000}"/>
    <cellStyle name="Total 131 9 2" xfId="39288" xr:uid="{00000000-0005-0000-0000-000086990000}"/>
    <cellStyle name="Total 131 9 3" xfId="39289" xr:uid="{00000000-0005-0000-0000-000087990000}"/>
    <cellStyle name="Total 131 9 4" xfId="39290" xr:uid="{00000000-0005-0000-0000-000088990000}"/>
    <cellStyle name="Total 132" xfId="39291" xr:uid="{00000000-0005-0000-0000-000089990000}"/>
    <cellStyle name="Total 132 10" xfId="39292" xr:uid="{00000000-0005-0000-0000-00008A990000}"/>
    <cellStyle name="Total 132 2" xfId="39293" xr:uid="{00000000-0005-0000-0000-00008B990000}"/>
    <cellStyle name="Total 132 2 2" xfId="39294" xr:uid="{00000000-0005-0000-0000-00008C990000}"/>
    <cellStyle name="Total 132 2 2 2" xfId="39295" xr:uid="{00000000-0005-0000-0000-00008D990000}"/>
    <cellStyle name="Total 132 2 3" xfId="39296" xr:uid="{00000000-0005-0000-0000-00008E990000}"/>
    <cellStyle name="Total 132 2 3 2" xfId="39297" xr:uid="{00000000-0005-0000-0000-00008F990000}"/>
    <cellStyle name="Total 132 2 4" xfId="39298" xr:uid="{00000000-0005-0000-0000-000090990000}"/>
    <cellStyle name="Total 132 2 4 2" xfId="39299" xr:uid="{00000000-0005-0000-0000-000091990000}"/>
    <cellStyle name="Total 132 2 5" xfId="39300" xr:uid="{00000000-0005-0000-0000-000092990000}"/>
    <cellStyle name="Total 132 2 5 2" xfId="39301" xr:uid="{00000000-0005-0000-0000-000093990000}"/>
    <cellStyle name="Total 132 2 5 3" xfId="39302" xr:uid="{00000000-0005-0000-0000-000094990000}"/>
    <cellStyle name="Total 132 2 5 4" xfId="39303" xr:uid="{00000000-0005-0000-0000-000095990000}"/>
    <cellStyle name="Total 132 2 6" xfId="39304" xr:uid="{00000000-0005-0000-0000-000096990000}"/>
    <cellStyle name="Total 132 2 6 2" xfId="39305" xr:uid="{00000000-0005-0000-0000-000097990000}"/>
    <cellStyle name="Total 132 2 6 3" xfId="39306" xr:uid="{00000000-0005-0000-0000-000098990000}"/>
    <cellStyle name="Total 132 2 6 4" xfId="39307" xr:uid="{00000000-0005-0000-0000-000099990000}"/>
    <cellStyle name="Total 132 2 7" xfId="39308" xr:uid="{00000000-0005-0000-0000-00009A990000}"/>
    <cellStyle name="Total 132 2 7 2" xfId="39309" xr:uid="{00000000-0005-0000-0000-00009B990000}"/>
    <cellStyle name="Total 132 2 7 3" xfId="39310" xr:uid="{00000000-0005-0000-0000-00009C990000}"/>
    <cellStyle name="Total 132 2 7 4" xfId="39311" xr:uid="{00000000-0005-0000-0000-00009D990000}"/>
    <cellStyle name="Total 132 2 8" xfId="39312" xr:uid="{00000000-0005-0000-0000-00009E990000}"/>
    <cellStyle name="Total 132 2 8 2" xfId="39313" xr:uid="{00000000-0005-0000-0000-00009F990000}"/>
    <cellStyle name="Total 132 2 8 3" xfId="39314" xr:uid="{00000000-0005-0000-0000-0000A0990000}"/>
    <cellStyle name="Total 132 2 8 4" xfId="39315" xr:uid="{00000000-0005-0000-0000-0000A1990000}"/>
    <cellStyle name="Total 132 2 9" xfId="39316" xr:uid="{00000000-0005-0000-0000-0000A2990000}"/>
    <cellStyle name="Total 132 3" xfId="39317" xr:uid="{00000000-0005-0000-0000-0000A3990000}"/>
    <cellStyle name="Total 132 3 2" xfId="39318" xr:uid="{00000000-0005-0000-0000-0000A4990000}"/>
    <cellStyle name="Total 132 3 2 2" xfId="39319" xr:uid="{00000000-0005-0000-0000-0000A5990000}"/>
    <cellStyle name="Total 132 3 3" xfId="39320" xr:uid="{00000000-0005-0000-0000-0000A6990000}"/>
    <cellStyle name="Total 132 3 3 2" xfId="39321" xr:uid="{00000000-0005-0000-0000-0000A7990000}"/>
    <cellStyle name="Total 132 3 4" xfId="39322" xr:uid="{00000000-0005-0000-0000-0000A8990000}"/>
    <cellStyle name="Total 132 3 4 2" xfId="39323" xr:uid="{00000000-0005-0000-0000-0000A9990000}"/>
    <cellStyle name="Total 132 3 4 3" xfId="39324" xr:uid="{00000000-0005-0000-0000-0000AA990000}"/>
    <cellStyle name="Total 132 3 4 4" xfId="39325" xr:uid="{00000000-0005-0000-0000-0000AB990000}"/>
    <cellStyle name="Total 132 3 5" xfId="39326" xr:uid="{00000000-0005-0000-0000-0000AC990000}"/>
    <cellStyle name="Total 132 3 5 2" xfId="39327" xr:uid="{00000000-0005-0000-0000-0000AD990000}"/>
    <cellStyle name="Total 132 3 5 3" xfId="39328" xr:uid="{00000000-0005-0000-0000-0000AE990000}"/>
    <cellStyle name="Total 132 3 5 4" xfId="39329" xr:uid="{00000000-0005-0000-0000-0000AF990000}"/>
    <cellStyle name="Total 132 3 6" xfId="39330" xr:uid="{00000000-0005-0000-0000-0000B0990000}"/>
    <cellStyle name="Total 132 3 6 2" xfId="39331" xr:uid="{00000000-0005-0000-0000-0000B1990000}"/>
    <cellStyle name="Total 132 3 6 3" xfId="39332" xr:uid="{00000000-0005-0000-0000-0000B2990000}"/>
    <cellStyle name="Total 132 3 6 4" xfId="39333" xr:uid="{00000000-0005-0000-0000-0000B3990000}"/>
    <cellStyle name="Total 132 3 7" xfId="39334" xr:uid="{00000000-0005-0000-0000-0000B4990000}"/>
    <cellStyle name="Total 132 3 7 2" xfId="39335" xr:uid="{00000000-0005-0000-0000-0000B5990000}"/>
    <cellStyle name="Total 132 3 7 3" xfId="39336" xr:uid="{00000000-0005-0000-0000-0000B6990000}"/>
    <cellStyle name="Total 132 3 7 4" xfId="39337" xr:uid="{00000000-0005-0000-0000-0000B7990000}"/>
    <cellStyle name="Total 132 3 8" xfId="39338" xr:uid="{00000000-0005-0000-0000-0000B8990000}"/>
    <cellStyle name="Total 132 4" xfId="39339" xr:uid="{00000000-0005-0000-0000-0000B9990000}"/>
    <cellStyle name="Total 132 4 2" xfId="39340" xr:uid="{00000000-0005-0000-0000-0000BA990000}"/>
    <cellStyle name="Total 132 5" xfId="39341" xr:uid="{00000000-0005-0000-0000-0000BB990000}"/>
    <cellStyle name="Total 132 5 2" xfId="39342" xr:uid="{00000000-0005-0000-0000-0000BC990000}"/>
    <cellStyle name="Total 132 6" xfId="39343" xr:uid="{00000000-0005-0000-0000-0000BD990000}"/>
    <cellStyle name="Total 132 6 2" xfId="39344" xr:uid="{00000000-0005-0000-0000-0000BE990000}"/>
    <cellStyle name="Total 132 6 3" xfId="39345" xr:uid="{00000000-0005-0000-0000-0000BF990000}"/>
    <cellStyle name="Total 132 6 4" xfId="39346" xr:uid="{00000000-0005-0000-0000-0000C0990000}"/>
    <cellStyle name="Total 132 7" xfId="39347" xr:uid="{00000000-0005-0000-0000-0000C1990000}"/>
    <cellStyle name="Total 132 7 2" xfId="39348" xr:uid="{00000000-0005-0000-0000-0000C2990000}"/>
    <cellStyle name="Total 132 7 3" xfId="39349" xr:uid="{00000000-0005-0000-0000-0000C3990000}"/>
    <cellStyle name="Total 132 7 4" xfId="39350" xr:uid="{00000000-0005-0000-0000-0000C4990000}"/>
    <cellStyle name="Total 132 8" xfId="39351" xr:uid="{00000000-0005-0000-0000-0000C5990000}"/>
    <cellStyle name="Total 132 8 2" xfId="39352" xr:uid="{00000000-0005-0000-0000-0000C6990000}"/>
    <cellStyle name="Total 132 8 3" xfId="39353" xr:uid="{00000000-0005-0000-0000-0000C7990000}"/>
    <cellStyle name="Total 132 8 4" xfId="39354" xr:uid="{00000000-0005-0000-0000-0000C8990000}"/>
    <cellStyle name="Total 132 9" xfId="39355" xr:uid="{00000000-0005-0000-0000-0000C9990000}"/>
    <cellStyle name="Total 132 9 2" xfId="39356" xr:uid="{00000000-0005-0000-0000-0000CA990000}"/>
    <cellStyle name="Total 132 9 3" xfId="39357" xr:uid="{00000000-0005-0000-0000-0000CB990000}"/>
    <cellStyle name="Total 132 9 4" xfId="39358" xr:uid="{00000000-0005-0000-0000-0000CC990000}"/>
    <cellStyle name="Total 133" xfId="39359" xr:uid="{00000000-0005-0000-0000-0000CD990000}"/>
    <cellStyle name="Total 133 10" xfId="39360" xr:uid="{00000000-0005-0000-0000-0000CE990000}"/>
    <cellStyle name="Total 133 2" xfId="39361" xr:uid="{00000000-0005-0000-0000-0000CF990000}"/>
    <cellStyle name="Total 133 2 2" xfId="39362" xr:uid="{00000000-0005-0000-0000-0000D0990000}"/>
    <cellStyle name="Total 133 2 2 2" xfId="39363" xr:uid="{00000000-0005-0000-0000-0000D1990000}"/>
    <cellStyle name="Total 133 2 3" xfId="39364" xr:uid="{00000000-0005-0000-0000-0000D2990000}"/>
    <cellStyle name="Total 133 2 3 2" xfId="39365" xr:uid="{00000000-0005-0000-0000-0000D3990000}"/>
    <cellStyle name="Total 133 2 4" xfId="39366" xr:uid="{00000000-0005-0000-0000-0000D4990000}"/>
    <cellStyle name="Total 133 2 4 2" xfId="39367" xr:uid="{00000000-0005-0000-0000-0000D5990000}"/>
    <cellStyle name="Total 133 2 5" xfId="39368" xr:uid="{00000000-0005-0000-0000-0000D6990000}"/>
    <cellStyle name="Total 133 2 5 2" xfId="39369" xr:uid="{00000000-0005-0000-0000-0000D7990000}"/>
    <cellStyle name="Total 133 2 5 3" xfId="39370" xr:uid="{00000000-0005-0000-0000-0000D8990000}"/>
    <cellStyle name="Total 133 2 5 4" xfId="39371" xr:uid="{00000000-0005-0000-0000-0000D9990000}"/>
    <cellStyle name="Total 133 2 6" xfId="39372" xr:uid="{00000000-0005-0000-0000-0000DA990000}"/>
    <cellStyle name="Total 133 2 6 2" xfId="39373" xr:uid="{00000000-0005-0000-0000-0000DB990000}"/>
    <cellStyle name="Total 133 2 6 3" xfId="39374" xr:uid="{00000000-0005-0000-0000-0000DC990000}"/>
    <cellStyle name="Total 133 2 6 4" xfId="39375" xr:uid="{00000000-0005-0000-0000-0000DD990000}"/>
    <cellStyle name="Total 133 2 7" xfId="39376" xr:uid="{00000000-0005-0000-0000-0000DE990000}"/>
    <cellStyle name="Total 133 2 7 2" xfId="39377" xr:uid="{00000000-0005-0000-0000-0000DF990000}"/>
    <cellStyle name="Total 133 2 7 3" xfId="39378" xr:uid="{00000000-0005-0000-0000-0000E0990000}"/>
    <cellStyle name="Total 133 2 7 4" xfId="39379" xr:uid="{00000000-0005-0000-0000-0000E1990000}"/>
    <cellStyle name="Total 133 2 8" xfId="39380" xr:uid="{00000000-0005-0000-0000-0000E2990000}"/>
    <cellStyle name="Total 133 2 8 2" xfId="39381" xr:uid="{00000000-0005-0000-0000-0000E3990000}"/>
    <cellStyle name="Total 133 2 8 3" xfId="39382" xr:uid="{00000000-0005-0000-0000-0000E4990000}"/>
    <cellStyle name="Total 133 2 8 4" xfId="39383" xr:uid="{00000000-0005-0000-0000-0000E5990000}"/>
    <cellStyle name="Total 133 2 9" xfId="39384" xr:uid="{00000000-0005-0000-0000-0000E6990000}"/>
    <cellStyle name="Total 133 3" xfId="39385" xr:uid="{00000000-0005-0000-0000-0000E7990000}"/>
    <cellStyle name="Total 133 3 2" xfId="39386" xr:uid="{00000000-0005-0000-0000-0000E8990000}"/>
    <cellStyle name="Total 133 3 2 2" xfId="39387" xr:uid="{00000000-0005-0000-0000-0000E9990000}"/>
    <cellStyle name="Total 133 3 3" xfId="39388" xr:uid="{00000000-0005-0000-0000-0000EA990000}"/>
    <cellStyle name="Total 133 3 3 2" xfId="39389" xr:uid="{00000000-0005-0000-0000-0000EB990000}"/>
    <cellStyle name="Total 133 3 4" xfId="39390" xr:uid="{00000000-0005-0000-0000-0000EC990000}"/>
    <cellStyle name="Total 133 3 4 2" xfId="39391" xr:uid="{00000000-0005-0000-0000-0000ED990000}"/>
    <cellStyle name="Total 133 3 4 3" xfId="39392" xr:uid="{00000000-0005-0000-0000-0000EE990000}"/>
    <cellStyle name="Total 133 3 4 4" xfId="39393" xr:uid="{00000000-0005-0000-0000-0000EF990000}"/>
    <cellStyle name="Total 133 3 5" xfId="39394" xr:uid="{00000000-0005-0000-0000-0000F0990000}"/>
    <cellStyle name="Total 133 3 5 2" xfId="39395" xr:uid="{00000000-0005-0000-0000-0000F1990000}"/>
    <cellStyle name="Total 133 3 5 3" xfId="39396" xr:uid="{00000000-0005-0000-0000-0000F2990000}"/>
    <cellStyle name="Total 133 3 5 4" xfId="39397" xr:uid="{00000000-0005-0000-0000-0000F3990000}"/>
    <cellStyle name="Total 133 3 6" xfId="39398" xr:uid="{00000000-0005-0000-0000-0000F4990000}"/>
    <cellStyle name="Total 133 3 6 2" xfId="39399" xr:uid="{00000000-0005-0000-0000-0000F5990000}"/>
    <cellStyle name="Total 133 3 6 3" xfId="39400" xr:uid="{00000000-0005-0000-0000-0000F6990000}"/>
    <cellStyle name="Total 133 3 6 4" xfId="39401" xr:uid="{00000000-0005-0000-0000-0000F7990000}"/>
    <cellStyle name="Total 133 3 7" xfId="39402" xr:uid="{00000000-0005-0000-0000-0000F8990000}"/>
    <cellStyle name="Total 133 3 7 2" xfId="39403" xr:uid="{00000000-0005-0000-0000-0000F9990000}"/>
    <cellStyle name="Total 133 3 7 3" xfId="39404" xr:uid="{00000000-0005-0000-0000-0000FA990000}"/>
    <cellStyle name="Total 133 3 7 4" xfId="39405" xr:uid="{00000000-0005-0000-0000-0000FB990000}"/>
    <cellStyle name="Total 133 3 8" xfId="39406" xr:uid="{00000000-0005-0000-0000-0000FC990000}"/>
    <cellStyle name="Total 133 4" xfId="39407" xr:uid="{00000000-0005-0000-0000-0000FD990000}"/>
    <cellStyle name="Total 133 4 2" xfId="39408" xr:uid="{00000000-0005-0000-0000-0000FE990000}"/>
    <cellStyle name="Total 133 5" xfId="39409" xr:uid="{00000000-0005-0000-0000-0000FF990000}"/>
    <cellStyle name="Total 133 5 2" xfId="39410" xr:uid="{00000000-0005-0000-0000-0000009A0000}"/>
    <cellStyle name="Total 133 6" xfId="39411" xr:uid="{00000000-0005-0000-0000-0000019A0000}"/>
    <cellStyle name="Total 133 6 2" xfId="39412" xr:uid="{00000000-0005-0000-0000-0000029A0000}"/>
    <cellStyle name="Total 133 6 3" xfId="39413" xr:uid="{00000000-0005-0000-0000-0000039A0000}"/>
    <cellStyle name="Total 133 6 4" xfId="39414" xr:uid="{00000000-0005-0000-0000-0000049A0000}"/>
    <cellStyle name="Total 133 7" xfId="39415" xr:uid="{00000000-0005-0000-0000-0000059A0000}"/>
    <cellStyle name="Total 133 7 2" xfId="39416" xr:uid="{00000000-0005-0000-0000-0000069A0000}"/>
    <cellStyle name="Total 133 7 3" xfId="39417" xr:uid="{00000000-0005-0000-0000-0000079A0000}"/>
    <cellStyle name="Total 133 7 4" xfId="39418" xr:uid="{00000000-0005-0000-0000-0000089A0000}"/>
    <cellStyle name="Total 133 8" xfId="39419" xr:uid="{00000000-0005-0000-0000-0000099A0000}"/>
    <cellStyle name="Total 133 8 2" xfId="39420" xr:uid="{00000000-0005-0000-0000-00000A9A0000}"/>
    <cellStyle name="Total 133 8 3" xfId="39421" xr:uid="{00000000-0005-0000-0000-00000B9A0000}"/>
    <cellStyle name="Total 133 8 4" xfId="39422" xr:uid="{00000000-0005-0000-0000-00000C9A0000}"/>
    <cellStyle name="Total 133 9" xfId="39423" xr:uid="{00000000-0005-0000-0000-00000D9A0000}"/>
    <cellStyle name="Total 133 9 2" xfId="39424" xr:uid="{00000000-0005-0000-0000-00000E9A0000}"/>
    <cellStyle name="Total 133 9 3" xfId="39425" xr:uid="{00000000-0005-0000-0000-00000F9A0000}"/>
    <cellStyle name="Total 133 9 4" xfId="39426" xr:uid="{00000000-0005-0000-0000-0000109A0000}"/>
    <cellStyle name="Total 134" xfId="39427" xr:uid="{00000000-0005-0000-0000-0000119A0000}"/>
    <cellStyle name="Total 134 10" xfId="39428" xr:uid="{00000000-0005-0000-0000-0000129A0000}"/>
    <cellStyle name="Total 134 2" xfId="39429" xr:uid="{00000000-0005-0000-0000-0000139A0000}"/>
    <cellStyle name="Total 134 2 2" xfId="39430" xr:uid="{00000000-0005-0000-0000-0000149A0000}"/>
    <cellStyle name="Total 134 2 2 2" xfId="39431" xr:uid="{00000000-0005-0000-0000-0000159A0000}"/>
    <cellStyle name="Total 134 2 3" xfId="39432" xr:uid="{00000000-0005-0000-0000-0000169A0000}"/>
    <cellStyle name="Total 134 2 3 2" xfId="39433" xr:uid="{00000000-0005-0000-0000-0000179A0000}"/>
    <cellStyle name="Total 134 2 4" xfId="39434" xr:uid="{00000000-0005-0000-0000-0000189A0000}"/>
    <cellStyle name="Total 134 2 4 2" xfId="39435" xr:uid="{00000000-0005-0000-0000-0000199A0000}"/>
    <cellStyle name="Total 134 2 5" xfId="39436" xr:uid="{00000000-0005-0000-0000-00001A9A0000}"/>
    <cellStyle name="Total 134 2 5 2" xfId="39437" xr:uid="{00000000-0005-0000-0000-00001B9A0000}"/>
    <cellStyle name="Total 134 2 5 3" xfId="39438" xr:uid="{00000000-0005-0000-0000-00001C9A0000}"/>
    <cellStyle name="Total 134 2 5 4" xfId="39439" xr:uid="{00000000-0005-0000-0000-00001D9A0000}"/>
    <cellStyle name="Total 134 2 6" xfId="39440" xr:uid="{00000000-0005-0000-0000-00001E9A0000}"/>
    <cellStyle name="Total 134 2 6 2" xfId="39441" xr:uid="{00000000-0005-0000-0000-00001F9A0000}"/>
    <cellStyle name="Total 134 2 6 3" xfId="39442" xr:uid="{00000000-0005-0000-0000-0000209A0000}"/>
    <cellStyle name="Total 134 2 6 4" xfId="39443" xr:uid="{00000000-0005-0000-0000-0000219A0000}"/>
    <cellStyle name="Total 134 2 7" xfId="39444" xr:uid="{00000000-0005-0000-0000-0000229A0000}"/>
    <cellStyle name="Total 134 2 7 2" xfId="39445" xr:uid="{00000000-0005-0000-0000-0000239A0000}"/>
    <cellStyle name="Total 134 2 7 3" xfId="39446" xr:uid="{00000000-0005-0000-0000-0000249A0000}"/>
    <cellStyle name="Total 134 2 7 4" xfId="39447" xr:uid="{00000000-0005-0000-0000-0000259A0000}"/>
    <cellStyle name="Total 134 2 8" xfId="39448" xr:uid="{00000000-0005-0000-0000-0000269A0000}"/>
    <cellStyle name="Total 134 2 8 2" xfId="39449" xr:uid="{00000000-0005-0000-0000-0000279A0000}"/>
    <cellStyle name="Total 134 2 8 3" xfId="39450" xr:uid="{00000000-0005-0000-0000-0000289A0000}"/>
    <cellStyle name="Total 134 2 8 4" xfId="39451" xr:uid="{00000000-0005-0000-0000-0000299A0000}"/>
    <cellStyle name="Total 134 2 9" xfId="39452" xr:uid="{00000000-0005-0000-0000-00002A9A0000}"/>
    <cellStyle name="Total 134 3" xfId="39453" xr:uid="{00000000-0005-0000-0000-00002B9A0000}"/>
    <cellStyle name="Total 134 3 2" xfId="39454" xr:uid="{00000000-0005-0000-0000-00002C9A0000}"/>
    <cellStyle name="Total 134 3 2 2" xfId="39455" xr:uid="{00000000-0005-0000-0000-00002D9A0000}"/>
    <cellStyle name="Total 134 3 3" xfId="39456" xr:uid="{00000000-0005-0000-0000-00002E9A0000}"/>
    <cellStyle name="Total 134 3 3 2" xfId="39457" xr:uid="{00000000-0005-0000-0000-00002F9A0000}"/>
    <cellStyle name="Total 134 3 4" xfId="39458" xr:uid="{00000000-0005-0000-0000-0000309A0000}"/>
    <cellStyle name="Total 134 3 4 2" xfId="39459" xr:uid="{00000000-0005-0000-0000-0000319A0000}"/>
    <cellStyle name="Total 134 3 4 3" xfId="39460" xr:uid="{00000000-0005-0000-0000-0000329A0000}"/>
    <cellStyle name="Total 134 3 4 4" xfId="39461" xr:uid="{00000000-0005-0000-0000-0000339A0000}"/>
    <cellStyle name="Total 134 3 5" xfId="39462" xr:uid="{00000000-0005-0000-0000-0000349A0000}"/>
    <cellStyle name="Total 134 3 5 2" xfId="39463" xr:uid="{00000000-0005-0000-0000-0000359A0000}"/>
    <cellStyle name="Total 134 3 5 3" xfId="39464" xr:uid="{00000000-0005-0000-0000-0000369A0000}"/>
    <cellStyle name="Total 134 3 5 4" xfId="39465" xr:uid="{00000000-0005-0000-0000-0000379A0000}"/>
    <cellStyle name="Total 134 3 6" xfId="39466" xr:uid="{00000000-0005-0000-0000-0000389A0000}"/>
    <cellStyle name="Total 134 3 6 2" xfId="39467" xr:uid="{00000000-0005-0000-0000-0000399A0000}"/>
    <cellStyle name="Total 134 3 6 3" xfId="39468" xr:uid="{00000000-0005-0000-0000-00003A9A0000}"/>
    <cellStyle name="Total 134 3 6 4" xfId="39469" xr:uid="{00000000-0005-0000-0000-00003B9A0000}"/>
    <cellStyle name="Total 134 3 7" xfId="39470" xr:uid="{00000000-0005-0000-0000-00003C9A0000}"/>
    <cellStyle name="Total 134 3 7 2" xfId="39471" xr:uid="{00000000-0005-0000-0000-00003D9A0000}"/>
    <cellStyle name="Total 134 3 7 3" xfId="39472" xr:uid="{00000000-0005-0000-0000-00003E9A0000}"/>
    <cellStyle name="Total 134 3 7 4" xfId="39473" xr:uid="{00000000-0005-0000-0000-00003F9A0000}"/>
    <cellStyle name="Total 134 3 8" xfId="39474" xr:uid="{00000000-0005-0000-0000-0000409A0000}"/>
    <cellStyle name="Total 134 4" xfId="39475" xr:uid="{00000000-0005-0000-0000-0000419A0000}"/>
    <cellStyle name="Total 134 4 2" xfId="39476" xr:uid="{00000000-0005-0000-0000-0000429A0000}"/>
    <cellStyle name="Total 134 5" xfId="39477" xr:uid="{00000000-0005-0000-0000-0000439A0000}"/>
    <cellStyle name="Total 134 5 2" xfId="39478" xr:uid="{00000000-0005-0000-0000-0000449A0000}"/>
    <cellStyle name="Total 134 6" xfId="39479" xr:uid="{00000000-0005-0000-0000-0000459A0000}"/>
    <cellStyle name="Total 134 6 2" xfId="39480" xr:uid="{00000000-0005-0000-0000-0000469A0000}"/>
    <cellStyle name="Total 134 6 3" xfId="39481" xr:uid="{00000000-0005-0000-0000-0000479A0000}"/>
    <cellStyle name="Total 134 6 4" xfId="39482" xr:uid="{00000000-0005-0000-0000-0000489A0000}"/>
    <cellStyle name="Total 134 7" xfId="39483" xr:uid="{00000000-0005-0000-0000-0000499A0000}"/>
    <cellStyle name="Total 134 7 2" xfId="39484" xr:uid="{00000000-0005-0000-0000-00004A9A0000}"/>
    <cellStyle name="Total 134 7 3" xfId="39485" xr:uid="{00000000-0005-0000-0000-00004B9A0000}"/>
    <cellStyle name="Total 134 7 4" xfId="39486" xr:uid="{00000000-0005-0000-0000-00004C9A0000}"/>
    <cellStyle name="Total 134 8" xfId="39487" xr:uid="{00000000-0005-0000-0000-00004D9A0000}"/>
    <cellStyle name="Total 134 8 2" xfId="39488" xr:uid="{00000000-0005-0000-0000-00004E9A0000}"/>
    <cellStyle name="Total 134 8 3" xfId="39489" xr:uid="{00000000-0005-0000-0000-00004F9A0000}"/>
    <cellStyle name="Total 134 8 4" xfId="39490" xr:uid="{00000000-0005-0000-0000-0000509A0000}"/>
    <cellStyle name="Total 134 9" xfId="39491" xr:uid="{00000000-0005-0000-0000-0000519A0000}"/>
    <cellStyle name="Total 134 9 2" xfId="39492" xr:uid="{00000000-0005-0000-0000-0000529A0000}"/>
    <cellStyle name="Total 134 9 3" xfId="39493" xr:uid="{00000000-0005-0000-0000-0000539A0000}"/>
    <cellStyle name="Total 134 9 4" xfId="39494" xr:uid="{00000000-0005-0000-0000-0000549A0000}"/>
    <cellStyle name="Total 135" xfId="39495" xr:uid="{00000000-0005-0000-0000-0000559A0000}"/>
    <cellStyle name="Total 135 10" xfId="39496" xr:uid="{00000000-0005-0000-0000-0000569A0000}"/>
    <cellStyle name="Total 135 2" xfId="39497" xr:uid="{00000000-0005-0000-0000-0000579A0000}"/>
    <cellStyle name="Total 135 2 2" xfId="39498" xr:uid="{00000000-0005-0000-0000-0000589A0000}"/>
    <cellStyle name="Total 135 2 2 2" xfId="39499" xr:uid="{00000000-0005-0000-0000-0000599A0000}"/>
    <cellStyle name="Total 135 2 3" xfId="39500" xr:uid="{00000000-0005-0000-0000-00005A9A0000}"/>
    <cellStyle name="Total 135 2 3 2" xfId="39501" xr:uid="{00000000-0005-0000-0000-00005B9A0000}"/>
    <cellStyle name="Total 135 2 4" xfId="39502" xr:uid="{00000000-0005-0000-0000-00005C9A0000}"/>
    <cellStyle name="Total 135 2 4 2" xfId="39503" xr:uid="{00000000-0005-0000-0000-00005D9A0000}"/>
    <cellStyle name="Total 135 2 5" xfId="39504" xr:uid="{00000000-0005-0000-0000-00005E9A0000}"/>
    <cellStyle name="Total 135 2 5 2" xfId="39505" xr:uid="{00000000-0005-0000-0000-00005F9A0000}"/>
    <cellStyle name="Total 135 2 5 3" xfId="39506" xr:uid="{00000000-0005-0000-0000-0000609A0000}"/>
    <cellStyle name="Total 135 2 5 4" xfId="39507" xr:uid="{00000000-0005-0000-0000-0000619A0000}"/>
    <cellStyle name="Total 135 2 6" xfId="39508" xr:uid="{00000000-0005-0000-0000-0000629A0000}"/>
    <cellStyle name="Total 135 2 6 2" xfId="39509" xr:uid="{00000000-0005-0000-0000-0000639A0000}"/>
    <cellStyle name="Total 135 2 6 3" xfId="39510" xr:uid="{00000000-0005-0000-0000-0000649A0000}"/>
    <cellStyle name="Total 135 2 6 4" xfId="39511" xr:uid="{00000000-0005-0000-0000-0000659A0000}"/>
    <cellStyle name="Total 135 2 7" xfId="39512" xr:uid="{00000000-0005-0000-0000-0000669A0000}"/>
    <cellStyle name="Total 135 2 7 2" xfId="39513" xr:uid="{00000000-0005-0000-0000-0000679A0000}"/>
    <cellStyle name="Total 135 2 7 3" xfId="39514" xr:uid="{00000000-0005-0000-0000-0000689A0000}"/>
    <cellStyle name="Total 135 2 7 4" xfId="39515" xr:uid="{00000000-0005-0000-0000-0000699A0000}"/>
    <cellStyle name="Total 135 2 8" xfId="39516" xr:uid="{00000000-0005-0000-0000-00006A9A0000}"/>
    <cellStyle name="Total 135 2 8 2" xfId="39517" xr:uid="{00000000-0005-0000-0000-00006B9A0000}"/>
    <cellStyle name="Total 135 2 8 3" xfId="39518" xr:uid="{00000000-0005-0000-0000-00006C9A0000}"/>
    <cellStyle name="Total 135 2 8 4" xfId="39519" xr:uid="{00000000-0005-0000-0000-00006D9A0000}"/>
    <cellStyle name="Total 135 2 9" xfId="39520" xr:uid="{00000000-0005-0000-0000-00006E9A0000}"/>
    <cellStyle name="Total 135 3" xfId="39521" xr:uid="{00000000-0005-0000-0000-00006F9A0000}"/>
    <cellStyle name="Total 135 3 2" xfId="39522" xr:uid="{00000000-0005-0000-0000-0000709A0000}"/>
    <cellStyle name="Total 135 3 2 2" xfId="39523" xr:uid="{00000000-0005-0000-0000-0000719A0000}"/>
    <cellStyle name="Total 135 3 3" xfId="39524" xr:uid="{00000000-0005-0000-0000-0000729A0000}"/>
    <cellStyle name="Total 135 3 3 2" xfId="39525" xr:uid="{00000000-0005-0000-0000-0000739A0000}"/>
    <cellStyle name="Total 135 3 4" xfId="39526" xr:uid="{00000000-0005-0000-0000-0000749A0000}"/>
    <cellStyle name="Total 135 3 4 2" xfId="39527" xr:uid="{00000000-0005-0000-0000-0000759A0000}"/>
    <cellStyle name="Total 135 3 4 3" xfId="39528" xr:uid="{00000000-0005-0000-0000-0000769A0000}"/>
    <cellStyle name="Total 135 3 4 4" xfId="39529" xr:uid="{00000000-0005-0000-0000-0000779A0000}"/>
    <cellStyle name="Total 135 3 5" xfId="39530" xr:uid="{00000000-0005-0000-0000-0000789A0000}"/>
    <cellStyle name="Total 135 3 5 2" xfId="39531" xr:uid="{00000000-0005-0000-0000-0000799A0000}"/>
    <cellStyle name="Total 135 3 5 3" xfId="39532" xr:uid="{00000000-0005-0000-0000-00007A9A0000}"/>
    <cellStyle name="Total 135 3 5 4" xfId="39533" xr:uid="{00000000-0005-0000-0000-00007B9A0000}"/>
    <cellStyle name="Total 135 3 6" xfId="39534" xr:uid="{00000000-0005-0000-0000-00007C9A0000}"/>
    <cellStyle name="Total 135 3 6 2" xfId="39535" xr:uid="{00000000-0005-0000-0000-00007D9A0000}"/>
    <cellStyle name="Total 135 3 6 3" xfId="39536" xr:uid="{00000000-0005-0000-0000-00007E9A0000}"/>
    <cellStyle name="Total 135 3 6 4" xfId="39537" xr:uid="{00000000-0005-0000-0000-00007F9A0000}"/>
    <cellStyle name="Total 135 3 7" xfId="39538" xr:uid="{00000000-0005-0000-0000-0000809A0000}"/>
    <cellStyle name="Total 135 3 7 2" xfId="39539" xr:uid="{00000000-0005-0000-0000-0000819A0000}"/>
    <cellStyle name="Total 135 3 7 3" xfId="39540" xr:uid="{00000000-0005-0000-0000-0000829A0000}"/>
    <cellStyle name="Total 135 3 7 4" xfId="39541" xr:uid="{00000000-0005-0000-0000-0000839A0000}"/>
    <cellStyle name="Total 135 3 8" xfId="39542" xr:uid="{00000000-0005-0000-0000-0000849A0000}"/>
    <cellStyle name="Total 135 4" xfId="39543" xr:uid="{00000000-0005-0000-0000-0000859A0000}"/>
    <cellStyle name="Total 135 4 2" xfId="39544" xr:uid="{00000000-0005-0000-0000-0000869A0000}"/>
    <cellStyle name="Total 135 5" xfId="39545" xr:uid="{00000000-0005-0000-0000-0000879A0000}"/>
    <cellStyle name="Total 135 5 2" xfId="39546" xr:uid="{00000000-0005-0000-0000-0000889A0000}"/>
    <cellStyle name="Total 135 6" xfId="39547" xr:uid="{00000000-0005-0000-0000-0000899A0000}"/>
    <cellStyle name="Total 135 6 2" xfId="39548" xr:uid="{00000000-0005-0000-0000-00008A9A0000}"/>
    <cellStyle name="Total 135 6 3" xfId="39549" xr:uid="{00000000-0005-0000-0000-00008B9A0000}"/>
    <cellStyle name="Total 135 6 4" xfId="39550" xr:uid="{00000000-0005-0000-0000-00008C9A0000}"/>
    <cellStyle name="Total 135 7" xfId="39551" xr:uid="{00000000-0005-0000-0000-00008D9A0000}"/>
    <cellStyle name="Total 135 7 2" xfId="39552" xr:uid="{00000000-0005-0000-0000-00008E9A0000}"/>
    <cellStyle name="Total 135 7 3" xfId="39553" xr:uid="{00000000-0005-0000-0000-00008F9A0000}"/>
    <cellStyle name="Total 135 7 4" xfId="39554" xr:uid="{00000000-0005-0000-0000-0000909A0000}"/>
    <cellStyle name="Total 135 8" xfId="39555" xr:uid="{00000000-0005-0000-0000-0000919A0000}"/>
    <cellStyle name="Total 135 8 2" xfId="39556" xr:uid="{00000000-0005-0000-0000-0000929A0000}"/>
    <cellStyle name="Total 135 8 3" xfId="39557" xr:uid="{00000000-0005-0000-0000-0000939A0000}"/>
    <cellStyle name="Total 135 8 4" xfId="39558" xr:uid="{00000000-0005-0000-0000-0000949A0000}"/>
    <cellStyle name="Total 135 9" xfId="39559" xr:uid="{00000000-0005-0000-0000-0000959A0000}"/>
    <cellStyle name="Total 135 9 2" xfId="39560" xr:uid="{00000000-0005-0000-0000-0000969A0000}"/>
    <cellStyle name="Total 135 9 3" xfId="39561" xr:uid="{00000000-0005-0000-0000-0000979A0000}"/>
    <cellStyle name="Total 135 9 4" xfId="39562" xr:uid="{00000000-0005-0000-0000-0000989A0000}"/>
    <cellStyle name="Total 136" xfId="39563" xr:uid="{00000000-0005-0000-0000-0000999A0000}"/>
    <cellStyle name="Total 136 10" xfId="39564" xr:uid="{00000000-0005-0000-0000-00009A9A0000}"/>
    <cellStyle name="Total 136 2" xfId="39565" xr:uid="{00000000-0005-0000-0000-00009B9A0000}"/>
    <cellStyle name="Total 136 2 2" xfId="39566" xr:uid="{00000000-0005-0000-0000-00009C9A0000}"/>
    <cellStyle name="Total 136 2 2 2" xfId="39567" xr:uid="{00000000-0005-0000-0000-00009D9A0000}"/>
    <cellStyle name="Total 136 2 3" xfId="39568" xr:uid="{00000000-0005-0000-0000-00009E9A0000}"/>
    <cellStyle name="Total 136 2 3 2" xfId="39569" xr:uid="{00000000-0005-0000-0000-00009F9A0000}"/>
    <cellStyle name="Total 136 2 4" xfId="39570" xr:uid="{00000000-0005-0000-0000-0000A09A0000}"/>
    <cellStyle name="Total 136 2 4 2" xfId="39571" xr:uid="{00000000-0005-0000-0000-0000A19A0000}"/>
    <cellStyle name="Total 136 2 5" xfId="39572" xr:uid="{00000000-0005-0000-0000-0000A29A0000}"/>
    <cellStyle name="Total 136 2 5 2" xfId="39573" xr:uid="{00000000-0005-0000-0000-0000A39A0000}"/>
    <cellStyle name="Total 136 2 5 3" xfId="39574" xr:uid="{00000000-0005-0000-0000-0000A49A0000}"/>
    <cellStyle name="Total 136 2 5 4" xfId="39575" xr:uid="{00000000-0005-0000-0000-0000A59A0000}"/>
    <cellStyle name="Total 136 2 6" xfId="39576" xr:uid="{00000000-0005-0000-0000-0000A69A0000}"/>
    <cellStyle name="Total 136 2 6 2" xfId="39577" xr:uid="{00000000-0005-0000-0000-0000A79A0000}"/>
    <cellStyle name="Total 136 2 6 3" xfId="39578" xr:uid="{00000000-0005-0000-0000-0000A89A0000}"/>
    <cellStyle name="Total 136 2 6 4" xfId="39579" xr:uid="{00000000-0005-0000-0000-0000A99A0000}"/>
    <cellStyle name="Total 136 2 7" xfId="39580" xr:uid="{00000000-0005-0000-0000-0000AA9A0000}"/>
    <cellStyle name="Total 136 2 7 2" xfId="39581" xr:uid="{00000000-0005-0000-0000-0000AB9A0000}"/>
    <cellStyle name="Total 136 2 7 3" xfId="39582" xr:uid="{00000000-0005-0000-0000-0000AC9A0000}"/>
    <cellStyle name="Total 136 2 7 4" xfId="39583" xr:uid="{00000000-0005-0000-0000-0000AD9A0000}"/>
    <cellStyle name="Total 136 2 8" xfId="39584" xr:uid="{00000000-0005-0000-0000-0000AE9A0000}"/>
    <cellStyle name="Total 136 2 8 2" xfId="39585" xr:uid="{00000000-0005-0000-0000-0000AF9A0000}"/>
    <cellStyle name="Total 136 2 8 3" xfId="39586" xr:uid="{00000000-0005-0000-0000-0000B09A0000}"/>
    <cellStyle name="Total 136 2 8 4" xfId="39587" xr:uid="{00000000-0005-0000-0000-0000B19A0000}"/>
    <cellStyle name="Total 136 2 9" xfId="39588" xr:uid="{00000000-0005-0000-0000-0000B29A0000}"/>
    <cellStyle name="Total 136 3" xfId="39589" xr:uid="{00000000-0005-0000-0000-0000B39A0000}"/>
    <cellStyle name="Total 136 3 2" xfId="39590" xr:uid="{00000000-0005-0000-0000-0000B49A0000}"/>
    <cellStyle name="Total 136 3 2 2" xfId="39591" xr:uid="{00000000-0005-0000-0000-0000B59A0000}"/>
    <cellStyle name="Total 136 3 3" xfId="39592" xr:uid="{00000000-0005-0000-0000-0000B69A0000}"/>
    <cellStyle name="Total 136 3 3 2" xfId="39593" xr:uid="{00000000-0005-0000-0000-0000B79A0000}"/>
    <cellStyle name="Total 136 3 4" xfId="39594" xr:uid="{00000000-0005-0000-0000-0000B89A0000}"/>
    <cellStyle name="Total 136 3 4 2" xfId="39595" xr:uid="{00000000-0005-0000-0000-0000B99A0000}"/>
    <cellStyle name="Total 136 3 4 3" xfId="39596" xr:uid="{00000000-0005-0000-0000-0000BA9A0000}"/>
    <cellStyle name="Total 136 3 4 4" xfId="39597" xr:uid="{00000000-0005-0000-0000-0000BB9A0000}"/>
    <cellStyle name="Total 136 3 5" xfId="39598" xr:uid="{00000000-0005-0000-0000-0000BC9A0000}"/>
    <cellStyle name="Total 136 3 5 2" xfId="39599" xr:uid="{00000000-0005-0000-0000-0000BD9A0000}"/>
    <cellStyle name="Total 136 3 5 3" xfId="39600" xr:uid="{00000000-0005-0000-0000-0000BE9A0000}"/>
    <cellStyle name="Total 136 3 5 4" xfId="39601" xr:uid="{00000000-0005-0000-0000-0000BF9A0000}"/>
    <cellStyle name="Total 136 3 6" xfId="39602" xr:uid="{00000000-0005-0000-0000-0000C09A0000}"/>
    <cellStyle name="Total 136 3 6 2" xfId="39603" xr:uid="{00000000-0005-0000-0000-0000C19A0000}"/>
    <cellStyle name="Total 136 3 6 3" xfId="39604" xr:uid="{00000000-0005-0000-0000-0000C29A0000}"/>
    <cellStyle name="Total 136 3 6 4" xfId="39605" xr:uid="{00000000-0005-0000-0000-0000C39A0000}"/>
    <cellStyle name="Total 136 3 7" xfId="39606" xr:uid="{00000000-0005-0000-0000-0000C49A0000}"/>
    <cellStyle name="Total 136 3 7 2" xfId="39607" xr:uid="{00000000-0005-0000-0000-0000C59A0000}"/>
    <cellStyle name="Total 136 3 7 3" xfId="39608" xr:uid="{00000000-0005-0000-0000-0000C69A0000}"/>
    <cellStyle name="Total 136 3 7 4" xfId="39609" xr:uid="{00000000-0005-0000-0000-0000C79A0000}"/>
    <cellStyle name="Total 136 3 8" xfId="39610" xr:uid="{00000000-0005-0000-0000-0000C89A0000}"/>
    <cellStyle name="Total 136 4" xfId="39611" xr:uid="{00000000-0005-0000-0000-0000C99A0000}"/>
    <cellStyle name="Total 136 4 2" xfId="39612" xr:uid="{00000000-0005-0000-0000-0000CA9A0000}"/>
    <cellStyle name="Total 136 5" xfId="39613" xr:uid="{00000000-0005-0000-0000-0000CB9A0000}"/>
    <cellStyle name="Total 136 5 2" xfId="39614" xr:uid="{00000000-0005-0000-0000-0000CC9A0000}"/>
    <cellStyle name="Total 136 6" xfId="39615" xr:uid="{00000000-0005-0000-0000-0000CD9A0000}"/>
    <cellStyle name="Total 136 6 2" xfId="39616" xr:uid="{00000000-0005-0000-0000-0000CE9A0000}"/>
    <cellStyle name="Total 136 6 3" xfId="39617" xr:uid="{00000000-0005-0000-0000-0000CF9A0000}"/>
    <cellStyle name="Total 136 6 4" xfId="39618" xr:uid="{00000000-0005-0000-0000-0000D09A0000}"/>
    <cellStyle name="Total 136 7" xfId="39619" xr:uid="{00000000-0005-0000-0000-0000D19A0000}"/>
    <cellStyle name="Total 136 7 2" xfId="39620" xr:uid="{00000000-0005-0000-0000-0000D29A0000}"/>
    <cellStyle name="Total 136 7 3" xfId="39621" xr:uid="{00000000-0005-0000-0000-0000D39A0000}"/>
    <cellStyle name="Total 136 7 4" xfId="39622" xr:uid="{00000000-0005-0000-0000-0000D49A0000}"/>
    <cellStyle name="Total 136 8" xfId="39623" xr:uid="{00000000-0005-0000-0000-0000D59A0000}"/>
    <cellStyle name="Total 136 8 2" xfId="39624" xr:uid="{00000000-0005-0000-0000-0000D69A0000}"/>
    <cellStyle name="Total 136 8 3" xfId="39625" xr:uid="{00000000-0005-0000-0000-0000D79A0000}"/>
    <cellStyle name="Total 136 8 4" xfId="39626" xr:uid="{00000000-0005-0000-0000-0000D89A0000}"/>
    <cellStyle name="Total 136 9" xfId="39627" xr:uid="{00000000-0005-0000-0000-0000D99A0000}"/>
    <cellStyle name="Total 136 9 2" xfId="39628" xr:uid="{00000000-0005-0000-0000-0000DA9A0000}"/>
    <cellStyle name="Total 136 9 3" xfId="39629" xr:uid="{00000000-0005-0000-0000-0000DB9A0000}"/>
    <cellStyle name="Total 136 9 4" xfId="39630" xr:uid="{00000000-0005-0000-0000-0000DC9A0000}"/>
    <cellStyle name="Total 137" xfId="39631" xr:uid="{00000000-0005-0000-0000-0000DD9A0000}"/>
    <cellStyle name="Total 137 10" xfId="39632" xr:uid="{00000000-0005-0000-0000-0000DE9A0000}"/>
    <cellStyle name="Total 137 2" xfId="39633" xr:uid="{00000000-0005-0000-0000-0000DF9A0000}"/>
    <cellStyle name="Total 137 2 2" xfId="39634" xr:uid="{00000000-0005-0000-0000-0000E09A0000}"/>
    <cellStyle name="Total 137 2 2 2" xfId="39635" xr:uid="{00000000-0005-0000-0000-0000E19A0000}"/>
    <cellStyle name="Total 137 2 3" xfId="39636" xr:uid="{00000000-0005-0000-0000-0000E29A0000}"/>
    <cellStyle name="Total 137 2 3 2" xfId="39637" xr:uid="{00000000-0005-0000-0000-0000E39A0000}"/>
    <cellStyle name="Total 137 2 4" xfId="39638" xr:uid="{00000000-0005-0000-0000-0000E49A0000}"/>
    <cellStyle name="Total 137 2 4 2" xfId="39639" xr:uid="{00000000-0005-0000-0000-0000E59A0000}"/>
    <cellStyle name="Total 137 2 5" xfId="39640" xr:uid="{00000000-0005-0000-0000-0000E69A0000}"/>
    <cellStyle name="Total 137 2 5 2" xfId="39641" xr:uid="{00000000-0005-0000-0000-0000E79A0000}"/>
    <cellStyle name="Total 137 2 5 3" xfId="39642" xr:uid="{00000000-0005-0000-0000-0000E89A0000}"/>
    <cellStyle name="Total 137 2 5 4" xfId="39643" xr:uid="{00000000-0005-0000-0000-0000E99A0000}"/>
    <cellStyle name="Total 137 2 6" xfId="39644" xr:uid="{00000000-0005-0000-0000-0000EA9A0000}"/>
    <cellStyle name="Total 137 2 6 2" xfId="39645" xr:uid="{00000000-0005-0000-0000-0000EB9A0000}"/>
    <cellStyle name="Total 137 2 6 3" xfId="39646" xr:uid="{00000000-0005-0000-0000-0000EC9A0000}"/>
    <cellStyle name="Total 137 2 6 4" xfId="39647" xr:uid="{00000000-0005-0000-0000-0000ED9A0000}"/>
    <cellStyle name="Total 137 2 7" xfId="39648" xr:uid="{00000000-0005-0000-0000-0000EE9A0000}"/>
    <cellStyle name="Total 137 2 7 2" xfId="39649" xr:uid="{00000000-0005-0000-0000-0000EF9A0000}"/>
    <cellStyle name="Total 137 2 7 3" xfId="39650" xr:uid="{00000000-0005-0000-0000-0000F09A0000}"/>
    <cellStyle name="Total 137 2 7 4" xfId="39651" xr:uid="{00000000-0005-0000-0000-0000F19A0000}"/>
    <cellStyle name="Total 137 2 8" xfId="39652" xr:uid="{00000000-0005-0000-0000-0000F29A0000}"/>
    <cellStyle name="Total 137 2 8 2" xfId="39653" xr:uid="{00000000-0005-0000-0000-0000F39A0000}"/>
    <cellStyle name="Total 137 2 8 3" xfId="39654" xr:uid="{00000000-0005-0000-0000-0000F49A0000}"/>
    <cellStyle name="Total 137 2 8 4" xfId="39655" xr:uid="{00000000-0005-0000-0000-0000F59A0000}"/>
    <cellStyle name="Total 137 2 9" xfId="39656" xr:uid="{00000000-0005-0000-0000-0000F69A0000}"/>
    <cellStyle name="Total 137 3" xfId="39657" xr:uid="{00000000-0005-0000-0000-0000F79A0000}"/>
    <cellStyle name="Total 137 3 2" xfId="39658" xr:uid="{00000000-0005-0000-0000-0000F89A0000}"/>
    <cellStyle name="Total 137 3 2 2" xfId="39659" xr:uid="{00000000-0005-0000-0000-0000F99A0000}"/>
    <cellStyle name="Total 137 3 3" xfId="39660" xr:uid="{00000000-0005-0000-0000-0000FA9A0000}"/>
    <cellStyle name="Total 137 3 3 2" xfId="39661" xr:uid="{00000000-0005-0000-0000-0000FB9A0000}"/>
    <cellStyle name="Total 137 3 4" xfId="39662" xr:uid="{00000000-0005-0000-0000-0000FC9A0000}"/>
    <cellStyle name="Total 137 3 4 2" xfId="39663" xr:uid="{00000000-0005-0000-0000-0000FD9A0000}"/>
    <cellStyle name="Total 137 3 4 3" xfId="39664" xr:uid="{00000000-0005-0000-0000-0000FE9A0000}"/>
    <cellStyle name="Total 137 3 4 4" xfId="39665" xr:uid="{00000000-0005-0000-0000-0000FF9A0000}"/>
    <cellStyle name="Total 137 3 5" xfId="39666" xr:uid="{00000000-0005-0000-0000-0000009B0000}"/>
    <cellStyle name="Total 137 3 5 2" xfId="39667" xr:uid="{00000000-0005-0000-0000-0000019B0000}"/>
    <cellStyle name="Total 137 3 5 3" xfId="39668" xr:uid="{00000000-0005-0000-0000-0000029B0000}"/>
    <cellStyle name="Total 137 3 5 4" xfId="39669" xr:uid="{00000000-0005-0000-0000-0000039B0000}"/>
    <cellStyle name="Total 137 3 6" xfId="39670" xr:uid="{00000000-0005-0000-0000-0000049B0000}"/>
    <cellStyle name="Total 137 3 6 2" xfId="39671" xr:uid="{00000000-0005-0000-0000-0000059B0000}"/>
    <cellStyle name="Total 137 3 6 3" xfId="39672" xr:uid="{00000000-0005-0000-0000-0000069B0000}"/>
    <cellStyle name="Total 137 3 6 4" xfId="39673" xr:uid="{00000000-0005-0000-0000-0000079B0000}"/>
    <cellStyle name="Total 137 3 7" xfId="39674" xr:uid="{00000000-0005-0000-0000-0000089B0000}"/>
    <cellStyle name="Total 137 3 7 2" xfId="39675" xr:uid="{00000000-0005-0000-0000-0000099B0000}"/>
    <cellStyle name="Total 137 3 7 3" xfId="39676" xr:uid="{00000000-0005-0000-0000-00000A9B0000}"/>
    <cellStyle name="Total 137 3 7 4" xfId="39677" xr:uid="{00000000-0005-0000-0000-00000B9B0000}"/>
    <cellStyle name="Total 137 3 8" xfId="39678" xr:uid="{00000000-0005-0000-0000-00000C9B0000}"/>
    <cellStyle name="Total 137 4" xfId="39679" xr:uid="{00000000-0005-0000-0000-00000D9B0000}"/>
    <cellStyle name="Total 137 4 2" xfId="39680" xr:uid="{00000000-0005-0000-0000-00000E9B0000}"/>
    <cellStyle name="Total 137 5" xfId="39681" xr:uid="{00000000-0005-0000-0000-00000F9B0000}"/>
    <cellStyle name="Total 137 5 2" xfId="39682" xr:uid="{00000000-0005-0000-0000-0000109B0000}"/>
    <cellStyle name="Total 137 6" xfId="39683" xr:uid="{00000000-0005-0000-0000-0000119B0000}"/>
    <cellStyle name="Total 137 6 2" xfId="39684" xr:uid="{00000000-0005-0000-0000-0000129B0000}"/>
    <cellStyle name="Total 137 6 3" xfId="39685" xr:uid="{00000000-0005-0000-0000-0000139B0000}"/>
    <cellStyle name="Total 137 6 4" xfId="39686" xr:uid="{00000000-0005-0000-0000-0000149B0000}"/>
    <cellStyle name="Total 137 7" xfId="39687" xr:uid="{00000000-0005-0000-0000-0000159B0000}"/>
    <cellStyle name="Total 137 7 2" xfId="39688" xr:uid="{00000000-0005-0000-0000-0000169B0000}"/>
    <cellStyle name="Total 137 7 3" xfId="39689" xr:uid="{00000000-0005-0000-0000-0000179B0000}"/>
    <cellStyle name="Total 137 7 4" xfId="39690" xr:uid="{00000000-0005-0000-0000-0000189B0000}"/>
    <cellStyle name="Total 137 8" xfId="39691" xr:uid="{00000000-0005-0000-0000-0000199B0000}"/>
    <cellStyle name="Total 137 8 2" xfId="39692" xr:uid="{00000000-0005-0000-0000-00001A9B0000}"/>
    <cellStyle name="Total 137 8 3" xfId="39693" xr:uid="{00000000-0005-0000-0000-00001B9B0000}"/>
    <cellStyle name="Total 137 8 4" xfId="39694" xr:uid="{00000000-0005-0000-0000-00001C9B0000}"/>
    <cellStyle name="Total 137 9" xfId="39695" xr:uid="{00000000-0005-0000-0000-00001D9B0000}"/>
    <cellStyle name="Total 137 9 2" xfId="39696" xr:uid="{00000000-0005-0000-0000-00001E9B0000}"/>
    <cellStyle name="Total 137 9 3" xfId="39697" xr:uid="{00000000-0005-0000-0000-00001F9B0000}"/>
    <cellStyle name="Total 137 9 4" xfId="39698" xr:uid="{00000000-0005-0000-0000-0000209B0000}"/>
    <cellStyle name="Total 138" xfId="39699" xr:uid="{00000000-0005-0000-0000-0000219B0000}"/>
    <cellStyle name="Total 138 10" xfId="39700" xr:uid="{00000000-0005-0000-0000-0000229B0000}"/>
    <cellStyle name="Total 138 2" xfId="39701" xr:uid="{00000000-0005-0000-0000-0000239B0000}"/>
    <cellStyle name="Total 138 2 2" xfId="39702" xr:uid="{00000000-0005-0000-0000-0000249B0000}"/>
    <cellStyle name="Total 138 2 2 2" xfId="39703" xr:uid="{00000000-0005-0000-0000-0000259B0000}"/>
    <cellStyle name="Total 138 2 3" xfId="39704" xr:uid="{00000000-0005-0000-0000-0000269B0000}"/>
    <cellStyle name="Total 138 2 3 2" xfId="39705" xr:uid="{00000000-0005-0000-0000-0000279B0000}"/>
    <cellStyle name="Total 138 2 4" xfId="39706" xr:uid="{00000000-0005-0000-0000-0000289B0000}"/>
    <cellStyle name="Total 138 2 4 2" xfId="39707" xr:uid="{00000000-0005-0000-0000-0000299B0000}"/>
    <cellStyle name="Total 138 2 5" xfId="39708" xr:uid="{00000000-0005-0000-0000-00002A9B0000}"/>
    <cellStyle name="Total 138 2 5 2" xfId="39709" xr:uid="{00000000-0005-0000-0000-00002B9B0000}"/>
    <cellStyle name="Total 138 2 5 3" xfId="39710" xr:uid="{00000000-0005-0000-0000-00002C9B0000}"/>
    <cellStyle name="Total 138 2 5 4" xfId="39711" xr:uid="{00000000-0005-0000-0000-00002D9B0000}"/>
    <cellStyle name="Total 138 2 6" xfId="39712" xr:uid="{00000000-0005-0000-0000-00002E9B0000}"/>
    <cellStyle name="Total 138 2 6 2" xfId="39713" xr:uid="{00000000-0005-0000-0000-00002F9B0000}"/>
    <cellStyle name="Total 138 2 6 3" xfId="39714" xr:uid="{00000000-0005-0000-0000-0000309B0000}"/>
    <cellStyle name="Total 138 2 6 4" xfId="39715" xr:uid="{00000000-0005-0000-0000-0000319B0000}"/>
    <cellStyle name="Total 138 2 7" xfId="39716" xr:uid="{00000000-0005-0000-0000-0000329B0000}"/>
    <cellStyle name="Total 138 2 7 2" xfId="39717" xr:uid="{00000000-0005-0000-0000-0000339B0000}"/>
    <cellStyle name="Total 138 2 7 3" xfId="39718" xr:uid="{00000000-0005-0000-0000-0000349B0000}"/>
    <cellStyle name="Total 138 2 7 4" xfId="39719" xr:uid="{00000000-0005-0000-0000-0000359B0000}"/>
    <cellStyle name="Total 138 2 8" xfId="39720" xr:uid="{00000000-0005-0000-0000-0000369B0000}"/>
    <cellStyle name="Total 138 2 8 2" xfId="39721" xr:uid="{00000000-0005-0000-0000-0000379B0000}"/>
    <cellStyle name="Total 138 2 8 3" xfId="39722" xr:uid="{00000000-0005-0000-0000-0000389B0000}"/>
    <cellStyle name="Total 138 2 8 4" xfId="39723" xr:uid="{00000000-0005-0000-0000-0000399B0000}"/>
    <cellStyle name="Total 138 2 9" xfId="39724" xr:uid="{00000000-0005-0000-0000-00003A9B0000}"/>
    <cellStyle name="Total 138 3" xfId="39725" xr:uid="{00000000-0005-0000-0000-00003B9B0000}"/>
    <cellStyle name="Total 138 3 2" xfId="39726" xr:uid="{00000000-0005-0000-0000-00003C9B0000}"/>
    <cellStyle name="Total 138 3 2 2" xfId="39727" xr:uid="{00000000-0005-0000-0000-00003D9B0000}"/>
    <cellStyle name="Total 138 3 3" xfId="39728" xr:uid="{00000000-0005-0000-0000-00003E9B0000}"/>
    <cellStyle name="Total 138 3 3 2" xfId="39729" xr:uid="{00000000-0005-0000-0000-00003F9B0000}"/>
    <cellStyle name="Total 138 3 4" xfId="39730" xr:uid="{00000000-0005-0000-0000-0000409B0000}"/>
    <cellStyle name="Total 138 3 4 2" xfId="39731" xr:uid="{00000000-0005-0000-0000-0000419B0000}"/>
    <cellStyle name="Total 138 3 4 3" xfId="39732" xr:uid="{00000000-0005-0000-0000-0000429B0000}"/>
    <cellStyle name="Total 138 3 4 4" xfId="39733" xr:uid="{00000000-0005-0000-0000-0000439B0000}"/>
    <cellStyle name="Total 138 3 5" xfId="39734" xr:uid="{00000000-0005-0000-0000-0000449B0000}"/>
    <cellStyle name="Total 138 3 5 2" xfId="39735" xr:uid="{00000000-0005-0000-0000-0000459B0000}"/>
    <cellStyle name="Total 138 3 5 3" xfId="39736" xr:uid="{00000000-0005-0000-0000-0000469B0000}"/>
    <cellStyle name="Total 138 3 5 4" xfId="39737" xr:uid="{00000000-0005-0000-0000-0000479B0000}"/>
    <cellStyle name="Total 138 3 6" xfId="39738" xr:uid="{00000000-0005-0000-0000-0000489B0000}"/>
    <cellStyle name="Total 138 3 6 2" xfId="39739" xr:uid="{00000000-0005-0000-0000-0000499B0000}"/>
    <cellStyle name="Total 138 3 6 3" xfId="39740" xr:uid="{00000000-0005-0000-0000-00004A9B0000}"/>
    <cellStyle name="Total 138 3 6 4" xfId="39741" xr:uid="{00000000-0005-0000-0000-00004B9B0000}"/>
    <cellStyle name="Total 138 3 7" xfId="39742" xr:uid="{00000000-0005-0000-0000-00004C9B0000}"/>
    <cellStyle name="Total 138 3 7 2" xfId="39743" xr:uid="{00000000-0005-0000-0000-00004D9B0000}"/>
    <cellStyle name="Total 138 3 7 3" xfId="39744" xr:uid="{00000000-0005-0000-0000-00004E9B0000}"/>
    <cellStyle name="Total 138 3 7 4" xfId="39745" xr:uid="{00000000-0005-0000-0000-00004F9B0000}"/>
    <cellStyle name="Total 138 3 8" xfId="39746" xr:uid="{00000000-0005-0000-0000-0000509B0000}"/>
    <cellStyle name="Total 138 4" xfId="39747" xr:uid="{00000000-0005-0000-0000-0000519B0000}"/>
    <cellStyle name="Total 138 4 2" xfId="39748" xr:uid="{00000000-0005-0000-0000-0000529B0000}"/>
    <cellStyle name="Total 138 5" xfId="39749" xr:uid="{00000000-0005-0000-0000-0000539B0000}"/>
    <cellStyle name="Total 138 5 2" xfId="39750" xr:uid="{00000000-0005-0000-0000-0000549B0000}"/>
    <cellStyle name="Total 138 6" xfId="39751" xr:uid="{00000000-0005-0000-0000-0000559B0000}"/>
    <cellStyle name="Total 138 6 2" xfId="39752" xr:uid="{00000000-0005-0000-0000-0000569B0000}"/>
    <cellStyle name="Total 138 6 3" xfId="39753" xr:uid="{00000000-0005-0000-0000-0000579B0000}"/>
    <cellStyle name="Total 138 6 4" xfId="39754" xr:uid="{00000000-0005-0000-0000-0000589B0000}"/>
    <cellStyle name="Total 138 7" xfId="39755" xr:uid="{00000000-0005-0000-0000-0000599B0000}"/>
    <cellStyle name="Total 138 7 2" xfId="39756" xr:uid="{00000000-0005-0000-0000-00005A9B0000}"/>
    <cellStyle name="Total 138 7 3" xfId="39757" xr:uid="{00000000-0005-0000-0000-00005B9B0000}"/>
    <cellStyle name="Total 138 7 4" xfId="39758" xr:uid="{00000000-0005-0000-0000-00005C9B0000}"/>
    <cellStyle name="Total 138 8" xfId="39759" xr:uid="{00000000-0005-0000-0000-00005D9B0000}"/>
    <cellStyle name="Total 138 8 2" xfId="39760" xr:uid="{00000000-0005-0000-0000-00005E9B0000}"/>
    <cellStyle name="Total 138 8 3" xfId="39761" xr:uid="{00000000-0005-0000-0000-00005F9B0000}"/>
    <cellStyle name="Total 138 8 4" xfId="39762" xr:uid="{00000000-0005-0000-0000-0000609B0000}"/>
    <cellStyle name="Total 138 9" xfId="39763" xr:uid="{00000000-0005-0000-0000-0000619B0000}"/>
    <cellStyle name="Total 138 9 2" xfId="39764" xr:uid="{00000000-0005-0000-0000-0000629B0000}"/>
    <cellStyle name="Total 138 9 3" xfId="39765" xr:uid="{00000000-0005-0000-0000-0000639B0000}"/>
    <cellStyle name="Total 138 9 4" xfId="39766" xr:uid="{00000000-0005-0000-0000-0000649B0000}"/>
    <cellStyle name="Total 139" xfId="39767" xr:uid="{00000000-0005-0000-0000-0000659B0000}"/>
    <cellStyle name="Total 139 10" xfId="39768" xr:uid="{00000000-0005-0000-0000-0000669B0000}"/>
    <cellStyle name="Total 139 2" xfId="39769" xr:uid="{00000000-0005-0000-0000-0000679B0000}"/>
    <cellStyle name="Total 139 2 2" xfId="39770" xr:uid="{00000000-0005-0000-0000-0000689B0000}"/>
    <cellStyle name="Total 139 2 2 2" xfId="39771" xr:uid="{00000000-0005-0000-0000-0000699B0000}"/>
    <cellStyle name="Total 139 2 3" xfId="39772" xr:uid="{00000000-0005-0000-0000-00006A9B0000}"/>
    <cellStyle name="Total 139 2 3 2" xfId="39773" xr:uid="{00000000-0005-0000-0000-00006B9B0000}"/>
    <cellStyle name="Total 139 2 4" xfId="39774" xr:uid="{00000000-0005-0000-0000-00006C9B0000}"/>
    <cellStyle name="Total 139 2 4 2" xfId="39775" xr:uid="{00000000-0005-0000-0000-00006D9B0000}"/>
    <cellStyle name="Total 139 2 5" xfId="39776" xr:uid="{00000000-0005-0000-0000-00006E9B0000}"/>
    <cellStyle name="Total 139 2 5 2" xfId="39777" xr:uid="{00000000-0005-0000-0000-00006F9B0000}"/>
    <cellStyle name="Total 139 2 5 3" xfId="39778" xr:uid="{00000000-0005-0000-0000-0000709B0000}"/>
    <cellStyle name="Total 139 2 5 4" xfId="39779" xr:uid="{00000000-0005-0000-0000-0000719B0000}"/>
    <cellStyle name="Total 139 2 6" xfId="39780" xr:uid="{00000000-0005-0000-0000-0000729B0000}"/>
    <cellStyle name="Total 139 2 6 2" xfId="39781" xr:uid="{00000000-0005-0000-0000-0000739B0000}"/>
    <cellStyle name="Total 139 2 6 3" xfId="39782" xr:uid="{00000000-0005-0000-0000-0000749B0000}"/>
    <cellStyle name="Total 139 2 6 4" xfId="39783" xr:uid="{00000000-0005-0000-0000-0000759B0000}"/>
    <cellStyle name="Total 139 2 7" xfId="39784" xr:uid="{00000000-0005-0000-0000-0000769B0000}"/>
    <cellStyle name="Total 139 2 7 2" xfId="39785" xr:uid="{00000000-0005-0000-0000-0000779B0000}"/>
    <cellStyle name="Total 139 2 7 3" xfId="39786" xr:uid="{00000000-0005-0000-0000-0000789B0000}"/>
    <cellStyle name="Total 139 2 7 4" xfId="39787" xr:uid="{00000000-0005-0000-0000-0000799B0000}"/>
    <cellStyle name="Total 139 2 8" xfId="39788" xr:uid="{00000000-0005-0000-0000-00007A9B0000}"/>
    <cellStyle name="Total 139 2 8 2" xfId="39789" xr:uid="{00000000-0005-0000-0000-00007B9B0000}"/>
    <cellStyle name="Total 139 2 8 3" xfId="39790" xr:uid="{00000000-0005-0000-0000-00007C9B0000}"/>
    <cellStyle name="Total 139 2 8 4" xfId="39791" xr:uid="{00000000-0005-0000-0000-00007D9B0000}"/>
    <cellStyle name="Total 139 2 9" xfId="39792" xr:uid="{00000000-0005-0000-0000-00007E9B0000}"/>
    <cellStyle name="Total 139 3" xfId="39793" xr:uid="{00000000-0005-0000-0000-00007F9B0000}"/>
    <cellStyle name="Total 139 3 2" xfId="39794" xr:uid="{00000000-0005-0000-0000-0000809B0000}"/>
    <cellStyle name="Total 139 3 2 2" xfId="39795" xr:uid="{00000000-0005-0000-0000-0000819B0000}"/>
    <cellStyle name="Total 139 3 3" xfId="39796" xr:uid="{00000000-0005-0000-0000-0000829B0000}"/>
    <cellStyle name="Total 139 3 3 2" xfId="39797" xr:uid="{00000000-0005-0000-0000-0000839B0000}"/>
    <cellStyle name="Total 139 3 4" xfId="39798" xr:uid="{00000000-0005-0000-0000-0000849B0000}"/>
    <cellStyle name="Total 139 3 4 2" xfId="39799" xr:uid="{00000000-0005-0000-0000-0000859B0000}"/>
    <cellStyle name="Total 139 3 4 3" xfId="39800" xr:uid="{00000000-0005-0000-0000-0000869B0000}"/>
    <cellStyle name="Total 139 3 4 4" xfId="39801" xr:uid="{00000000-0005-0000-0000-0000879B0000}"/>
    <cellStyle name="Total 139 3 5" xfId="39802" xr:uid="{00000000-0005-0000-0000-0000889B0000}"/>
    <cellStyle name="Total 139 3 5 2" xfId="39803" xr:uid="{00000000-0005-0000-0000-0000899B0000}"/>
    <cellStyle name="Total 139 3 5 3" xfId="39804" xr:uid="{00000000-0005-0000-0000-00008A9B0000}"/>
    <cellStyle name="Total 139 3 5 4" xfId="39805" xr:uid="{00000000-0005-0000-0000-00008B9B0000}"/>
    <cellStyle name="Total 139 3 6" xfId="39806" xr:uid="{00000000-0005-0000-0000-00008C9B0000}"/>
    <cellStyle name="Total 139 3 6 2" xfId="39807" xr:uid="{00000000-0005-0000-0000-00008D9B0000}"/>
    <cellStyle name="Total 139 3 6 3" xfId="39808" xr:uid="{00000000-0005-0000-0000-00008E9B0000}"/>
    <cellStyle name="Total 139 3 6 4" xfId="39809" xr:uid="{00000000-0005-0000-0000-00008F9B0000}"/>
    <cellStyle name="Total 139 3 7" xfId="39810" xr:uid="{00000000-0005-0000-0000-0000909B0000}"/>
    <cellStyle name="Total 139 3 7 2" xfId="39811" xr:uid="{00000000-0005-0000-0000-0000919B0000}"/>
    <cellStyle name="Total 139 3 7 3" xfId="39812" xr:uid="{00000000-0005-0000-0000-0000929B0000}"/>
    <cellStyle name="Total 139 3 7 4" xfId="39813" xr:uid="{00000000-0005-0000-0000-0000939B0000}"/>
    <cellStyle name="Total 139 3 8" xfId="39814" xr:uid="{00000000-0005-0000-0000-0000949B0000}"/>
    <cellStyle name="Total 139 4" xfId="39815" xr:uid="{00000000-0005-0000-0000-0000959B0000}"/>
    <cellStyle name="Total 139 4 2" xfId="39816" xr:uid="{00000000-0005-0000-0000-0000969B0000}"/>
    <cellStyle name="Total 139 5" xfId="39817" xr:uid="{00000000-0005-0000-0000-0000979B0000}"/>
    <cellStyle name="Total 139 5 2" xfId="39818" xr:uid="{00000000-0005-0000-0000-0000989B0000}"/>
    <cellStyle name="Total 139 6" xfId="39819" xr:uid="{00000000-0005-0000-0000-0000999B0000}"/>
    <cellStyle name="Total 139 6 2" xfId="39820" xr:uid="{00000000-0005-0000-0000-00009A9B0000}"/>
    <cellStyle name="Total 139 6 3" xfId="39821" xr:uid="{00000000-0005-0000-0000-00009B9B0000}"/>
    <cellStyle name="Total 139 6 4" xfId="39822" xr:uid="{00000000-0005-0000-0000-00009C9B0000}"/>
    <cellStyle name="Total 139 7" xfId="39823" xr:uid="{00000000-0005-0000-0000-00009D9B0000}"/>
    <cellStyle name="Total 139 7 2" xfId="39824" xr:uid="{00000000-0005-0000-0000-00009E9B0000}"/>
    <cellStyle name="Total 139 7 3" xfId="39825" xr:uid="{00000000-0005-0000-0000-00009F9B0000}"/>
    <cellStyle name="Total 139 7 4" xfId="39826" xr:uid="{00000000-0005-0000-0000-0000A09B0000}"/>
    <cellStyle name="Total 139 8" xfId="39827" xr:uid="{00000000-0005-0000-0000-0000A19B0000}"/>
    <cellStyle name="Total 139 8 2" xfId="39828" xr:uid="{00000000-0005-0000-0000-0000A29B0000}"/>
    <cellStyle name="Total 139 8 3" xfId="39829" xr:uid="{00000000-0005-0000-0000-0000A39B0000}"/>
    <cellStyle name="Total 139 8 4" xfId="39830" xr:uid="{00000000-0005-0000-0000-0000A49B0000}"/>
    <cellStyle name="Total 139 9" xfId="39831" xr:uid="{00000000-0005-0000-0000-0000A59B0000}"/>
    <cellStyle name="Total 139 9 2" xfId="39832" xr:uid="{00000000-0005-0000-0000-0000A69B0000}"/>
    <cellStyle name="Total 139 9 3" xfId="39833" xr:uid="{00000000-0005-0000-0000-0000A79B0000}"/>
    <cellStyle name="Total 139 9 4" xfId="39834" xr:uid="{00000000-0005-0000-0000-0000A89B0000}"/>
    <cellStyle name="Total 14" xfId="39835" xr:uid="{00000000-0005-0000-0000-0000A99B0000}"/>
    <cellStyle name="Total 14 10" xfId="39836" xr:uid="{00000000-0005-0000-0000-0000AA9B0000}"/>
    <cellStyle name="Total 14 2" xfId="39837" xr:uid="{00000000-0005-0000-0000-0000AB9B0000}"/>
    <cellStyle name="Total 14 2 2" xfId="39838" xr:uid="{00000000-0005-0000-0000-0000AC9B0000}"/>
    <cellStyle name="Total 14 2 2 2" xfId="39839" xr:uid="{00000000-0005-0000-0000-0000AD9B0000}"/>
    <cellStyle name="Total 14 2 3" xfId="39840" xr:uid="{00000000-0005-0000-0000-0000AE9B0000}"/>
    <cellStyle name="Total 14 2 3 2" xfId="39841" xr:uid="{00000000-0005-0000-0000-0000AF9B0000}"/>
    <cellStyle name="Total 14 2 4" xfId="39842" xr:uid="{00000000-0005-0000-0000-0000B09B0000}"/>
    <cellStyle name="Total 14 2 4 2" xfId="39843" xr:uid="{00000000-0005-0000-0000-0000B19B0000}"/>
    <cellStyle name="Total 14 2 5" xfId="39844" xr:uid="{00000000-0005-0000-0000-0000B29B0000}"/>
    <cellStyle name="Total 14 2 5 2" xfId="39845" xr:uid="{00000000-0005-0000-0000-0000B39B0000}"/>
    <cellStyle name="Total 14 2 5 3" xfId="39846" xr:uid="{00000000-0005-0000-0000-0000B49B0000}"/>
    <cellStyle name="Total 14 2 5 4" xfId="39847" xr:uid="{00000000-0005-0000-0000-0000B59B0000}"/>
    <cellStyle name="Total 14 2 6" xfId="39848" xr:uid="{00000000-0005-0000-0000-0000B69B0000}"/>
    <cellStyle name="Total 14 2 6 2" xfId="39849" xr:uid="{00000000-0005-0000-0000-0000B79B0000}"/>
    <cellStyle name="Total 14 2 6 3" xfId="39850" xr:uid="{00000000-0005-0000-0000-0000B89B0000}"/>
    <cellStyle name="Total 14 2 6 4" xfId="39851" xr:uid="{00000000-0005-0000-0000-0000B99B0000}"/>
    <cellStyle name="Total 14 2 7" xfId="39852" xr:uid="{00000000-0005-0000-0000-0000BA9B0000}"/>
    <cellStyle name="Total 14 2 7 2" xfId="39853" xr:uid="{00000000-0005-0000-0000-0000BB9B0000}"/>
    <cellStyle name="Total 14 2 7 3" xfId="39854" xr:uid="{00000000-0005-0000-0000-0000BC9B0000}"/>
    <cellStyle name="Total 14 2 7 4" xfId="39855" xr:uid="{00000000-0005-0000-0000-0000BD9B0000}"/>
    <cellStyle name="Total 14 2 8" xfId="39856" xr:uid="{00000000-0005-0000-0000-0000BE9B0000}"/>
    <cellStyle name="Total 14 2 8 2" xfId="39857" xr:uid="{00000000-0005-0000-0000-0000BF9B0000}"/>
    <cellStyle name="Total 14 2 8 3" xfId="39858" xr:uid="{00000000-0005-0000-0000-0000C09B0000}"/>
    <cellStyle name="Total 14 2 8 4" xfId="39859" xr:uid="{00000000-0005-0000-0000-0000C19B0000}"/>
    <cellStyle name="Total 14 2 9" xfId="39860" xr:uid="{00000000-0005-0000-0000-0000C29B0000}"/>
    <cellStyle name="Total 14 3" xfId="39861" xr:uid="{00000000-0005-0000-0000-0000C39B0000}"/>
    <cellStyle name="Total 14 3 2" xfId="39862" xr:uid="{00000000-0005-0000-0000-0000C49B0000}"/>
    <cellStyle name="Total 14 3 2 2" xfId="39863" xr:uid="{00000000-0005-0000-0000-0000C59B0000}"/>
    <cellStyle name="Total 14 3 3" xfId="39864" xr:uid="{00000000-0005-0000-0000-0000C69B0000}"/>
    <cellStyle name="Total 14 3 3 2" xfId="39865" xr:uid="{00000000-0005-0000-0000-0000C79B0000}"/>
    <cellStyle name="Total 14 3 4" xfId="39866" xr:uid="{00000000-0005-0000-0000-0000C89B0000}"/>
    <cellStyle name="Total 14 3 4 2" xfId="39867" xr:uid="{00000000-0005-0000-0000-0000C99B0000}"/>
    <cellStyle name="Total 14 3 4 3" xfId="39868" xr:uid="{00000000-0005-0000-0000-0000CA9B0000}"/>
    <cellStyle name="Total 14 3 4 4" xfId="39869" xr:uid="{00000000-0005-0000-0000-0000CB9B0000}"/>
    <cellStyle name="Total 14 3 5" xfId="39870" xr:uid="{00000000-0005-0000-0000-0000CC9B0000}"/>
    <cellStyle name="Total 14 3 5 2" xfId="39871" xr:uid="{00000000-0005-0000-0000-0000CD9B0000}"/>
    <cellStyle name="Total 14 3 5 3" xfId="39872" xr:uid="{00000000-0005-0000-0000-0000CE9B0000}"/>
    <cellStyle name="Total 14 3 5 4" xfId="39873" xr:uid="{00000000-0005-0000-0000-0000CF9B0000}"/>
    <cellStyle name="Total 14 3 6" xfId="39874" xr:uid="{00000000-0005-0000-0000-0000D09B0000}"/>
    <cellStyle name="Total 14 3 6 2" xfId="39875" xr:uid="{00000000-0005-0000-0000-0000D19B0000}"/>
    <cellStyle name="Total 14 3 6 3" xfId="39876" xr:uid="{00000000-0005-0000-0000-0000D29B0000}"/>
    <cellStyle name="Total 14 3 6 4" xfId="39877" xr:uid="{00000000-0005-0000-0000-0000D39B0000}"/>
    <cellStyle name="Total 14 3 7" xfId="39878" xr:uid="{00000000-0005-0000-0000-0000D49B0000}"/>
    <cellStyle name="Total 14 3 7 2" xfId="39879" xr:uid="{00000000-0005-0000-0000-0000D59B0000}"/>
    <cellStyle name="Total 14 3 7 3" xfId="39880" xr:uid="{00000000-0005-0000-0000-0000D69B0000}"/>
    <cellStyle name="Total 14 3 7 4" xfId="39881" xr:uid="{00000000-0005-0000-0000-0000D79B0000}"/>
    <cellStyle name="Total 14 3 8" xfId="39882" xr:uid="{00000000-0005-0000-0000-0000D89B0000}"/>
    <cellStyle name="Total 14 4" xfId="39883" xr:uid="{00000000-0005-0000-0000-0000D99B0000}"/>
    <cellStyle name="Total 14 4 2" xfId="39884" xr:uid="{00000000-0005-0000-0000-0000DA9B0000}"/>
    <cellStyle name="Total 14 5" xfId="39885" xr:uid="{00000000-0005-0000-0000-0000DB9B0000}"/>
    <cellStyle name="Total 14 5 2" xfId="39886" xr:uid="{00000000-0005-0000-0000-0000DC9B0000}"/>
    <cellStyle name="Total 14 6" xfId="39887" xr:uid="{00000000-0005-0000-0000-0000DD9B0000}"/>
    <cellStyle name="Total 14 6 2" xfId="39888" xr:uid="{00000000-0005-0000-0000-0000DE9B0000}"/>
    <cellStyle name="Total 14 6 3" xfId="39889" xr:uid="{00000000-0005-0000-0000-0000DF9B0000}"/>
    <cellStyle name="Total 14 6 4" xfId="39890" xr:uid="{00000000-0005-0000-0000-0000E09B0000}"/>
    <cellStyle name="Total 14 7" xfId="39891" xr:uid="{00000000-0005-0000-0000-0000E19B0000}"/>
    <cellStyle name="Total 14 7 2" xfId="39892" xr:uid="{00000000-0005-0000-0000-0000E29B0000}"/>
    <cellStyle name="Total 14 7 3" xfId="39893" xr:uid="{00000000-0005-0000-0000-0000E39B0000}"/>
    <cellStyle name="Total 14 7 4" xfId="39894" xr:uid="{00000000-0005-0000-0000-0000E49B0000}"/>
    <cellStyle name="Total 14 8" xfId="39895" xr:uid="{00000000-0005-0000-0000-0000E59B0000}"/>
    <cellStyle name="Total 14 8 2" xfId="39896" xr:uid="{00000000-0005-0000-0000-0000E69B0000}"/>
    <cellStyle name="Total 14 8 3" xfId="39897" xr:uid="{00000000-0005-0000-0000-0000E79B0000}"/>
    <cellStyle name="Total 14 8 4" xfId="39898" xr:uid="{00000000-0005-0000-0000-0000E89B0000}"/>
    <cellStyle name="Total 14 9" xfId="39899" xr:uid="{00000000-0005-0000-0000-0000E99B0000}"/>
    <cellStyle name="Total 14 9 2" xfId="39900" xr:uid="{00000000-0005-0000-0000-0000EA9B0000}"/>
    <cellStyle name="Total 14 9 3" xfId="39901" xr:uid="{00000000-0005-0000-0000-0000EB9B0000}"/>
    <cellStyle name="Total 14 9 4" xfId="39902" xr:uid="{00000000-0005-0000-0000-0000EC9B0000}"/>
    <cellStyle name="Total 140" xfId="39903" xr:uid="{00000000-0005-0000-0000-0000ED9B0000}"/>
    <cellStyle name="Total 140 10" xfId="39904" xr:uid="{00000000-0005-0000-0000-0000EE9B0000}"/>
    <cellStyle name="Total 140 2" xfId="39905" xr:uid="{00000000-0005-0000-0000-0000EF9B0000}"/>
    <cellStyle name="Total 140 2 2" xfId="39906" xr:uid="{00000000-0005-0000-0000-0000F09B0000}"/>
    <cellStyle name="Total 140 2 2 2" xfId="39907" xr:uid="{00000000-0005-0000-0000-0000F19B0000}"/>
    <cellStyle name="Total 140 2 3" xfId="39908" xr:uid="{00000000-0005-0000-0000-0000F29B0000}"/>
    <cellStyle name="Total 140 2 3 2" xfId="39909" xr:uid="{00000000-0005-0000-0000-0000F39B0000}"/>
    <cellStyle name="Total 140 2 4" xfId="39910" xr:uid="{00000000-0005-0000-0000-0000F49B0000}"/>
    <cellStyle name="Total 140 2 4 2" xfId="39911" xr:uid="{00000000-0005-0000-0000-0000F59B0000}"/>
    <cellStyle name="Total 140 2 5" xfId="39912" xr:uid="{00000000-0005-0000-0000-0000F69B0000}"/>
    <cellStyle name="Total 140 2 5 2" xfId="39913" xr:uid="{00000000-0005-0000-0000-0000F79B0000}"/>
    <cellStyle name="Total 140 2 5 3" xfId="39914" xr:uid="{00000000-0005-0000-0000-0000F89B0000}"/>
    <cellStyle name="Total 140 2 5 4" xfId="39915" xr:uid="{00000000-0005-0000-0000-0000F99B0000}"/>
    <cellStyle name="Total 140 2 6" xfId="39916" xr:uid="{00000000-0005-0000-0000-0000FA9B0000}"/>
    <cellStyle name="Total 140 2 6 2" xfId="39917" xr:uid="{00000000-0005-0000-0000-0000FB9B0000}"/>
    <cellStyle name="Total 140 2 6 3" xfId="39918" xr:uid="{00000000-0005-0000-0000-0000FC9B0000}"/>
    <cellStyle name="Total 140 2 6 4" xfId="39919" xr:uid="{00000000-0005-0000-0000-0000FD9B0000}"/>
    <cellStyle name="Total 140 2 7" xfId="39920" xr:uid="{00000000-0005-0000-0000-0000FE9B0000}"/>
    <cellStyle name="Total 140 2 7 2" xfId="39921" xr:uid="{00000000-0005-0000-0000-0000FF9B0000}"/>
    <cellStyle name="Total 140 2 7 3" xfId="39922" xr:uid="{00000000-0005-0000-0000-0000009C0000}"/>
    <cellStyle name="Total 140 2 7 4" xfId="39923" xr:uid="{00000000-0005-0000-0000-0000019C0000}"/>
    <cellStyle name="Total 140 2 8" xfId="39924" xr:uid="{00000000-0005-0000-0000-0000029C0000}"/>
    <cellStyle name="Total 140 2 8 2" xfId="39925" xr:uid="{00000000-0005-0000-0000-0000039C0000}"/>
    <cellStyle name="Total 140 2 8 3" xfId="39926" xr:uid="{00000000-0005-0000-0000-0000049C0000}"/>
    <cellStyle name="Total 140 2 8 4" xfId="39927" xr:uid="{00000000-0005-0000-0000-0000059C0000}"/>
    <cellStyle name="Total 140 2 9" xfId="39928" xr:uid="{00000000-0005-0000-0000-0000069C0000}"/>
    <cellStyle name="Total 140 3" xfId="39929" xr:uid="{00000000-0005-0000-0000-0000079C0000}"/>
    <cellStyle name="Total 140 3 2" xfId="39930" xr:uid="{00000000-0005-0000-0000-0000089C0000}"/>
    <cellStyle name="Total 140 3 2 2" xfId="39931" xr:uid="{00000000-0005-0000-0000-0000099C0000}"/>
    <cellStyle name="Total 140 3 3" xfId="39932" xr:uid="{00000000-0005-0000-0000-00000A9C0000}"/>
    <cellStyle name="Total 140 3 3 2" xfId="39933" xr:uid="{00000000-0005-0000-0000-00000B9C0000}"/>
    <cellStyle name="Total 140 3 4" xfId="39934" xr:uid="{00000000-0005-0000-0000-00000C9C0000}"/>
    <cellStyle name="Total 140 3 4 2" xfId="39935" xr:uid="{00000000-0005-0000-0000-00000D9C0000}"/>
    <cellStyle name="Total 140 3 4 3" xfId="39936" xr:uid="{00000000-0005-0000-0000-00000E9C0000}"/>
    <cellStyle name="Total 140 3 4 4" xfId="39937" xr:uid="{00000000-0005-0000-0000-00000F9C0000}"/>
    <cellStyle name="Total 140 3 5" xfId="39938" xr:uid="{00000000-0005-0000-0000-0000109C0000}"/>
    <cellStyle name="Total 140 3 5 2" xfId="39939" xr:uid="{00000000-0005-0000-0000-0000119C0000}"/>
    <cellStyle name="Total 140 3 5 3" xfId="39940" xr:uid="{00000000-0005-0000-0000-0000129C0000}"/>
    <cellStyle name="Total 140 3 5 4" xfId="39941" xr:uid="{00000000-0005-0000-0000-0000139C0000}"/>
    <cellStyle name="Total 140 3 6" xfId="39942" xr:uid="{00000000-0005-0000-0000-0000149C0000}"/>
    <cellStyle name="Total 140 3 6 2" xfId="39943" xr:uid="{00000000-0005-0000-0000-0000159C0000}"/>
    <cellStyle name="Total 140 3 6 3" xfId="39944" xr:uid="{00000000-0005-0000-0000-0000169C0000}"/>
    <cellStyle name="Total 140 3 6 4" xfId="39945" xr:uid="{00000000-0005-0000-0000-0000179C0000}"/>
    <cellStyle name="Total 140 3 7" xfId="39946" xr:uid="{00000000-0005-0000-0000-0000189C0000}"/>
    <cellStyle name="Total 140 3 7 2" xfId="39947" xr:uid="{00000000-0005-0000-0000-0000199C0000}"/>
    <cellStyle name="Total 140 3 7 3" xfId="39948" xr:uid="{00000000-0005-0000-0000-00001A9C0000}"/>
    <cellStyle name="Total 140 3 7 4" xfId="39949" xr:uid="{00000000-0005-0000-0000-00001B9C0000}"/>
    <cellStyle name="Total 140 3 8" xfId="39950" xr:uid="{00000000-0005-0000-0000-00001C9C0000}"/>
    <cellStyle name="Total 140 4" xfId="39951" xr:uid="{00000000-0005-0000-0000-00001D9C0000}"/>
    <cellStyle name="Total 140 4 2" xfId="39952" xr:uid="{00000000-0005-0000-0000-00001E9C0000}"/>
    <cellStyle name="Total 140 5" xfId="39953" xr:uid="{00000000-0005-0000-0000-00001F9C0000}"/>
    <cellStyle name="Total 140 5 2" xfId="39954" xr:uid="{00000000-0005-0000-0000-0000209C0000}"/>
    <cellStyle name="Total 140 6" xfId="39955" xr:uid="{00000000-0005-0000-0000-0000219C0000}"/>
    <cellStyle name="Total 140 6 2" xfId="39956" xr:uid="{00000000-0005-0000-0000-0000229C0000}"/>
    <cellStyle name="Total 140 6 3" xfId="39957" xr:uid="{00000000-0005-0000-0000-0000239C0000}"/>
    <cellStyle name="Total 140 6 4" xfId="39958" xr:uid="{00000000-0005-0000-0000-0000249C0000}"/>
    <cellStyle name="Total 140 7" xfId="39959" xr:uid="{00000000-0005-0000-0000-0000259C0000}"/>
    <cellStyle name="Total 140 7 2" xfId="39960" xr:uid="{00000000-0005-0000-0000-0000269C0000}"/>
    <cellStyle name="Total 140 7 3" xfId="39961" xr:uid="{00000000-0005-0000-0000-0000279C0000}"/>
    <cellStyle name="Total 140 7 4" xfId="39962" xr:uid="{00000000-0005-0000-0000-0000289C0000}"/>
    <cellStyle name="Total 140 8" xfId="39963" xr:uid="{00000000-0005-0000-0000-0000299C0000}"/>
    <cellStyle name="Total 140 8 2" xfId="39964" xr:uid="{00000000-0005-0000-0000-00002A9C0000}"/>
    <cellStyle name="Total 140 8 3" xfId="39965" xr:uid="{00000000-0005-0000-0000-00002B9C0000}"/>
    <cellStyle name="Total 140 8 4" xfId="39966" xr:uid="{00000000-0005-0000-0000-00002C9C0000}"/>
    <cellStyle name="Total 140 9" xfId="39967" xr:uid="{00000000-0005-0000-0000-00002D9C0000}"/>
    <cellStyle name="Total 140 9 2" xfId="39968" xr:uid="{00000000-0005-0000-0000-00002E9C0000}"/>
    <cellStyle name="Total 140 9 3" xfId="39969" xr:uid="{00000000-0005-0000-0000-00002F9C0000}"/>
    <cellStyle name="Total 140 9 4" xfId="39970" xr:uid="{00000000-0005-0000-0000-0000309C0000}"/>
    <cellStyle name="Total 141" xfId="39971" xr:uid="{00000000-0005-0000-0000-0000319C0000}"/>
    <cellStyle name="Total 141 10" xfId="39972" xr:uid="{00000000-0005-0000-0000-0000329C0000}"/>
    <cellStyle name="Total 141 2" xfId="39973" xr:uid="{00000000-0005-0000-0000-0000339C0000}"/>
    <cellStyle name="Total 141 2 2" xfId="39974" xr:uid="{00000000-0005-0000-0000-0000349C0000}"/>
    <cellStyle name="Total 141 2 2 2" xfId="39975" xr:uid="{00000000-0005-0000-0000-0000359C0000}"/>
    <cellStyle name="Total 141 2 3" xfId="39976" xr:uid="{00000000-0005-0000-0000-0000369C0000}"/>
    <cellStyle name="Total 141 2 3 2" xfId="39977" xr:uid="{00000000-0005-0000-0000-0000379C0000}"/>
    <cellStyle name="Total 141 2 4" xfId="39978" xr:uid="{00000000-0005-0000-0000-0000389C0000}"/>
    <cellStyle name="Total 141 2 4 2" xfId="39979" xr:uid="{00000000-0005-0000-0000-0000399C0000}"/>
    <cellStyle name="Total 141 2 5" xfId="39980" xr:uid="{00000000-0005-0000-0000-00003A9C0000}"/>
    <cellStyle name="Total 141 2 5 2" xfId="39981" xr:uid="{00000000-0005-0000-0000-00003B9C0000}"/>
    <cellStyle name="Total 141 2 5 3" xfId="39982" xr:uid="{00000000-0005-0000-0000-00003C9C0000}"/>
    <cellStyle name="Total 141 2 5 4" xfId="39983" xr:uid="{00000000-0005-0000-0000-00003D9C0000}"/>
    <cellStyle name="Total 141 2 6" xfId="39984" xr:uid="{00000000-0005-0000-0000-00003E9C0000}"/>
    <cellStyle name="Total 141 2 6 2" xfId="39985" xr:uid="{00000000-0005-0000-0000-00003F9C0000}"/>
    <cellStyle name="Total 141 2 6 3" xfId="39986" xr:uid="{00000000-0005-0000-0000-0000409C0000}"/>
    <cellStyle name="Total 141 2 6 4" xfId="39987" xr:uid="{00000000-0005-0000-0000-0000419C0000}"/>
    <cellStyle name="Total 141 2 7" xfId="39988" xr:uid="{00000000-0005-0000-0000-0000429C0000}"/>
    <cellStyle name="Total 141 2 7 2" xfId="39989" xr:uid="{00000000-0005-0000-0000-0000439C0000}"/>
    <cellStyle name="Total 141 2 7 3" xfId="39990" xr:uid="{00000000-0005-0000-0000-0000449C0000}"/>
    <cellStyle name="Total 141 2 7 4" xfId="39991" xr:uid="{00000000-0005-0000-0000-0000459C0000}"/>
    <cellStyle name="Total 141 2 8" xfId="39992" xr:uid="{00000000-0005-0000-0000-0000469C0000}"/>
    <cellStyle name="Total 141 2 8 2" xfId="39993" xr:uid="{00000000-0005-0000-0000-0000479C0000}"/>
    <cellStyle name="Total 141 2 8 3" xfId="39994" xr:uid="{00000000-0005-0000-0000-0000489C0000}"/>
    <cellStyle name="Total 141 2 8 4" xfId="39995" xr:uid="{00000000-0005-0000-0000-0000499C0000}"/>
    <cellStyle name="Total 141 2 9" xfId="39996" xr:uid="{00000000-0005-0000-0000-00004A9C0000}"/>
    <cellStyle name="Total 141 3" xfId="39997" xr:uid="{00000000-0005-0000-0000-00004B9C0000}"/>
    <cellStyle name="Total 141 3 2" xfId="39998" xr:uid="{00000000-0005-0000-0000-00004C9C0000}"/>
    <cellStyle name="Total 141 3 2 2" xfId="39999" xr:uid="{00000000-0005-0000-0000-00004D9C0000}"/>
    <cellStyle name="Total 141 3 3" xfId="40000" xr:uid="{00000000-0005-0000-0000-00004E9C0000}"/>
    <cellStyle name="Total 141 3 3 2" xfId="40001" xr:uid="{00000000-0005-0000-0000-00004F9C0000}"/>
    <cellStyle name="Total 141 3 4" xfId="40002" xr:uid="{00000000-0005-0000-0000-0000509C0000}"/>
    <cellStyle name="Total 141 3 4 2" xfId="40003" xr:uid="{00000000-0005-0000-0000-0000519C0000}"/>
    <cellStyle name="Total 141 3 4 3" xfId="40004" xr:uid="{00000000-0005-0000-0000-0000529C0000}"/>
    <cellStyle name="Total 141 3 4 4" xfId="40005" xr:uid="{00000000-0005-0000-0000-0000539C0000}"/>
    <cellStyle name="Total 141 3 5" xfId="40006" xr:uid="{00000000-0005-0000-0000-0000549C0000}"/>
    <cellStyle name="Total 141 3 5 2" xfId="40007" xr:uid="{00000000-0005-0000-0000-0000559C0000}"/>
    <cellStyle name="Total 141 3 5 3" xfId="40008" xr:uid="{00000000-0005-0000-0000-0000569C0000}"/>
    <cellStyle name="Total 141 3 5 4" xfId="40009" xr:uid="{00000000-0005-0000-0000-0000579C0000}"/>
    <cellStyle name="Total 141 3 6" xfId="40010" xr:uid="{00000000-0005-0000-0000-0000589C0000}"/>
    <cellStyle name="Total 141 3 6 2" xfId="40011" xr:uid="{00000000-0005-0000-0000-0000599C0000}"/>
    <cellStyle name="Total 141 3 6 3" xfId="40012" xr:uid="{00000000-0005-0000-0000-00005A9C0000}"/>
    <cellStyle name="Total 141 3 6 4" xfId="40013" xr:uid="{00000000-0005-0000-0000-00005B9C0000}"/>
    <cellStyle name="Total 141 3 7" xfId="40014" xr:uid="{00000000-0005-0000-0000-00005C9C0000}"/>
    <cellStyle name="Total 141 3 7 2" xfId="40015" xr:uid="{00000000-0005-0000-0000-00005D9C0000}"/>
    <cellStyle name="Total 141 3 7 3" xfId="40016" xr:uid="{00000000-0005-0000-0000-00005E9C0000}"/>
    <cellStyle name="Total 141 3 7 4" xfId="40017" xr:uid="{00000000-0005-0000-0000-00005F9C0000}"/>
    <cellStyle name="Total 141 3 8" xfId="40018" xr:uid="{00000000-0005-0000-0000-0000609C0000}"/>
    <cellStyle name="Total 141 4" xfId="40019" xr:uid="{00000000-0005-0000-0000-0000619C0000}"/>
    <cellStyle name="Total 141 4 2" xfId="40020" xr:uid="{00000000-0005-0000-0000-0000629C0000}"/>
    <cellStyle name="Total 141 5" xfId="40021" xr:uid="{00000000-0005-0000-0000-0000639C0000}"/>
    <cellStyle name="Total 141 5 2" xfId="40022" xr:uid="{00000000-0005-0000-0000-0000649C0000}"/>
    <cellStyle name="Total 141 6" xfId="40023" xr:uid="{00000000-0005-0000-0000-0000659C0000}"/>
    <cellStyle name="Total 141 6 2" xfId="40024" xr:uid="{00000000-0005-0000-0000-0000669C0000}"/>
    <cellStyle name="Total 141 6 3" xfId="40025" xr:uid="{00000000-0005-0000-0000-0000679C0000}"/>
    <cellStyle name="Total 141 6 4" xfId="40026" xr:uid="{00000000-0005-0000-0000-0000689C0000}"/>
    <cellStyle name="Total 141 7" xfId="40027" xr:uid="{00000000-0005-0000-0000-0000699C0000}"/>
    <cellStyle name="Total 141 7 2" xfId="40028" xr:uid="{00000000-0005-0000-0000-00006A9C0000}"/>
    <cellStyle name="Total 141 7 3" xfId="40029" xr:uid="{00000000-0005-0000-0000-00006B9C0000}"/>
    <cellStyle name="Total 141 7 4" xfId="40030" xr:uid="{00000000-0005-0000-0000-00006C9C0000}"/>
    <cellStyle name="Total 141 8" xfId="40031" xr:uid="{00000000-0005-0000-0000-00006D9C0000}"/>
    <cellStyle name="Total 141 8 2" xfId="40032" xr:uid="{00000000-0005-0000-0000-00006E9C0000}"/>
    <cellStyle name="Total 141 8 3" xfId="40033" xr:uid="{00000000-0005-0000-0000-00006F9C0000}"/>
    <cellStyle name="Total 141 8 4" xfId="40034" xr:uid="{00000000-0005-0000-0000-0000709C0000}"/>
    <cellStyle name="Total 141 9" xfId="40035" xr:uid="{00000000-0005-0000-0000-0000719C0000}"/>
    <cellStyle name="Total 141 9 2" xfId="40036" xr:uid="{00000000-0005-0000-0000-0000729C0000}"/>
    <cellStyle name="Total 141 9 3" xfId="40037" xr:uid="{00000000-0005-0000-0000-0000739C0000}"/>
    <cellStyle name="Total 141 9 4" xfId="40038" xr:uid="{00000000-0005-0000-0000-0000749C0000}"/>
    <cellStyle name="Total 142" xfId="40039" xr:uid="{00000000-0005-0000-0000-0000759C0000}"/>
    <cellStyle name="Total 142 10" xfId="40040" xr:uid="{00000000-0005-0000-0000-0000769C0000}"/>
    <cellStyle name="Total 142 2" xfId="40041" xr:uid="{00000000-0005-0000-0000-0000779C0000}"/>
    <cellStyle name="Total 142 2 2" xfId="40042" xr:uid="{00000000-0005-0000-0000-0000789C0000}"/>
    <cellStyle name="Total 142 2 2 2" xfId="40043" xr:uid="{00000000-0005-0000-0000-0000799C0000}"/>
    <cellStyle name="Total 142 2 3" xfId="40044" xr:uid="{00000000-0005-0000-0000-00007A9C0000}"/>
    <cellStyle name="Total 142 2 3 2" xfId="40045" xr:uid="{00000000-0005-0000-0000-00007B9C0000}"/>
    <cellStyle name="Total 142 2 4" xfId="40046" xr:uid="{00000000-0005-0000-0000-00007C9C0000}"/>
    <cellStyle name="Total 142 2 4 2" xfId="40047" xr:uid="{00000000-0005-0000-0000-00007D9C0000}"/>
    <cellStyle name="Total 142 2 5" xfId="40048" xr:uid="{00000000-0005-0000-0000-00007E9C0000}"/>
    <cellStyle name="Total 142 2 5 2" xfId="40049" xr:uid="{00000000-0005-0000-0000-00007F9C0000}"/>
    <cellStyle name="Total 142 2 5 3" xfId="40050" xr:uid="{00000000-0005-0000-0000-0000809C0000}"/>
    <cellStyle name="Total 142 2 5 4" xfId="40051" xr:uid="{00000000-0005-0000-0000-0000819C0000}"/>
    <cellStyle name="Total 142 2 6" xfId="40052" xr:uid="{00000000-0005-0000-0000-0000829C0000}"/>
    <cellStyle name="Total 142 2 6 2" xfId="40053" xr:uid="{00000000-0005-0000-0000-0000839C0000}"/>
    <cellStyle name="Total 142 2 6 3" xfId="40054" xr:uid="{00000000-0005-0000-0000-0000849C0000}"/>
    <cellStyle name="Total 142 2 6 4" xfId="40055" xr:uid="{00000000-0005-0000-0000-0000859C0000}"/>
    <cellStyle name="Total 142 2 7" xfId="40056" xr:uid="{00000000-0005-0000-0000-0000869C0000}"/>
    <cellStyle name="Total 142 2 7 2" xfId="40057" xr:uid="{00000000-0005-0000-0000-0000879C0000}"/>
    <cellStyle name="Total 142 2 7 3" xfId="40058" xr:uid="{00000000-0005-0000-0000-0000889C0000}"/>
    <cellStyle name="Total 142 2 7 4" xfId="40059" xr:uid="{00000000-0005-0000-0000-0000899C0000}"/>
    <cellStyle name="Total 142 2 8" xfId="40060" xr:uid="{00000000-0005-0000-0000-00008A9C0000}"/>
    <cellStyle name="Total 142 2 8 2" xfId="40061" xr:uid="{00000000-0005-0000-0000-00008B9C0000}"/>
    <cellStyle name="Total 142 2 8 3" xfId="40062" xr:uid="{00000000-0005-0000-0000-00008C9C0000}"/>
    <cellStyle name="Total 142 2 8 4" xfId="40063" xr:uid="{00000000-0005-0000-0000-00008D9C0000}"/>
    <cellStyle name="Total 142 2 9" xfId="40064" xr:uid="{00000000-0005-0000-0000-00008E9C0000}"/>
    <cellStyle name="Total 142 3" xfId="40065" xr:uid="{00000000-0005-0000-0000-00008F9C0000}"/>
    <cellStyle name="Total 142 3 2" xfId="40066" xr:uid="{00000000-0005-0000-0000-0000909C0000}"/>
    <cellStyle name="Total 142 3 2 2" xfId="40067" xr:uid="{00000000-0005-0000-0000-0000919C0000}"/>
    <cellStyle name="Total 142 3 3" xfId="40068" xr:uid="{00000000-0005-0000-0000-0000929C0000}"/>
    <cellStyle name="Total 142 3 3 2" xfId="40069" xr:uid="{00000000-0005-0000-0000-0000939C0000}"/>
    <cellStyle name="Total 142 3 4" xfId="40070" xr:uid="{00000000-0005-0000-0000-0000949C0000}"/>
    <cellStyle name="Total 142 3 4 2" xfId="40071" xr:uid="{00000000-0005-0000-0000-0000959C0000}"/>
    <cellStyle name="Total 142 3 4 3" xfId="40072" xr:uid="{00000000-0005-0000-0000-0000969C0000}"/>
    <cellStyle name="Total 142 3 4 4" xfId="40073" xr:uid="{00000000-0005-0000-0000-0000979C0000}"/>
    <cellStyle name="Total 142 3 5" xfId="40074" xr:uid="{00000000-0005-0000-0000-0000989C0000}"/>
    <cellStyle name="Total 142 3 5 2" xfId="40075" xr:uid="{00000000-0005-0000-0000-0000999C0000}"/>
    <cellStyle name="Total 142 3 5 3" xfId="40076" xr:uid="{00000000-0005-0000-0000-00009A9C0000}"/>
    <cellStyle name="Total 142 3 5 4" xfId="40077" xr:uid="{00000000-0005-0000-0000-00009B9C0000}"/>
    <cellStyle name="Total 142 3 6" xfId="40078" xr:uid="{00000000-0005-0000-0000-00009C9C0000}"/>
    <cellStyle name="Total 142 3 6 2" xfId="40079" xr:uid="{00000000-0005-0000-0000-00009D9C0000}"/>
    <cellStyle name="Total 142 3 6 3" xfId="40080" xr:uid="{00000000-0005-0000-0000-00009E9C0000}"/>
    <cellStyle name="Total 142 3 6 4" xfId="40081" xr:uid="{00000000-0005-0000-0000-00009F9C0000}"/>
    <cellStyle name="Total 142 3 7" xfId="40082" xr:uid="{00000000-0005-0000-0000-0000A09C0000}"/>
    <cellStyle name="Total 142 3 7 2" xfId="40083" xr:uid="{00000000-0005-0000-0000-0000A19C0000}"/>
    <cellStyle name="Total 142 3 7 3" xfId="40084" xr:uid="{00000000-0005-0000-0000-0000A29C0000}"/>
    <cellStyle name="Total 142 3 7 4" xfId="40085" xr:uid="{00000000-0005-0000-0000-0000A39C0000}"/>
    <cellStyle name="Total 142 3 8" xfId="40086" xr:uid="{00000000-0005-0000-0000-0000A49C0000}"/>
    <cellStyle name="Total 142 4" xfId="40087" xr:uid="{00000000-0005-0000-0000-0000A59C0000}"/>
    <cellStyle name="Total 142 4 2" xfId="40088" xr:uid="{00000000-0005-0000-0000-0000A69C0000}"/>
    <cellStyle name="Total 142 5" xfId="40089" xr:uid="{00000000-0005-0000-0000-0000A79C0000}"/>
    <cellStyle name="Total 142 5 2" xfId="40090" xr:uid="{00000000-0005-0000-0000-0000A89C0000}"/>
    <cellStyle name="Total 142 6" xfId="40091" xr:uid="{00000000-0005-0000-0000-0000A99C0000}"/>
    <cellStyle name="Total 142 6 2" xfId="40092" xr:uid="{00000000-0005-0000-0000-0000AA9C0000}"/>
    <cellStyle name="Total 142 6 3" xfId="40093" xr:uid="{00000000-0005-0000-0000-0000AB9C0000}"/>
    <cellStyle name="Total 142 6 4" xfId="40094" xr:uid="{00000000-0005-0000-0000-0000AC9C0000}"/>
    <cellStyle name="Total 142 7" xfId="40095" xr:uid="{00000000-0005-0000-0000-0000AD9C0000}"/>
    <cellStyle name="Total 142 7 2" xfId="40096" xr:uid="{00000000-0005-0000-0000-0000AE9C0000}"/>
    <cellStyle name="Total 142 7 3" xfId="40097" xr:uid="{00000000-0005-0000-0000-0000AF9C0000}"/>
    <cellStyle name="Total 142 7 4" xfId="40098" xr:uid="{00000000-0005-0000-0000-0000B09C0000}"/>
    <cellStyle name="Total 142 8" xfId="40099" xr:uid="{00000000-0005-0000-0000-0000B19C0000}"/>
    <cellStyle name="Total 142 8 2" xfId="40100" xr:uid="{00000000-0005-0000-0000-0000B29C0000}"/>
    <cellStyle name="Total 142 8 3" xfId="40101" xr:uid="{00000000-0005-0000-0000-0000B39C0000}"/>
    <cellStyle name="Total 142 8 4" xfId="40102" xr:uid="{00000000-0005-0000-0000-0000B49C0000}"/>
    <cellStyle name="Total 142 9" xfId="40103" xr:uid="{00000000-0005-0000-0000-0000B59C0000}"/>
    <cellStyle name="Total 142 9 2" xfId="40104" xr:uid="{00000000-0005-0000-0000-0000B69C0000}"/>
    <cellStyle name="Total 142 9 3" xfId="40105" xr:uid="{00000000-0005-0000-0000-0000B79C0000}"/>
    <cellStyle name="Total 142 9 4" xfId="40106" xr:uid="{00000000-0005-0000-0000-0000B89C0000}"/>
    <cellStyle name="Total 143" xfId="40107" xr:uid="{00000000-0005-0000-0000-0000B99C0000}"/>
    <cellStyle name="Total 143 10" xfId="40108" xr:uid="{00000000-0005-0000-0000-0000BA9C0000}"/>
    <cellStyle name="Total 143 2" xfId="40109" xr:uid="{00000000-0005-0000-0000-0000BB9C0000}"/>
    <cellStyle name="Total 143 2 2" xfId="40110" xr:uid="{00000000-0005-0000-0000-0000BC9C0000}"/>
    <cellStyle name="Total 143 2 2 2" xfId="40111" xr:uid="{00000000-0005-0000-0000-0000BD9C0000}"/>
    <cellStyle name="Total 143 2 3" xfId="40112" xr:uid="{00000000-0005-0000-0000-0000BE9C0000}"/>
    <cellStyle name="Total 143 2 3 2" xfId="40113" xr:uid="{00000000-0005-0000-0000-0000BF9C0000}"/>
    <cellStyle name="Total 143 2 4" xfId="40114" xr:uid="{00000000-0005-0000-0000-0000C09C0000}"/>
    <cellStyle name="Total 143 2 4 2" xfId="40115" xr:uid="{00000000-0005-0000-0000-0000C19C0000}"/>
    <cellStyle name="Total 143 2 5" xfId="40116" xr:uid="{00000000-0005-0000-0000-0000C29C0000}"/>
    <cellStyle name="Total 143 2 5 2" xfId="40117" xr:uid="{00000000-0005-0000-0000-0000C39C0000}"/>
    <cellStyle name="Total 143 2 5 3" xfId="40118" xr:uid="{00000000-0005-0000-0000-0000C49C0000}"/>
    <cellStyle name="Total 143 2 5 4" xfId="40119" xr:uid="{00000000-0005-0000-0000-0000C59C0000}"/>
    <cellStyle name="Total 143 2 6" xfId="40120" xr:uid="{00000000-0005-0000-0000-0000C69C0000}"/>
    <cellStyle name="Total 143 2 6 2" xfId="40121" xr:uid="{00000000-0005-0000-0000-0000C79C0000}"/>
    <cellStyle name="Total 143 2 6 3" xfId="40122" xr:uid="{00000000-0005-0000-0000-0000C89C0000}"/>
    <cellStyle name="Total 143 2 6 4" xfId="40123" xr:uid="{00000000-0005-0000-0000-0000C99C0000}"/>
    <cellStyle name="Total 143 2 7" xfId="40124" xr:uid="{00000000-0005-0000-0000-0000CA9C0000}"/>
    <cellStyle name="Total 143 2 7 2" xfId="40125" xr:uid="{00000000-0005-0000-0000-0000CB9C0000}"/>
    <cellStyle name="Total 143 2 7 3" xfId="40126" xr:uid="{00000000-0005-0000-0000-0000CC9C0000}"/>
    <cellStyle name="Total 143 2 7 4" xfId="40127" xr:uid="{00000000-0005-0000-0000-0000CD9C0000}"/>
    <cellStyle name="Total 143 2 8" xfId="40128" xr:uid="{00000000-0005-0000-0000-0000CE9C0000}"/>
    <cellStyle name="Total 143 2 8 2" xfId="40129" xr:uid="{00000000-0005-0000-0000-0000CF9C0000}"/>
    <cellStyle name="Total 143 2 8 3" xfId="40130" xr:uid="{00000000-0005-0000-0000-0000D09C0000}"/>
    <cellStyle name="Total 143 2 8 4" xfId="40131" xr:uid="{00000000-0005-0000-0000-0000D19C0000}"/>
    <cellStyle name="Total 143 2 9" xfId="40132" xr:uid="{00000000-0005-0000-0000-0000D29C0000}"/>
    <cellStyle name="Total 143 3" xfId="40133" xr:uid="{00000000-0005-0000-0000-0000D39C0000}"/>
    <cellStyle name="Total 143 3 2" xfId="40134" xr:uid="{00000000-0005-0000-0000-0000D49C0000}"/>
    <cellStyle name="Total 143 3 2 2" xfId="40135" xr:uid="{00000000-0005-0000-0000-0000D59C0000}"/>
    <cellStyle name="Total 143 3 3" xfId="40136" xr:uid="{00000000-0005-0000-0000-0000D69C0000}"/>
    <cellStyle name="Total 143 3 3 2" xfId="40137" xr:uid="{00000000-0005-0000-0000-0000D79C0000}"/>
    <cellStyle name="Total 143 3 4" xfId="40138" xr:uid="{00000000-0005-0000-0000-0000D89C0000}"/>
    <cellStyle name="Total 143 3 4 2" xfId="40139" xr:uid="{00000000-0005-0000-0000-0000D99C0000}"/>
    <cellStyle name="Total 143 3 4 3" xfId="40140" xr:uid="{00000000-0005-0000-0000-0000DA9C0000}"/>
    <cellStyle name="Total 143 3 4 4" xfId="40141" xr:uid="{00000000-0005-0000-0000-0000DB9C0000}"/>
    <cellStyle name="Total 143 3 5" xfId="40142" xr:uid="{00000000-0005-0000-0000-0000DC9C0000}"/>
    <cellStyle name="Total 143 3 5 2" xfId="40143" xr:uid="{00000000-0005-0000-0000-0000DD9C0000}"/>
    <cellStyle name="Total 143 3 5 3" xfId="40144" xr:uid="{00000000-0005-0000-0000-0000DE9C0000}"/>
    <cellStyle name="Total 143 3 5 4" xfId="40145" xr:uid="{00000000-0005-0000-0000-0000DF9C0000}"/>
    <cellStyle name="Total 143 3 6" xfId="40146" xr:uid="{00000000-0005-0000-0000-0000E09C0000}"/>
    <cellStyle name="Total 143 3 6 2" xfId="40147" xr:uid="{00000000-0005-0000-0000-0000E19C0000}"/>
    <cellStyle name="Total 143 3 6 3" xfId="40148" xr:uid="{00000000-0005-0000-0000-0000E29C0000}"/>
    <cellStyle name="Total 143 3 6 4" xfId="40149" xr:uid="{00000000-0005-0000-0000-0000E39C0000}"/>
    <cellStyle name="Total 143 3 7" xfId="40150" xr:uid="{00000000-0005-0000-0000-0000E49C0000}"/>
    <cellStyle name="Total 143 3 7 2" xfId="40151" xr:uid="{00000000-0005-0000-0000-0000E59C0000}"/>
    <cellStyle name="Total 143 3 7 3" xfId="40152" xr:uid="{00000000-0005-0000-0000-0000E69C0000}"/>
    <cellStyle name="Total 143 3 7 4" xfId="40153" xr:uid="{00000000-0005-0000-0000-0000E79C0000}"/>
    <cellStyle name="Total 143 3 8" xfId="40154" xr:uid="{00000000-0005-0000-0000-0000E89C0000}"/>
    <cellStyle name="Total 143 4" xfId="40155" xr:uid="{00000000-0005-0000-0000-0000E99C0000}"/>
    <cellStyle name="Total 143 4 2" xfId="40156" xr:uid="{00000000-0005-0000-0000-0000EA9C0000}"/>
    <cellStyle name="Total 143 5" xfId="40157" xr:uid="{00000000-0005-0000-0000-0000EB9C0000}"/>
    <cellStyle name="Total 143 5 2" xfId="40158" xr:uid="{00000000-0005-0000-0000-0000EC9C0000}"/>
    <cellStyle name="Total 143 6" xfId="40159" xr:uid="{00000000-0005-0000-0000-0000ED9C0000}"/>
    <cellStyle name="Total 143 6 2" xfId="40160" xr:uid="{00000000-0005-0000-0000-0000EE9C0000}"/>
    <cellStyle name="Total 143 6 3" xfId="40161" xr:uid="{00000000-0005-0000-0000-0000EF9C0000}"/>
    <cellStyle name="Total 143 6 4" xfId="40162" xr:uid="{00000000-0005-0000-0000-0000F09C0000}"/>
    <cellStyle name="Total 143 7" xfId="40163" xr:uid="{00000000-0005-0000-0000-0000F19C0000}"/>
    <cellStyle name="Total 143 7 2" xfId="40164" xr:uid="{00000000-0005-0000-0000-0000F29C0000}"/>
    <cellStyle name="Total 143 7 3" xfId="40165" xr:uid="{00000000-0005-0000-0000-0000F39C0000}"/>
    <cellStyle name="Total 143 7 4" xfId="40166" xr:uid="{00000000-0005-0000-0000-0000F49C0000}"/>
    <cellStyle name="Total 143 8" xfId="40167" xr:uid="{00000000-0005-0000-0000-0000F59C0000}"/>
    <cellStyle name="Total 143 8 2" xfId="40168" xr:uid="{00000000-0005-0000-0000-0000F69C0000}"/>
    <cellStyle name="Total 143 8 3" xfId="40169" xr:uid="{00000000-0005-0000-0000-0000F79C0000}"/>
    <cellStyle name="Total 143 8 4" xfId="40170" xr:uid="{00000000-0005-0000-0000-0000F89C0000}"/>
    <cellStyle name="Total 143 9" xfId="40171" xr:uid="{00000000-0005-0000-0000-0000F99C0000}"/>
    <cellStyle name="Total 143 9 2" xfId="40172" xr:uid="{00000000-0005-0000-0000-0000FA9C0000}"/>
    <cellStyle name="Total 143 9 3" xfId="40173" xr:uid="{00000000-0005-0000-0000-0000FB9C0000}"/>
    <cellStyle name="Total 143 9 4" xfId="40174" xr:uid="{00000000-0005-0000-0000-0000FC9C0000}"/>
    <cellStyle name="Total 144" xfId="40175" xr:uid="{00000000-0005-0000-0000-0000FD9C0000}"/>
    <cellStyle name="Total 144 10" xfId="40176" xr:uid="{00000000-0005-0000-0000-0000FE9C0000}"/>
    <cellStyle name="Total 144 2" xfId="40177" xr:uid="{00000000-0005-0000-0000-0000FF9C0000}"/>
    <cellStyle name="Total 144 2 2" xfId="40178" xr:uid="{00000000-0005-0000-0000-0000009D0000}"/>
    <cellStyle name="Total 144 2 2 2" xfId="40179" xr:uid="{00000000-0005-0000-0000-0000019D0000}"/>
    <cellStyle name="Total 144 2 3" xfId="40180" xr:uid="{00000000-0005-0000-0000-0000029D0000}"/>
    <cellStyle name="Total 144 2 3 2" xfId="40181" xr:uid="{00000000-0005-0000-0000-0000039D0000}"/>
    <cellStyle name="Total 144 2 4" xfId="40182" xr:uid="{00000000-0005-0000-0000-0000049D0000}"/>
    <cellStyle name="Total 144 2 4 2" xfId="40183" xr:uid="{00000000-0005-0000-0000-0000059D0000}"/>
    <cellStyle name="Total 144 2 5" xfId="40184" xr:uid="{00000000-0005-0000-0000-0000069D0000}"/>
    <cellStyle name="Total 144 2 5 2" xfId="40185" xr:uid="{00000000-0005-0000-0000-0000079D0000}"/>
    <cellStyle name="Total 144 2 5 3" xfId="40186" xr:uid="{00000000-0005-0000-0000-0000089D0000}"/>
    <cellStyle name="Total 144 2 5 4" xfId="40187" xr:uid="{00000000-0005-0000-0000-0000099D0000}"/>
    <cellStyle name="Total 144 2 6" xfId="40188" xr:uid="{00000000-0005-0000-0000-00000A9D0000}"/>
    <cellStyle name="Total 144 2 6 2" xfId="40189" xr:uid="{00000000-0005-0000-0000-00000B9D0000}"/>
    <cellStyle name="Total 144 2 6 3" xfId="40190" xr:uid="{00000000-0005-0000-0000-00000C9D0000}"/>
    <cellStyle name="Total 144 2 6 4" xfId="40191" xr:uid="{00000000-0005-0000-0000-00000D9D0000}"/>
    <cellStyle name="Total 144 2 7" xfId="40192" xr:uid="{00000000-0005-0000-0000-00000E9D0000}"/>
    <cellStyle name="Total 144 2 7 2" xfId="40193" xr:uid="{00000000-0005-0000-0000-00000F9D0000}"/>
    <cellStyle name="Total 144 2 7 3" xfId="40194" xr:uid="{00000000-0005-0000-0000-0000109D0000}"/>
    <cellStyle name="Total 144 2 7 4" xfId="40195" xr:uid="{00000000-0005-0000-0000-0000119D0000}"/>
    <cellStyle name="Total 144 2 8" xfId="40196" xr:uid="{00000000-0005-0000-0000-0000129D0000}"/>
    <cellStyle name="Total 144 2 8 2" xfId="40197" xr:uid="{00000000-0005-0000-0000-0000139D0000}"/>
    <cellStyle name="Total 144 2 8 3" xfId="40198" xr:uid="{00000000-0005-0000-0000-0000149D0000}"/>
    <cellStyle name="Total 144 2 8 4" xfId="40199" xr:uid="{00000000-0005-0000-0000-0000159D0000}"/>
    <cellStyle name="Total 144 2 9" xfId="40200" xr:uid="{00000000-0005-0000-0000-0000169D0000}"/>
    <cellStyle name="Total 144 3" xfId="40201" xr:uid="{00000000-0005-0000-0000-0000179D0000}"/>
    <cellStyle name="Total 144 3 2" xfId="40202" xr:uid="{00000000-0005-0000-0000-0000189D0000}"/>
    <cellStyle name="Total 144 3 2 2" xfId="40203" xr:uid="{00000000-0005-0000-0000-0000199D0000}"/>
    <cellStyle name="Total 144 3 3" xfId="40204" xr:uid="{00000000-0005-0000-0000-00001A9D0000}"/>
    <cellStyle name="Total 144 3 3 2" xfId="40205" xr:uid="{00000000-0005-0000-0000-00001B9D0000}"/>
    <cellStyle name="Total 144 3 4" xfId="40206" xr:uid="{00000000-0005-0000-0000-00001C9D0000}"/>
    <cellStyle name="Total 144 3 4 2" xfId="40207" xr:uid="{00000000-0005-0000-0000-00001D9D0000}"/>
    <cellStyle name="Total 144 3 4 3" xfId="40208" xr:uid="{00000000-0005-0000-0000-00001E9D0000}"/>
    <cellStyle name="Total 144 3 4 4" xfId="40209" xr:uid="{00000000-0005-0000-0000-00001F9D0000}"/>
    <cellStyle name="Total 144 3 5" xfId="40210" xr:uid="{00000000-0005-0000-0000-0000209D0000}"/>
    <cellStyle name="Total 144 3 5 2" xfId="40211" xr:uid="{00000000-0005-0000-0000-0000219D0000}"/>
    <cellStyle name="Total 144 3 5 3" xfId="40212" xr:uid="{00000000-0005-0000-0000-0000229D0000}"/>
    <cellStyle name="Total 144 3 5 4" xfId="40213" xr:uid="{00000000-0005-0000-0000-0000239D0000}"/>
    <cellStyle name="Total 144 3 6" xfId="40214" xr:uid="{00000000-0005-0000-0000-0000249D0000}"/>
    <cellStyle name="Total 144 3 6 2" xfId="40215" xr:uid="{00000000-0005-0000-0000-0000259D0000}"/>
    <cellStyle name="Total 144 3 6 3" xfId="40216" xr:uid="{00000000-0005-0000-0000-0000269D0000}"/>
    <cellStyle name="Total 144 3 6 4" xfId="40217" xr:uid="{00000000-0005-0000-0000-0000279D0000}"/>
    <cellStyle name="Total 144 3 7" xfId="40218" xr:uid="{00000000-0005-0000-0000-0000289D0000}"/>
    <cellStyle name="Total 144 3 7 2" xfId="40219" xr:uid="{00000000-0005-0000-0000-0000299D0000}"/>
    <cellStyle name="Total 144 3 7 3" xfId="40220" xr:uid="{00000000-0005-0000-0000-00002A9D0000}"/>
    <cellStyle name="Total 144 3 7 4" xfId="40221" xr:uid="{00000000-0005-0000-0000-00002B9D0000}"/>
    <cellStyle name="Total 144 3 8" xfId="40222" xr:uid="{00000000-0005-0000-0000-00002C9D0000}"/>
    <cellStyle name="Total 144 4" xfId="40223" xr:uid="{00000000-0005-0000-0000-00002D9D0000}"/>
    <cellStyle name="Total 144 4 2" xfId="40224" xr:uid="{00000000-0005-0000-0000-00002E9D0000}"/>
    <cellStyle name="Total 144 5" xfId="40225" xr:uid="{00000000-0005-0000-0000-00002F9D0000}"/>
    <cellStyle name="Total 144 5 2" xfId="40226" xr:uid="{00000000-0005-0000-0000-0000309D0000}"/>
    <cellStyle name="Total 144 6" xfId="40227" xr:uid="{00000000-0005-0000-0000-0000319D0000}"/>
    <cellStyle name="Total 144 6 2" xfId="40228" xr:uid="{00000000-0005-0000-0000-0000329D0000}"/>
    <cellStyle name="Total 144 6 3" xfId="40229" xr:uid="{00000000-0005-0000-0000-0000339D0000}"/>
    <cellStyle name="Total 144 6 4" xfId="40230" xr:uid="{00000000-0005-0000-0000-0000349D0000}"/>
    <cellStyle name="Total 144 7" xfId="40231" xr:uid="{00000000-0005-0000-0000-0000359D0000}"/>
    <cellStyle name="Total 144 7 2" xfId="40232" xr:uid="{00000000-0005-0000-0000-0000369D0000}"/>
    <cellStyle name="Total 144 7 3" xfId="40233" xr:uid="{00000000-0005-0000-0000-0000379D0000}"/>
    <cellStyle name="Total 144 7 4" xfId="40234" xr:uid="{00000000-0005-0000-0000-0000389D0000}"/>
    <cellStyle name="Total 144 8" xfId="40235" xr:uid="{00000000-0005-0000-0000-0000399D0000}"/>
    <cellStyle name="Total 144 8 2" xfId="40236" xr:uid="{00000000-0005-0000-0000-00003A9D0000}"/>
    <cellStyle name="Total 144 8 3" xfId="40237" xr:uid="{00000000-0005-0000-0000-00003B9D0000}"/>
    <cellStyle name="Total 144 8 4" xfId="40238" xr:uid="{00000000-0005-0000-0000-00003C9D0000}"/>
    <cellStyle name="Total 144 9" xfId="40239" xr:uid="{00000000-0005-0000-0000-00003D9D0000}"/>
    <cellStyle name="Total 144 9 2" xfId="40240" xr:uid="{00000000-0005-0000-0000-00003E9D0000}"/>
    <cellStyle name="Total 144 9 3" xfId="40241" xr:uid="{00000000-0005-0000-0000-00003F9D0000}"/>
    <cellStyle name="Total 144 9 4" xfId="40242" xr:uid="{00000000-0005-0000-0000-0000409D0000}"/>
    <cellStyle name="Total 145" xfId="40243" xr:uid="{00000000-0005-0000-0000-0000419D0000}"/>
    <cellStyle name="Total 145 10" xfId="40244" xr:uid="{00000000-0005-0000-0000-0000429D0000}"/>
    <cellStyle name="Total 145 2" xfId="40245" xr:uid="{00000000-0005-0000-0000-0000439D0000}"/>
    <cellStyle name="Total 145 2 2" xfId="40246" xr:uid="{00000000-0005-0000-0000-0000449D0000}"/>
    <cellStyle name="Total 145 2 2 2" xfId="40247" xr:uid="{00000000-0005-0000-0000-0000459D0000}"/>
    <cellStyle name="Total 145 2 3" xfId="40248" xr:uid="{00000000-0005-0000-0000-0000469D0000}"/>
    <cellStyle name="Total 145 2 3 2" xfId="40249" xr:uid="{00000000-0005-0000-0000-0000479D0000}"/>
    <cellStyle name="Total 145 2 4" xfId="40250" xr:uid="{00000000-0005-0000-0000-0000489D0000}"/>
    <cellStyle name="Total 145 2 4 2" xfId="40251" xr:uid="{00000000-0005-0000-0000-0000499D0000}"/>
    <cellStyle name="Total 145 2 5" xfId="40252" xr:uid="{00000000-0005-0000-0000-00004A9D0000}"/>
    <cellStyle name="Total 145 2 5 2" xfId="40253" xr:uid="{00000000-0005-0000-0000-00004B9D0000}"/>
    <cellStyle name="Total 145 2 5 3" xfId="40254" xr:uid="{00000000-0005-0000-0000-00004C9D0000}"/>
    <cellStyle name="Total 145 2 5 4" xfId="40255" xr:uid="{00000000-0005-0000-0000-00004D9D0000}"/>
    <cellStyle name="Total 145 2 6" xfId="40256" xr:uid="{00000000-0005-0000-0000-00004E9D0000}"/>
    <cellStyle name="Total 145 2 6 2" xfId="40257" xr:uid="{00000000-0005-0000-0000-00004F9D0000}"/>
    <cellStyle name="Total 145 2 6 3" xfId="40258" xr:uid="{00000000-0005-0000-0000-0000509D0000}"/>
    <cellStyle name="Total 145 2 6 4" xfId="40259" xr:uid="{00000000-0005-0000-0000-0000519D0000}"/>
    <cellStyle name="Total 145 2 7" xfId="40260" xr:uid="{00000000-0005-0000-0000-0000529D0000}"/>
    <cellStyle name="Total 145 2 7 2" xfId="40261" xr:uid="{00000000-0005-0000-0000-0000539D0000}"/>
    <cellStyle name="Total 145 2 7 3" xfId="40262" xr:uid="{00000000-0005-0000-0000-0000549D0000}"/>
    <cellStyle name="Total 145 2 7 4" xfId="40263" xr:uid="{00000000-0005-0000-0000-0000559D0000}"/>
    <cellStyle name="Total 145 2 8" xfId="40264" xr:uid="{00000000-0005-0000-0000-0000569D0000}"/>
    <cellStyle name="Total 145 2 8 2" xfId="40265" xr:uid="{00000000-0005-0000-0000-0000579D0000}"/>
    <cellStyle name="Total 145 2 8 3" xfId="40266" xr:uid="{00000000-0005-0000-0000-0000589D0000}"/>
    <cellStyle name="Total 145 2 8 4" xfId="40267" xr:uid="{00000000-0005-0000-0000-0000599D0000}"/>
    <cellStyle name="Total 145 2 9" xfId="40268" xr:uid="{00000000-0005-0000-0000-00005A9D0000}"/>
    <cellStyle name="Total 145 3" xfId="40269" xr:uid="{00000000-0005-0000-0000-00005B9D0000}"/>
    <cellStyle name="Total 145 3 2" xfId="40270" xr:uid="{00000000-0005-0000-0000-00005C9D0000}"/>
    <cellStyle name="Total 145 3 2 2" xfId="40271" xr:uid="{00000000-0005-0000-0000-00005D9D0000}"/>
    <cellStyle name="Total 145 3 3" xfId="40272" xr:uid="{00000000-0005-0000-0000-00005E9D0000}"/>
    <cellStyle name="Total 145 3 3 2" xfId="40273" xr:uid="{00000000-0005-0000-0000-00005F9D0000}"/>
    <cellStyle name="Total 145 3 4" xfId="40274" xr:uid="{00000000-0005-0000-0000-0000609D0000}"/>
    <cellStyle name="Total 145 3 4 2" xfId="40275" xr:uid="{00000000-0005-0000-0000-0000619D0000}"/>
    <cellStyle name="Total 145 3 4 3" xfId="40276" xr:uid="{00000000-0005-0000-0000-0000629D0000}"/>
    <cellStyle name="Total 145 3 4 4" xfId="40277" xr:uid="{00000000-0005-0000-0000-0000639D0000}"/>
    <cellStyle name="Total 145 3 5" xfId="40278" xr:uid="{00000000-0005-0000-0000-0000649D0000}"/>
    <cellStyle name="Total 145 3 5 2" xfId="40279" xr:uid="{00000000-0005-0000-0000-0000659D0000}"/>
    <cellStyle name="Total 145 3 5 3" xfId="40280" xr:uid="{00000000-0005-0000-0000-0000669D0000}"/>
    <cellStyle name="Total 145 3 5 4" xfId="40281" xr:uid="{00000000-0005-0000-0000-0000679D0000}"/>
    <cellStyle name="Total 145 3 6" xfId="40282" xr:uid="{00000000-0005-0000-0000-0000689D0000}"/>
    <cellStyle name="Total 145 3 6 2" xfId="40283" xr:uid="{00000000-0005-0000-0000-0000699D0000}"/>
    <cellStyle name="Total 145 3 6 3" xfId="40284" xr:uid="{00000000-0005-0000-0000-00006A9D0000}"/>
    <cellStyle name="Total 145 3 6 4" xfId="40285" xr:uid="{00000000-0005-0000-0000-00006B9D0000}"/>
    <cellStyle name="Total 145 3 7" xfId="40286" xr:uid="{00000000-0005-0000-0000-00006C9D0000}"/>
    <cellStyle name="Total 145 3 7 2" xfId="40287" xr:uid="{00000000-0005-0000-0000-00006D9D0000}"/>
    <cellStyle name="Total 145 3 7 3" xfId="40288" xr:uid="{00000000-0005-0000-0000-00006E9D0000}"/>
    <cellStyle name="Total 145 3 7 4" xfId="40289" xr:uid="{00000000-0005-0000-0000-00006F9D0000}"/>
    <cellStyle name="Total 145 3 8" xfId="40290" xr:uid="{00000000-0005-0000-0000-0000709D0000}"/>
    <cellStyle name="Total 145 4" xfId="40291" xr:uid="{00000000-0005-0000-0000-0000719D0000}"/>
    <cellStyle name="Total 145 4 2" xfId="40292" xr:uid="{00000000-0005-0000-0000-0000729D0000}"/>
    <cellStyle name="Total 145 5" xfId="40293" xr:uid="{00000000-0005-0000-0000-0000739D0000}"/>
    <cellStyle name="Total 145 5 2" xfId="40294" xr:uid="{00000000-0005-0000-0000-0000749D0000}"/>
    <cellStyle name="Total 145 6" xfId="40295" xr:uid="{00000000-0005-0000-0000-0000759D0000}"/>
    <cellStyle name="Total 145 6 2" xfId="40296" xr:uid="{00000000-0005-0000-0000-0000769D0000}"/>
    <cellStyle name="Total 145 6 3" xfId="40297" xr:uid="{00000000-0005-0000-0000-0000779D0000}"/>
    <cellStyle name="Total 145 6 4" xfId="40298" xr:uid="{00000000-0005-0000-0000-0000789D0000}"/>
    <cellStyle name="Total 145 7" xfId="40299" xr:uid="{00000000-0005-0000-0000-0000799D0000}"/>
    <cellStyle name="Total 145 7 2" xfId="40300" xr:uid="{00000000-0005-0000-0000-00007A9D0000}"/>
    <cellStyle name="Total 145 7 3" xfId="40301" xr:uid="{00000000-0005-0000-0000-00007B9D0000}"/>
    <cellStyle name="Total 145 7 4" xfId="40302" xr:uid="{00000000-0005-0000-0000-00007C9D0000}"/>
    <cellStyle name="Total 145 8" xfId="40303" xr:uid="{00000000-0005-0000-0000-00007D9D0000}"/>
    <cellStyle name="Total 145 8 2" xfId="40304" xr:uid="{00000000-0005-0000-0000-00007E9D0000}"/>
    <cellStyle name="Total 145 8 3" xfId="40305" xr:uid="{00000000-0005-0000-0000-00007F9D0000}"/>
    <cellStyle name="Total 145 8 4" xfId="40306" xr:uid="{00000000-0005-0000-0000-0000809D0000}"/>
    <cellStyle name="Total 145 9" xfId="40307" xr:uid="{00000000-0005-0000-0000-0000819D0000}"/>
    <cellStyle name="Total 145 9 2" xfId="40308" xr:uid="{00000000-0005-0000-0000-0000829D0000}"/>
    <cellStyle name="Total 145 9 3" xfId="40309" xr:uid="{00000000-0005-0000-0000-0000839D0000}"/>
    <cellStyle name="Total 145 9 4" xfId="40310" xr:uid="{00000000-0005-0000-0000-0000849D0000}"/>
    <cellStyle name="Total 146" xfId="40311" xr:uid="{00000000-0005-0000-0000-0000859D0000}"/>
    <cellStyle name="Total 146 10" xfId="40312" xr:uid="{00000000-0005-0000-0000-0000869D0000}"/>
    <cellStyle name="Total 146 2" xfId="40313" xr:uid="{00000000-0005-0000-0000-0000879D0000}"/>
    <cellStyle name="Total 146 2 2" xfId="40314" xr:uid="{00000000-0005-0000-0000-0000889D0000}"/>
    <cellStyle name="Total 146 2 2 2" xfId="40315" xr:uid="{00000000-0005-0000-0000-0000899D0000}"/>
    <cellStyle name="Total 146 2 3" xfId="40316" xr:uid="{00000000-0005-0000-0000-00008A9D0000}"/>
    <cellStyle name="Total 146 2 3 2" xfId="40317" xr:uid="{00000000-0005-0000-0000-00008B9D0000}"/>
    <cellStyle name="Total 146 2 4" xfId="40318" xr:uid="{00000000-0005-0000-0000-00008C9D0000}"/>
    <cellStyle name="Total 146 2 4 2" xfId="40319" xr:uid="{00000000-0005-0000-0000-00008D9D0000}"/>
    <cellStyle name="Total 146 2 5" xfId="40320" xr:uid="{00000000-0005-0000-0000-00008E9D0000}"/>
    <cellStyle name="Total 146 2 5 2" xfId="40321" xr:uid="{00000000-0005-0000-0000-00008F9D0000}"/>
    <cellStyle name="Total 146 2 5 3" xfId="40322" xr:uid="{00000000-0005-0000-0000-0000909D0000}"/>
    <cellStyle name="Total 146 2 5 4" xfId="40323" xr:uid="{00000000-0005-0000-0000-0000919D0000}"/>
    <cellStyle name="Total 146 2 6" xfId="40324" xr:uid="{00000000-0005-0000-0000-0000929D0000}"/>
    <cellStyle name="Total 146 2 6 2" xfId="40325" xr:uid="{00000000-0005-0000-0000-0000939D0000}"/>
    <cellStyle name="Total 146 2 6 3" xfId="40326" xr:uid="{00000000-0005-0000-0000-0000949D0000}"/>
    <cellStyle name="Total 146 2 6 4" xfId="40327" xr:uid="{00000000-0005-0000-0000-0000959D0000}"/>
    <cellStyle name="Total 146 2 7" xfId="40328" xr:uid="{00000000-0005-0000-0000-0000969D0000}"/>
    <cellStyle name="Total 146 2 7 2" xfId="40329" xr:uid="{00000000-0005-0000-0000-0000979D0000}"/>
    <cellStyle name="Total 146 2 7 3" xfId="40330" xr:uid="{00000000-0005-0000-0000-0000989D0000}"/>
    <cellStyle name="Total 146 2 7 4" xfId="40331" xr:uid="{00000000-0005-0000-0000-0000999D0000}"/>
    <cellStyle name="Total 146 2 8" xfId="40332" xr:uid="{00000000-0005-0000-0000-00009A9D0000}"/>
    <cellStyle name="Total 146 2 8 2" xfId="40333" xr:uid="{00000000-0005-0000-0000-00009B9D0000}"/>
    <cellStyle name="Total 146 2 8 3" xfId="40334" xr:uid="{00000000-0005-0000-0000-00009C9D0000}"/>
    <cellStyle name="Total 146 2 8 4" xfId="40335" xr:uid="{00000000-0005-0000-0000-00009D9D0000}"/>
    <cellStyle name="Total 146 2 9" xfId="40336" xr:uid="{00000000-0005-0000-0000-00009E9D0000}"/>
    <cellStyle name="Total 146 3" xfId="40337" xr:uid="{00000000-0005-0000-0000-00009F9D0000}"/>
    <cellStyle name="Total 146 3 2" xfId="40338" xr:uid="{00000000-0005-0000-0000-0000A09D0000}"/>
    <cellStyle name="Total 146 3 2 2" xfId="40339" xr:uid="{00000000-0005-0000-0000-0000A19D0000}"/>
    <cellStyle name="Total 146 3 3" xfId="40340" xr:uid="{00000000-0005-0000-0000-0000A29D0000}"/>
    <cellStyle name="Total 146 3 3 2" xfId="40341" xr:uid="{00000000-0005-0000-0000-0000A39D0000}"/>
    <cellStyle name="Total 146 3 4" xfId="40342" xr:uid="{00000000-0005-0000-0000-0000A49D0000}"/>
    <cellStyle name="Total 146 3 4 2" xfId="40343" xr:uid="{00000000-0005-0000-0000-0000A59D0000}"/>
    <cellStyle name="Total 146 3 4 3" xfId="40344" xr:uid="{00000000-0005-0000-0000-0000A69D0000}"/>
    <cellStyle name="Total 146 3 4 4" xfId="40345" xr:uid="{00000000-0005-0000-0000-0000A79D0000}"/>
    <cellStyle name="Total 146 3 5" xfId="40346" xr:uid="{00000000-0005-0000-0000-0000A89D0000}"/>
    <cellStyle name="Total 146 3 5 2" xfId="40347" xr:uid="{00000000-0005-0000-0000-0000A99D0000}"/>
    <cellStyle name="Total 146 3 5 3" xfId="40348" xr:uid="{00000000-0005-0000-0000-0000AA9D0000}"/>
    <cellStyle name="Total 146 3 5 4" xfId="40349" xr:uid="{00000000-0005-0000-0000-0000AB9D0000}"/>
    <cellStyle name="Total 146 3 6" xfId="40350" xr:uid="{00000000-0005-0000-0000-0000AC9D0000}"/>
    <cellStyle name="Total 146 3 6 2" xfId="40351" xr:uid="{00000000-0005-0000-0000-0000AD9D0000}"/>
    <cellStyle name="Total 146 3 6 3" xfId="40352" xr:uid="{00000000-0005-0000-0000-0000AE9D0000}"/>
    <cellStyle name="Total 146 3 6 4" xfId="40353" xr:uid="{00000000-0005-0000-0000-0000AF9D0000}"/>
    <cellStyle name="Total 146 3 7" xfId="40354" xr:uid="{00000000-0005-0000-0000-0000B09D0000}"/>
    <cellStyle name="Total 146 3 7 2" xfId="40355" xr:uid="{00000000-0005-0000-0000-0000B19D0000}"/>
    <cellStyle name="Total 146 3 7 3" xfId="40356" xr:uid="{00000000-0005-0000-0000-0000B29D0000}"/>
    <cellStyle name="Total 146 3 7 4" xfId="40357" xr:uid="{00000000-0005-0000-0000-0000B39D0000}"/>
    <cellStyle name="Total 146 3 8" xfId="40358" xr:uid="{00000000-0005-0000-0000-0000B49D0000}"/>
    <cellStyle name="Total 146 4" xfId="40359" xr:uid="{00000000-0005-0000-0000-0000B59D0000}"/>
    <cellStyle name="Total 146 4 2" xfId="40360" xr:uid="{00000000-0005-0000-0000-0000B69D0000}"/>
    <cellStyle name="Total 146 5" xfId="40361" xr:uid="{00000000-0005-0000-0000-0000B79D0000}"/>
    <cellStyle name="Total 146 5 2" xfId="40362" xr:uid="{00000000-0005-0000-0000-0000B89D0000}"/>
    <cellStyle name="Total 146 6" xfId="40363" xr:uid="{00000000-0005-0000-0000-0000B99D0000}"/>
    <cellStyle name="Total 146 6 2" xfId="40364" xr:uid="{00000000-0005-0000-0000-0000BA9D0000}"/>
    <cellStyle name="Total 146 6 3" xfId="40365" xr:uid="{00000000-0005-0000-0000-0000BB9D0000}"/>
    <cellStyle name="Total 146 6 4" xfId="40366" xr:uid="{00000000-0005-0000-0000-0000BC9D0000}"/>
    <cellStyle name="Total 146 7" xfId="40367" xr:uid="{00000000-0005-0000-0000-0000BD9D0000}"/>
    <cellStyle name="Total 146 7 2" xfId="40368" xr:uid="{00000000-0005-0000-0000-0000BE9D0000}"/>
    <cellStyle name="Total 146 7 3" xfId="40369" xr:uid="{00000000-0005-0000-0000-0000BF9D0000}"/>
    <cellStyle name="Total 146 7 4" xfId="40370" xr:uid="{00000000-0005-0000-0000-0000C09D0000}"/>
    <cellStyle name="Total 146 8" xfId="40371" xr:uid="{00000000-0005-0000-0000-0000C19D0000}"/>
    <cellStyle name="Total 146 8 2" xfId="40372" xr:uid="{00000000-0005-0000-0000-0000C29D0000}"/>
    <cellStyle name="Total 146 8 3" xfId="40373" xr:uid="{00000000-0005-0000-0000-0000C39D0000}"/>
    <cellStyle name="Total 146 8 4" xfId="40374" xr:uid="{00000000-0005-0000-0000-0000C49D0000}"/>
    <cellStyle name="Total 146 9" xfId="40375" xr:uid="{00000000-0005-0000-0000-0000C59D0000}"/>
    <cellStyle name="Total 146 9 2" xfId="40376" xr:uid="{00000000-0005-0000-0000-0000C69D0000}"/>
    <cellStyle name="Total 146 9 3" xfId="40377" xr:uid="{00000000-0005-0000-0000-0000C79D0000}"/>
    <cellStyle name="Total 146 9 4" xfId="40378" xr:uid="{00000000-0005-0000-0000-0000C89D0000}"/>
    <cellStyle name="Total 147" xfId="40379" xr:uid="{00000000-0005-0000-0000-0000C99D0000}"/>
    <cellStyle name="Total 147 10" xfId="40380" xr:uid="{00000000-0005-0000-0000-0000CA9D0000}"/>
    <cellStyle name="Total 147 2" xfId="40381" xr:uid="{00000000-0005-0000-0000-0000CB9D0000}"/>
    <cellStyle name="Total 147 2 2" xfId="40382" xr:uid="{00000000-0005-0000-0000-0000CC9D0000}"/>
    <cellStyle name="Total 147 2 2 2" xfId="40383" xr:uid="{00000000-0005-0000-0000-0000CD9D0000}"/>
    <cellStyle name="Total 147 2 3" xfId="40384" xr:uid="{00000000-0005-0000-0000-0000CE9D0000}"/>
    <cellStyle name="Total 147 2 3 2" xfId="40385" xr:uid="{00000000-0005-0000-0000-0000CF9D0000}"/>
    <cellStyle name="Total 147 2 4" xfId="40386" xr:uid="{00000000-0005-0000-0000-0000D09D0000}"/>
    <cellStyle name="Total 147 2 4 2" xfId="40387" xr:uid="{00000000-0005-0000-0000-0000D19D0000}"/>
    <cellStyle name="Total 147 2 5" xfId="40388" xr:uid="{00000000-0005-0000-0000-0000D29D0000}"/>
    <cellStyle name="Total 147 2 5 2" xfId="40389" xr:uid="{00000000-0005-0000-0000-0000D39D0000}"/>
    <cellStyle name="Total 147 2 5 3" xfId="40390" xr:uid="{00000000-0005-0000-0000-0000D49D0000}"/>
    <cellStyle name="Total 147 2 5 4" xfId="40391" xr:uid="{00000000-0005-0000-0000-0000D59D0000}"/>
    <cellStyle name="Total 147 2 6" xfId="40392" xr:uid="{00000000-0005-0000-0000-0000D69D0000}"/>
    <cellStyle name="Total 147 2 6 2" xfId="40393" xr:uid="{00000000-0005-0000-0000-0000D79D0000}"/>
    <cellStyle name="Total 147 2 6 3" xfId="40394" xr:uid="{00000000-0005-0000-0000-0000D89D0000}"/>
    <cellStyle name="Total 147 2 6 4" xfId="40395" xr:uid="{00000000-0005-0000-0000-0000D99D0000}"/>
    <cellStyle name="Total 147 2 7" xfId="40396" xr:uid="{00000000-0005-0000-0000-0000DA9D0000}"/>
    <cellStyle name="Total 147 2 7 2" xfId="40397" xr:uid="{00000000-0005-0000-0000-0000DB9D0000}"/>
    <cellStyle name="Total 147 2 7 3" xfId="40398" xr:uid="{00000000-0005-0000-0000-0000DC9D0000}"/>
    <cellStyle name="Total 147 2 7 4" xfId="40399" xr:uid="{00000000-0005-0000-0000-0000DD9D0000}"/>
    <cellStyle name="Total 147 2 8" xfId="40400" xr:uid="{00000000-0005-0000-0000-0000DE9D0000}"/>
    <cellStyle name="Total 147 2 8 2" xfId="40401" xr:uid="{00000000-0005-0000-0000-0000DF9D0000}"/>
    <cellStyle name="Total 147 2 8 3" xfId="40402" xr:uid="{00000000-0005-0000-0000-0000E09D0000}"/>
    <cellStyle name="Total 147 2 8 4" xfId="40403" xr:uid="{00000000-0005-0000-0000-0000E19D0000}"/>
    <cellStyle name="Total 147 2 9" xfId="40404" xr:uid="{00000000-0005-0000-0000-0000E29D0000}"/>
    <cellStyle name="Total 147 3" xfId="40405" xr:uid="{00000000-0005-0000-0000-0000E39D0000}"/>
    <cellStyle name="Total 147 3 2" xfId="40406" xr:uid="{00000000-0005-0000-0000-0000E49D0000}"/>
    <cellStyle name="Total 147 3 2 2" xfId="40407" xr:uid="{00000000-0005-0000-0000-0000E59D0000}"/>
    <cellStyle name="Total 147 3 3" xfId="40408" xr:uid="{00000000-0005-0000-0000-0000E69D0000}"/>
    <cellStyle name="Total 147 3 3 2" xfId="40409" xr:uid="{00000000-0005-0000-0000-0000E79D0000}"/>
    <cellStyle name="Total 147 3 4" xfId="40410" xr:uid="{00000000-0005-0000-0000-0000E89D0000}"/>
    <cellStyle name="Total 147 3 4 2" xfId="40411" xr:uid="{00000000-0005-0000-0000-0000E99D0000}"/>
    <cellStyle name="Total 147 3 4 3" xfId="40412" xr:uid="{00000000-0005-0000-0000-0000EA9D0000}"/>
    <cellStyle name="Total 147 3 4 4" xfId="40413" xr:uid="{00000000-0005-0000-0000-0000EB9D0000}"/>
    <cellStyle name="Total 147 3 5" xfId="40414" xr:uid="{00000000-0005-0000-0000-0000EC9D0000}"/>
    <cellStyle name="Total 147 3 5 2" xfId="40415" xr:uid="{00000000-0005-0000-0000-0000ED9D0000}"/>
    <cellStyle name="Total 147 3 5 3" xfId="40416" xr:uid="{00000000-0005-0000-0000-0000EE9D0000}"/>
    <cellStyle name="Total 147 3 5 4" xfId="40417" xr:uid="{00000000-0005-0000-0000-0000EF9D0000}"/>
    <cellStyle name="Total 147 3 6" xfId="40418" xr:uid="{00000000-0005-0000-0000-0000F09D0000}"/>
    <cellStyle name="Total 147 3 6 2" xfId="40419" xr:uid="{00000000-0005-0000-0000-0000F19D0000}"/>
    <cellStyle name="Total 147 3 6 3" xfId="40420" xr:uid="{00000000-0005-0000-0000-0000F29D0000}"/>
    <cellStyle name="Total 147 3 6 4" xfId="40421" xr:uid="{00000000-0005-0000-0000-0000F39D0000}"/>
    <cellStyle name="Total 147 3 7" xfId="40422" xr:uid="{00000000-0005-0000-0000-0000F49D0000}"/>
    <cellStyle name="Total 147 3 7 2" xfId="40423" xr:uid="{00000000-0005-0000-0000-0000F59D0000}"/>
    <cellStyle name="Total 147 3 7 3" xfId="40424" xr:uid="{00000000-0005-0000-0000-0000F69D0000}"/>
    <cellStyle name="Total 147 3 7 4" xfId="40425" xr:uid="{00000000-0005-0000-0000-0000F79D0000}"/>
    <cellStyle name="Total 147 3 8" xfId="40426" xr:uid="{00000000-0005-0000-0000-0000F89D0000}"/>
    <cellStyle name="Total 147 4" xfId="40427" xr:uid="{00000000-0005-0000-0000-0000F99D0000}"/>
    <cellStyle name="Total 147 4 2" xfId="40428" xr:uid="{00000000-0005-0000-0000-0000FA9D0000}"/>
    <cellStyle name="Total 147 5" xfId="40429" xr:uid="{00000000-0005-0000-0000-0000FB9D0000}"/>
    <cellStyle name="Total 147 5 2" xfId="40430" xr:uid="{00000000-0005-0000-0000-0000FC9D0000}"/>
    <cellStyle name="Total 147 6" xfId="40431" xr:uid="{00000000-0005-0000-0000-0000FD9D0000}"/>
    <cellStyle name="Total 147 6 2" xfId="40432" xr:uid="{00000000-0005-0000-0000-0000FE9D0000}"/>
    <cellStyle name="Total 147 6 3" xfId="40433" xr:uid="{00000000-0005-0000-0000-0000FF9D0000}"/>
    <cellStyle name="Total 147 6 4" xfId="40434" xr:uid="{00000000-0005-0000-0000-0000009E0000}"/>
    <cellStyle name="Total 147 7" xfId="40435" xr:uid="{00000000-0005-0000-0000-0000019E0000}"/>
    <cellStyle name="Total 147 7 2" xfId="40436" xr:uid="{00000000-0005-0000-0000-0000029E0000}"/>
    <cellStyle name="Total 147 7 3" xfId="40437" xr:uid="{00000000-0005-0000-0000-0000039E0000}"/>
    <cellStyle name="Total 147 7 4" xfId="40438" xr:uid="{00000000-0005-0000-0000-0000049E0000}"/>
    <cellStyle name="Total 147 8" xfId="40439" xr:uid="{00000000-0005-0000-0000-0000059E0000}"/>
    <cellStyle name="Total 147 8 2" xfId="40440" xr:uid="{00000000-0005-0000-0000-0000069E0000}"/>
    <cellStyle name="Total 147 8 3" xfId="40441" xr:uid="{00000000-0005-0000-0000-0000079E0000}"/>
    <cellStyle name="Total 147 8 4" xfId="40442" xr:uid="{00000000-0005-0000-0000-0000089E0000}"/>
    <cellStyle name="Total 147 9" xfId="40443" xr:uid="{00000000-0005-0000-0000-0000099E0000}"/>
    <cellStyle name="Total 147 9 2" xfId="40444" xr:uid="{00000000-0005-0000-0000-00000A9E0000}"/>
    <cellStyle name="Total 147 9 3" xfId="40445" xr:uid="{00000000-0005-0000-0000-00000B9E0000}"/>
    <cellStyle name="Total 147 9 4" xfId="40446" xr:uid="{00000000-0005-0000-0000-00000C9E0000}"/>
    <cellStyle name="Total 148" xfId="40447" xr:uid="{00000000-0005-0000-0000-00000D9E0000}"/>
    <cellStyle name="Total 148 10" xfId="40448" xr:uid="{00000000-0005-0000-0000-00000E9E0000}"/>
    <cellStyle name="Total 148 2" xfId="40449" xr:uid="{00000000-0005-0000-0000-00000F9E0000}"/>
    <cellStyle name="Total 148 2 2" xfId="40450" xr:uid="{00000000-0005-0000-0000-0000109E0000}"/>
    <cellStyle name="Total 148 2 2 2" xfId="40451" xr:uid="{00000000-0005-0000-0000-0000119E0000}"/>
    <cellStyle name="Total 148 2 3" xfId="40452" xr:uid="{00000000-0005-0000-0000-0000129E0000}"/>
    <cellStyle name="Total 148 2 3 2" xfId="40453" xr:uid="{00000000-0005-0000-0000-0000139E0000}"/>
    <cellStyle name="Total 148 2 4" xfId="40454" xr:uid="{00000000-0005-0000-0000-0000149E0000}"/>
    <cellStyle name="Total 148 2 4 2" xfId="40455" xr:uid="{00000000-0005-0000-0000-0000159E0000}"/>
    <cellStyle name="Total 148 2 5" xfId="40456" xr:uid="{00000000-0005-0000-0000-0000169E0000}"/>
    <cellStyle name="Total 148 2 5 2" xfId="40457" xr:uid="{00000000-0005-0000-0000-0000179E0000}"/>
    <cellStyle name="Total 148 2 5 3" xfId="40458" xr:uid="{00000000-0005-0000-0000-0000189E0000}"/>
    <cellStyle name="Total 148 2 5 4" xfId="40459" xr:uid="{00000000-0005-0000-0000-0000199E0000}"/>
    <cellStyle name="Total 148 2 6" xfId="40460" xr:uid="{00000000-0005-0000-0000-00001A9E0000}"/>
    <cellStyle name="Total 148 2 6 2" xfId="40461" xr:uid="{00000000-0005-0000-0000-00001B9E0000}"/>
    <cellStyle name="Total 148 2 6 3" xfId="40462" xr:uid="{00000000-0005-0000-0000-00001C9E0000}"/>
    <cellStyle name="Total 148 2 6 4" xfId="40463" xr:uid="{00000000-0005-0000-0000-00001D9E0000}"/>
    <cellStyle name="Total 148 2 7" xfId="40464" xr:uid="{00000000-0005-0000-0000-00001E9E0000}"/>
    <cellStyle name="Total 148 2 7 2" xfId="40465" xr:uid="{00000000-0005-0000-0000-00001F9E0000}"/>
    <cellStyle name="Total 148 2 7 3" xfId="40466" xr:uid="{00000000-0005-0000-0000-0000209E0000}"/>
    <cellStyle name="Total 148 2 7 4" xfId="40467" xr:uid="{00000000-0005-0000-0000-0000219E0000}"/>
    <cellStyle name="Total 148 2 8" xfId="40468" xr:uid="{00000000-0005-0000-0000-0000229E0000}"/>
    <cellStyle name="Total 148 2 8 2" xfId="40469" xr:uid="{00000000-0005-0000-0000-0000239E0000}"/>
    <cellStyle name="Total 148 2 8 3" xfId="40470" xr:uid="{00000000-0005-0000-0000-0000249E0000}"/>
    <cellStyle name="Total 148 2 8 4" xfId="40471" xr:uid="{00000000-0005-0000-0000-0000259E0000}"/>
    <cellStyle name="Total 148 2 9" xfId="40472" xr:uid="{00000000-0005-0000-0000-0000269E0000}"/>
    <cellStyle name="Total 148 3" xfId="40473" xr:uid="{00000000-0005-0000-0000-0000279E0000}"/>
    <cellStyle name="Total 148 3 2" xfId="40474" xr:uid="{00000000-0005-0000-0000-0000289E0000}"/>
    <cellStyle name="Total 148 3 2 2" xfId="40475" xr:uid="{00000000-0005-0000-0000-0000299E0000}"/>
    <cellStyle name="Total 148 3 3" xfId="40476" xr:uid="{00000000-0005-0000-0000-00002A9E0000}"/>
    <cellStyle name="Total 148 3 3 2" xfId="40477" xr:uid="{00000000-0005-0000-0000-00002B9E0000}"/>
    <cellStyle name="Total 148 3 4" xfId="40478" xr:uid="{00000000-0005-0000-0000-00002C9E0000}"/>
    <cellStyle name="Total 148 3 4 2" xfId="40479" xr:uid="{00000000-0005-0000-0000-00002D9E0000}"/>
    <cellStyle name="Total 148 3 4 3" xfId="40480" xr:uid="{00000000-0005-0000-0000-00002E9E0000}"/>
    <cellStyle name="Total 148 3 4 4" xfId="40481" xr:uid="{00000000-0005-0000-0000-00002F9E0000}"/>
    <cellStyle name="Total 148 3 5" xfId="40482" xr:uid="{00000000-0005-0000-0000-0000309E0000}"/>
    <cellStyle name="Total 148 3 5 2" xfId="40483" xr:uid="{00000000-0005-0000-0000-0000319E0000}"/>
    <cellStyle name="Total 148 3 5 3" xfId="40484" xr:uid="{00000000-0005-0000-0000-0000329E0000}"/>
    <cellStyle name="Total 148 3 5 4" xfId="40485" xr:uid="{00000000-0005-0000-0000-0000339E0000}"/>
    <cellStyle name="Total 148 3 6" xfId="40486" xr:uid="{00000000-0005-0000-0000-0000349E0000}"/>
    <cellStyle name="Total 148 3 6 2" xfId="40487" xr:uid="{00000000-0005-0000-0000-0000359E0000}"/>
    <cellStyle name="Total 148 3 6 3" xfId="40488" xr:uid="{00000000-0005-0000-0000-0000369E0000}"/>
    <cellStyle name="Total 148 3 6 4" xfId="40489" xr:uid="{00000000-0005-0000-0000-0000379E0000}"/>
    <cellStyle name="Total 148 3 7" xfId="40490" xr:uid="{00000000-0005-0000-0000-0000389E0000}"/>
    <cellStyle name="Total 148 3 7 2" xfId="40491" xr:uid="{00000000-0005-0000-0000-0000399E0000}"/>
    <cellStyle name="Total 148 3 7 3" xfId="40492" xr:uid="{00000000-0005-0000-0000-00003A9E0000}"/>
    <cellStyle name="Total 148 3 7 4" xfId="40493" xr:uid="{00000000-0005-0000-0000-00003B9E0000}"/>
    <cellStyle name="Total 148 3 8" xfId="40494" xr:uid="{00000000-0005-0000-0000-00003C9E0000}"/>
    <cellStyle name="Total 148 4" xfId="40495" xr:uid="{00000000-0005-0000-0000-00003D9E0000}"/>
    <cellStyle name="Total 148 4 2" xfId="40496" xr:uid="{00000000-0005-0000-0000-00003E9E0000}"/>
    <cellStyle name="Total 148 5" xfId="40497" xr:uid="{00000000-0005-0000-0000-00003F9E0000}"/>
    <cellStyle name="Total 148 5 2" xfId="40498" xr:uid="{00000000-0005-0000-0000-0000409E0000}"/>
    <cellStyle name="Total 148 6" xfId="40499" xr:uid="{00000000-0005-0000-0000-0000419E0000}"/>
    <cellStyle name="Total 148 6 2" xfId="40500" xr:uid="{00000000-0005-0000-0000-0000429E0000}"/>
    <cellStyle name="Total 148 6 3" xfId="40501" xr:uid="{00000000-0005-0000-0000-0000439E0000}"/>
    <cellStyle name="Total 148 6 4" xfId="40502" xr:uid="{00000000-0005-0000-0000-0000449E0000}"/>
    <cellStyle name="Total 148 7" xfId="40503" xr:uid="{00000000-0005-0000-0000-0000459E0000}"/>
    <cellStyle name="Total 148 7 2" xfId="40504" xr:uid="{00000000-0005-0000-0000-0000469E0000}"/>
    <cellStyle name="Total 148 7 3" xfId="40505" xr:uid="{00000000-0005-0000-0000-0000479E0000}"/>
    <cellStyle name="Total 148 7 4" xfId="40506" xr:uid="{00000000-0005-0000-0000-0000489E0000}"/>
    <cellStyle name="Total 148 8" xfId="40507" xr:uid="{00000000-0005-0000-0000-0000499E0000}"/>
    <cellStyle name="Total 148 8 2" xfId="40508" xr:uid="{00000000-0005-0000-0000-00004A9E0000}"/>
    <cellStyle name="Total 148 8 3" xfId="40509" xr:uid="{00000000-0005-0000-0000-00004B9E0000}"/>
    <cellStyle name="Total 148 8 4" xfId="40510" xr:uid="{00000000-0005-0000-0000-00004C9E0000}"/>
    <cellStyle name="Total 148 9" xfId="40511" xr:uid="{00000000-0005-0000-0000-00004D9E0000}"/>
    <cellStyle name="Total 148 9 2" xfId="40512" xr:uid="{00000000-0005-0000-0000-00004E9E0000}"/>
    <cellStyle name="Total 148 9 3" xfId="40513" xr:uid="{00000000-0005-0000-0000-00004F9E0000}"/>
    <cellStyle name="Total 148 9 4" xfId="40514" xr:uid="{00000000-0005-0000-0000-0000509E0000}"/>
    <cellStyle name="Total 149" xfId="40515" xr:uid="{00000000-0005-0000-0000-0000519E0000}"/>
    <cellStyle name="Total 149 10" xfId="40516" xr:uid="{00000000-0005-0000-0000-0000529E0000}"/>
    <cellStyle name="Total 149 2" xfId="40517" xr:uid="{00000000-0005-0000-0000-0000539E0000}"/>
    <cellStyle name="Total 149 2 2" xfId="40518" xr:uid="{00000000-0005-0000-0000-0000549E0000}"/>
    <cellStyle name="Total 149 2 2 2" xfId="40519" xr:uid="{00000000-0005-0000-0000-0000559E0000}"/>
    <cellStyle name="Total 149 2 3" xfId="40520" xr:uid="{00000000-0005-0000-0000-0000569E0000}"/>
    <cellStyle name="Total 149 2 3 2" xfId="40521" xr:uid="{00000000-0005-0000-0000-0000579E0000}"/>
    <cellStyle name="Total 149 2 4" xfId="40522" xr:uid="{00000000-0005-0000-0000-0000589E0000}"/>
    <cellStyle name="Total 149 2 4 2" xfId="40523" xr:uid="{00000000-0005-0000-0000-0000599E0000}"/>
    <cellStyle name="Total 149 2 5" xfId="40524" xr:uid="{00000000-0005-0000-0000-00005A9E0000}"/>
    <cellStyle name="Total 149 2 5 2" xfId="40525" xr:uid="{00000000-0005-0000-0000-00005B9E0000}"/>
    <cellStyle name="Total 149 2 5 3" xfId="40526" xr:uid="{00000000-0005-0000-0000-00005C9E0000}"/>
    <cellStyle name="Total 149 2 5 4" xfId="40527" xr:uid="{00000000-0005-0000-0000-00005D9E0000}"/>
    <cellStyle name="Total 149 2 6" xfId="40528" xr:uid="{00000000-0005-0000-0000-00005E9E0000}"/>
    <cellStyle name="Total 149 2 6 2" xfId="40529" xr:uid="{00000000-0005-0000-0000-00005F9E0000}"/>
    <cellStyle name="Total 149 2 6 3" xfId="40530" xr:uid="{00000000-0005-0000-0000-0000609E0000}"/>
    <cellStyle name="Total 149 2 6 4" xfId="40531" xr:uid="{00000000-0005-0000-0000-0000619E0000}"/>
    <cellStyle name="Total 149 2 7" xfId="40532" xr:uid="{00000000-0005-0000-0000-0000629E0000}"/>
    <cellStyle name="Total 149 2 7 2" xfId="40533" xr:uid="{00000000-0005-0000-0000-0000639E0000}"/>
    <cellStyle name="Total 149 2 7 3" xfId="40534" xr:uid="{00000000-0005-0000-0000-0000649E0000}"/>
    <cellStyle name="Total 149 2 7 4" xfId="40535" xr:uid="{00000000-0005-0000-0000-0000659E0000}"/>
    <cellStyle name="Total 149 2 8" xfId="40536" xr:uid="{00000000-0005-0000-0000-0000669E0000}"/>
    <cellStyle name="Total 149 2 8 2" xfId="40537" xr:uid="{00000000-0005-0000-0000-0000679E0000}"/>
    <cellStyle name="Total 149 2 8 3" xfId="40538" xr:uid="{00000000-0005-0000-0000-0000689E0000}"/>
    <cellStyle name="Total 149 2 8 4" xfId="40539" xr:uid="{00000000-0005-0000-0000-0000699E0000}"/>
    <cellStyle name="Total 149 2 9" xfId="40540" xr:uid="{00000000-0005-0000-0000-00006A9E0000}"/>
    <cellStyle name="Total 149 3" xfId="40541" xr:uid="{00000000-0005-0000-0000-00006B9E0000}"/>
    <cellStyle name="Total 149 3 2" xfId="40542" xr:uid="{00000000-0005-0000-0000-00006C9E0000}"/>
    <cellStyle name="Total 149 3 2 2" xfId="40543" xr:uid="{00000000-0005-0000-0000-00006D9E0000}"/>
    <cellStyle name="Total 149 3 3" xfId="40544" xr:uid="{00000000-0005-0000-0000-00006E9E0000}"/>
    <cellStyle name="Total 149 3 3 2" xfId="40545" xr:uid="{00000000-0005-0000-0000-00006F9E0000}"/>
    <cellStyle name="Total 149 3 4" xfId="40546" xr:uid="{00000000-0005-0000-0000-0000709E0000}"/>
    <cellStyle name="Total 149 3 4 2" xfId="40547" xr:uid="{00000000-0005-0000-0000-0000719E0000}"/>
    <cellStyle name="Total 149 3 4 3" xfId="40548" xr:uid="{00000000-0005-0000-0000-0000729E0000}"/>
    <cellStyle name="Total 149 3 4 4" xfId="40549" xr:uid="{00000000-0005-0000-0000-0000739E0000}"/>
    <cellStyle name="Total 149 3 5" xfId="40550" xr:uid="{00000000-0005-0000-0000-0000749E0000}"/>
    <cellStyle name="Total 149 3 5 2" xfId="40551" xr:uid="{00000000-0005-0000-0000-0000759E0000}"/>
    <cellStyle name="Total 149 3 5 3" xfId="40552" xr:uid="{00000000-0005-0000-0000-0000769E0000}"/>
    <cellStyle name="Total 149 3 5 4" xfId="40553" xr:uid="{00000000-0005-0000-0000-0000779E0000}"/>
    <cellStyle name="Total 149 3 6" xfId="40554" xr:uid="{00000000-0005-0000-0000-0000789E0000}"/>
    <cellStyle name="Total 149 3 6 2" xfId="40555" xr:uid="{00000000-0005-0000-0000-0000799E0000}"/>
    <cellStyle name="Total 149 3 6 3" xfId="40556" xr:uid="{00000000-0005-0000-0000-00007A9E0000}"/>
    <cellStyle name="Total 149 3 6 4" xfId="40557" xr:uid="{00000000-0005-0000-0000-00007B9E0000}"/>
    <cellStyle name="Total 149 3 7" xfId="40558" xr:uid="{00000000-0005-0000-0000-00007C9E0000}"/>
    <cellStyle name="Total 149 3 7 2" xfId="40559" xr:uid="{00000000-0005-0000-0000-00007D9E0000}"/>
    <cellStyle name="Total 149 3 7 3" xfId="40560" xr:uid="{00000000-0005-0000-0000-00007E9E0000}"/>
    <cellStyle name="Total 149 3 7 4" xfId="40561" xr:uid="{00000000-0005-0000-0000-00007F9E0000}"/>
    <cellStyle name="Total 149 3 8" xfId="40562" xr:uid="{00000000-0005-0000-0000-0000809E0000}"/>
    <cellStyle name="Total 149 4" xfId="40563" xr:uid="{00000000-0005-0000-0000-0000819E0000}"/>
    <cellStyle name="Total 149 4 2" xfId="40564" xr:uid="{00000000-0005-0000-0000-0000829E0000}"/>
    <cellStyle name="Total 149 5" xfId="40565" xr:uid="{00000000-0005-0000-0000-0000839E0000}"/>
    <cellStyle name="Total 149 5 2" xfId="40566" xr:uid="{00000000-0005-0000-0000-0000849E0000}"/>
    <cellStyle name="Total 149 6" xfId="40567" xr:uid="{00000000-0005-0000-0000-0000859E0000}"/>
    <cellStyle name="Total 149 6 2" xfId="40568" xr:uid="{00000000-0005-0000-0000-0000869E0000}"/>
    <cellStyle name="Total 149 6 3" xfId="40569" xr:uid="{00000000-0005-0000-0000-0000879E0000}"/>
    <cellStyle name="Total 149 6 4" xfId="40570" xr:uid="{00000000-0005-0000-0000-0000889E0000}"/>
    <cellStyle name="Total 149 7" xfId="40571" xr:uid="{00000000-0005-0000-0000-0000899E0000}"/>
    <cellStyle name="Total 149 7 2" xfId="40572" xr:uid="{00000000-0005-0000-0000-00008A9E0000}"/>
    <cellStyle name="Total 149 7 3" xfId="40573" xr:uid="{00000000-0005-0000-0000-00008B9E0000}"/>
    <cellStyle name="Total 149 7 4" xfId="40574" xr:uid="{00000000-0005-0000-0000-00008C9E0000}"/>
    <cellStyle name="Total 149 8" xfId="40575" xr:uid="{00000000-0005-0000-0000-00008D9E0000}"/>
    <cellStyle name="Total 149 8 2" xfId="40576" xr:uid="{00000000-0005-0000-0000-00008E9E0000}"/>
    <cellStyle name="Total 149 8 3" xfId="40577" xr:uid="{00000000-0005-0000-0000-00008F9E0000}"/>
    <cellStyle name="Total 149 8 4" xfId="40578" xr:uid="{00000000-0005-0000-0000-0000909E0000}"/>
    <cellStyle name="Total 149 9" xfId="40579" xr:uid="{00000000-0005-0000-0000-0000919E0000}"/>
    <cellStyle name="Total 149 9 2" xfId="40580" xr:uid="{00000000-0005-0000-0000-0000929E0000}"/>
    <cellStyle name="Total 149 9 3" xfId="40581" xr:uid="{00000000-0005-0000-0000-0000939E0000}"/>
    <cellStyle name="Total 149 9 4" xfId="40582" xr:uid="{00000000-0005-0000-0000-0000949E0000}"/>
    <cellStyle name="Total 15" xfId="40583" xr:uid="{00000000-0005-0000-0000-0000959E0000}"/>
    <cellStyle name="Total 15 10" xfId="40584" xr:uid="{00000000-0005-0000-0000-0000969E0000}"/>
    <cellStyle name="Total 15 2" xfId="40585" xr:uid="{00000000-0005-0000-0000-0000979E0000}"/>
    <cellStyle name="Total 15 2 2" xfId="40586" xr:uid="{00000000-0005-0000-0000-0000989E0000}"/>
    <cellStyle name="Total 15 2 2 2" xfId="40587" xr:uid="{00000000-0005-0000-0000-0000999E0000}"/>
    <cellStyle name="Total 15 2 3" xfId="40588" xr:uid="{00000000-0005-0000-0000-00009A9E0000}"/>
    <cellStyle name="Total 15 2 3 2" xfId="40589" xr:uid="{00000000-0005-0000-0000-00009B9E0000}"/>
    <cellStyle name="Total 15 2 4" xfId="40590" xr:uid="{00000000-0005-0000-0000-00009C9E0000}"/>
    <cellStyle name="Total 15 2 4 2" xfId="40591" xr:uid="{00000000-0005-0000-0000-00009D9E0000}"/>
    <cellStyle name="Total 15 2 5" xfId="40592" xr:uid="{00000000-0005-0000-0000-00009E9E0000}"/>
    <cellStyle name="Total 15 2 5 2" xfId="40593" xr:uid="{00000000-0005-0000-0000-00009F9E0000}"/>
    <cellStyle name="Total 15 2 5 3" xfId="40594" xr:uid="{00000000-0005-0000-0000-0000A09E0000}"/>
    <cellStyle name="Total 15 2 5 4" xfId="40595" xr:uid="{00000000-0005-0000-0000-0000A19E0000}"/>
    <cellStyle name="Total 15 2 6" xfId="40596" xr:uid="{00000000-0005-0000-0000-0000A29E0000}"/>
    <cellStyle name="Total 15 2 6 2" xfId="40597" xr:uid="{00000000-0005-0000-0000-0000A39E0000}"/>
    <cellStyle name="Total 15 2 6 3" xfId="40598" xr:uid="{00000000-0005-0000-0000-0000A49E0000}"/>
    <cellStyle name="Total 15 2 6 4" xfId="40599" xr:uid="{00000000-0005-0000-0000-0000A59E0000}"/>
    <cellStyle name="Total 15 2 7" xfId="40600" xr:uid="{00000000-0005-0000-0000-0000A69E0000}"/>
    <cellStyle name="Total 15 2 7 2" xfId="40601" xr:uid="{00000000-0005-0000-0000-0000A79E0000}"/>
    <cellStyle name="Total 15 2 7 3" xfId="40602" xr:uid="{00000000-0005-0000-0000-0000A89E0000}"/>
    <cellStyle name="Total 15 2 7 4" xfId="40603" xr:uid="{00000000-0005-0000-0000-0000A99E0000}"/>
    <cellStyle name="Total 15 2 8" xfId="40604" xr:uid="{00000000-0005-0000-0000-0000AA9E0000}"/>
    <cellStyle name="Total 15 2 8 2" xfId="40605" xr:uid="{00000000-0005-0000-0000-0000AB9E0000}"/>
    <cellStyle name="Total 15 2 8 3" xfId="40606" xr:uid="{00000000-0005-0000-0000-0000AC9E0000}"/>
    <cellStyle name="Total 15 2 8 4" xfId="40607" xr:uid="{00000000-0005-0000-0000-0000AD9E0000}"/>
    <cellStyle name="Total 15 2 9" xfId="40608" xr:uid="{00000000-0005-0000-0000-0000AE9E0000}"/>
    <cellStyle name="Total 15 3" xfId="40609" xr:uid="{00000000-0005-0000-0000-0000AF9E0000}"/>
    <cellStyle name="Total 15 3 2" xfId="40610" xr:uid="{00000000-0005-0000-0000-0000B09E0000}"/>
    <cellStyle name="Total 15 3 2 2" xfId="40611" xr:uid="{00000000-0005-0000-0000-0000B19E0000}"/>
    <cellStyle name="Total 15 3 3" xfId="40612" xr:uid="{00000000-0005-0000-0000-0000B29E0000}"/>
    <cellStyle name="Total 15 3 3 2" xfId="40613" xr:uid="{00000000-0005-0000-0000-0000B39E0000}"/>
    <cellStyle name="Total 15 3 4" xfId="40614" xr:uid="{00000000-0005-0000-0000-0000B49E0000}"/>
    <cellStyle name="Total 15 3 4 2" xfId="40615" xr:uid="{00000000-0005-0000-0000-0000B59E0000}"/>
    <cellStyle name="Total 15 3 4 3" xfId="40616" xr:uid="{00000000-0005-0000-0000-0000B69E0000}"/>
    <cellStyle name="Total 15 3 4 4" xfId="40617" xr:uid="{00000000-0005-0000-0000-0000B79E0000}"/>
    <cellStyle name="Total 15 3 5" xfId="40618" xr:uid="{00000000-0005-0000-0000-0000B89E0000}"/>
    <cellStyle name="Total 15 3 5 2" xfId="40619" xr:uid="{00000000-0005-0000-0000-0000B99E0000}"/>
    <cellStyle name="Total 15 3 5 3" xfId="40620" xr:uid="{00000000-0005-0000-0000-0000BA9E0000}"/>
    <cellStyle name="Total 15 3 5 4" xfId="40621" xr:uid="{00000000-0005-0000-0000-0000BB9E0000}"/>
    <cellStyle name="Total 15 3 6" xfId="40622" xr:uid="{00000000-0005-0000-0000-0000BC9E0000}"/>
    <cellStyle name="Total 15 3 6 2" xfId="40623" xr:uid="{00000000-0005-0000-0000-0000BD9E0000}"/>
    <cellStyle name="Total 15 3 6 3" xfId="40624" xr:uid="{00000000-0005-0000-0000-0000BE9E0000}"/>
    <cellStyle name="Total 15 3 6 4" xfId="40625" xr:uid="{00000000-0005-0000-0000-0000BF9E0000}"/>
    <cellStyle name="Total 15 3 7" xfId="40626" xr:uid="{00000000-0005-0000-0000-0000C09E0000}"/>
    <cellStyle name="Total 15 3 7 2" xfId="40627" xr:uid="{00000000-0005-0000-0000-0000C19E0000}"/>
    <cellStyle name="Total 15 3 7 3" xfId="40628" xr:uid="{00000000-0005-0000-0000-0000C29E0000}"/>
    <cellStyle name="Total 15 3 7 4" xfId="40629" xr:uid="{00000000-0005-0000-0000-0000C39E0000}"/>
    <cellStyle name="Total 15 3 8" xfId="40630" xr:uid="{00000000-0005-0000-0000-0000C49E0000}"/>
    <cellStyle name="Total 15 4" xfId="40631" xr:uid="{00000000-0005-0000-0000-0000C59E0000}"/>
    <cellStyle name="Total 15 4 2" xfId="40632" xr:uid="{00000000-0005-0000-0000-0000C69E0000}"/>
    <cellStyle name="Total 15 5" xfId="40633" xr:uid="{00000000-0005-0000-0000-0000C79E0000}"/>
    <cellStyle name="Total 15 5 2" xfId="40634" xr:uid="{00000000-0005-0000-0000-0000C89E0000}"/>
    <cellStyle name="Total 15 6" xfId="40635" xr:uid="{00000000-0005-0000-0000-0000C99E0000}"/>
    <cellStyle name="Total 15 6 2" xfId="40636" xr:uid="{00000000-0005-0000-0000-0000CA9E0000}"/>
    <cellStyle name="Total 15 6 3" xfId="40637" xr:uid="{00000000-0005-0000-0000-0000CB9E0000}"/>
    <cellStyle name="Total 15 6 4" xfId="40638" xr:uid="{00000000-0005-0000-0000-0000CC9E0000}"/>
    <cellStyle name="Total 15 7" xfId="40639" xr:uid="{00000000-0005-0000-0000-0000CD9E0000}"/>
    <cellStyle name="Total 15 7 2" xfId="40640" xr:uid="{00000000-0005-0000-0000-0000CE9E0000}"/>
    <cellStyle name="Total 15 7 3" xfId="40641" xr:uid="{00000000-0005-0000-0000-0000CF9E0000}"/>
    <cellStyle name="Total 15 7 4" xfId="40642" xr:uid="{00000000-0005-0000-0000-0000D09E0000}"/>
    <cellStyle name="Total 15 8" xfId="40643" xr:uid="{00000000-0005-0000-0000-0000D19E0000}"/>
    <cellStyle name="Total 15 8 2" xfId="40644" xr:uid="{00000000-0005-0000-0000-0000D29E0000}"/>
    <cellStyle name="Total 15 8 3" xfId="40645" xr:uid="{00000000-0005-0000-0000-0000D39E0000}"/>
    <cellStyle name="Total 15 8 4" xfId="40646" xr:uid="{00000000-0005-0000-0000-0000D49E0000}"/>
    <cellStyle name="Total 15 9" xfId="40647" xr:uid="{00000000-0005-0000-0000-0000D59E0000}"/>
    <cellStyle name="Total 15 9 2" xfId="40648" xr:uid="{00000000-0005-0000-0000-0000D69E0000}"/>
    <cellStyle name="Total 15 9 3" xfId="40649" xr:uid="{00000000-0005-0000-0000-0000D79E0000}"/>
    <cellStyle name="Total 15 9 4" xfId="40650" xr:uid="{00000000-0005-0000-0000-0000D89E0000}"/>
    <cellStyle name="Total 150" xfId="40651" xr:uid="{00000000-0005-0000-0000-0000D99E0000}"/>
    <cellStyle name="Total 150 10" xfId="40652" xr:uid="{00000000-0005-0000-0000-0000DA9E0000}"/>
    <cellStyle name="Total 150 2" xfId="40653" xr:uid="{00000000-0005-0000-0000-0000DB9E0000}"/>
    <cellStyle name="Total 150 2 2" xfId="40654" xr:uid="{00000000-0005-0000-0000-0000DC9E0000}"/>
    <cellStyle name="Total 150 2 2 2" xfId="40655" xr:uid="{00000000-0005-0000-0000-0000DD9E0000}"/>
    <cellStyle name="Total 150 2 3" xfId="40656" xr:uid="{00000000-0005-0000-0000-0000DE9E0000}"/>
    <cellStyle name="Total 150 2 3 2" xfId="40657" xr:uid="{00000000-0005-0000-0000-0000DF9E0000}"/>
    <cellStyle name="Total 150 2 4" xfId="40658" xr:uid="{00000000-0005-0000-0000-0000E09E0000}"/>
    <cellStyle name="Total 150 2 4 2" xfId="40659" xr:uid="{00000000-0005-0000-0000-0000E19E0000}"/>
    <cellStyle name="Total 150 2 5" xfId="40660" xr:uid="{00000000-0005-0000-0000-0000E29E0000}"/>
    <cellStyle name="Total 150 2 5 2" xfId="40661" xr:uid="{00000000-0005-0000-0000-0000E39E0000}"/>
    <cellStyle name="Total 150 2 5 3" xfId="40662" xr:uid="{00000000-0005-0000-0000-0000E49E0000}"/>
    <cellStyle name="Total 150 2 5 4" xfId="40663" xr:uid="{00000000-0005-0000-0000-0000E59E0000}"/>
    <cellStyle name="Total 150 2 6" xfId="40664" xr:uid="{00000000-0005-0000-0000-0000E69E0000}"/>
    <cellStyle name="Total 150 2 6 2" xfId="40665" xr:uid="{00000000-0005-0000-0000-0000E79E0000}"/>
    <cellStyle name="Total 150 2 6 3" xfId="40666" xr:uid="{00000000-0005-0000-0000-0000E89E0000}"/>
    <cellStyle name="Total 150 2 6 4" xfId="40667" xr:uid="{00000000-0005-0000-0000-0000E99E0000}"/>
    <cellStyle name="Total 150 2 7" xfId="40668" xr:uid="{00000000-0005-0000-0000-0000EA9E0000}"/>
    <cellStyle name="Total 150 2 7 2" xfId="40669" xr:uid="{00000000-0005-0000-0000-0000EB9E0000}"/>
    <cellStyle name="Total 150 2 7 3" xfId="40670" xr:uid="{00000000-0005-0000-0000-0000EC9E0000}"/>
    <cellStyle name="Total 150 2 7 4" xfId="40671" xr:uid="{00000000-0005-0000-0000-0000ED9E0000}"/>
    <cellStyle name="Total 150 2 8" xfId="40672" xr:uid="{00000000-0005-0000-0000-0000EE9E0000}"/>
    <cellStyle name="Total 150 2 8 2" xfId="40673" xr:uid="{00000000-0005-0000-0000-0000EF9E0000}"/>
    <cellStyle name="Total 150 2 8 3" xfId="40674" xr:uid="{00000000-0005-0000-0000-0000F09E0000}"/>
    <cellStyle name="Total 150 2 8 4" xfId="40675" xr:uid="{00000000-0005-0000-0000-0000F19E0000}"/>
    <cellStyle name="Total 150 2 9" xfId="40676" xr:uid="{00000000-0005-0000-0000-0000F29E0000}"/>
    <cellStyle name="Total 150 3" xfId="40677" xr:uid="{00000000-0005-0000-0000-0000F39E0000}"/>
    <cellStyle name="Total 150 3 2" xfId="40678" xr:uid="{00000000-0005-0000-0000-0000F49E0000}"/>
    <cellStyle name="Total 150 3 2 2" xfId="40679" xr:uid="{00000000-0005-0000-0000-0000F59E0000}"/>
    <cellStyle name="Total 150 3 3" xfId="40680" xr:uid="{00000000-0005-0000-0000-0000F69E0000}"/>
    <cellStyle name="Total 150 3 3 2" xfId="40681" xr:uid="{00000000-0005-0000-0000-0000F79E0000}"/>
    <cellStyle name="Total 150 3 4" xfId="40682" xr:uid="{00000000-0005-0000-0000-0000F89E0000}"/>
    <cellStyle name="Total 150 3 4 2" xfId="40683" xr:uid="{00000000-0005-0000-0000-0000F99E0000}"/>
    <cellStyle name="Total 150 3 4 3" xfId="40684" xr:uid="{00000000-0005-0000-0000-0000FA9E0000}"/>
    <cellStyle name="Total 150 3 4 4" xfId="40685" xr:uid="{00000000-0005-0000-0000-0000FB9E0000}"/>
    <cellStyle name="Total 150 3 5" xfId="40686" xr:uid="{00000000-0005-0000-0000-0000FC9E0000}"/>
    <cellStyle name="Total 150 3 5 2" xfId="40687" xr:uid="{00000000-0005-0000-0000-0000FD9E0000}"/>
    <cellStyle name="Total 150 3 5 3" xfId="40688" xr:uid="{00000000-0005-0000-0000-0000FE9E0000}"/>
    <cellStyle name="Total 150 3 5 4" xfId="40689" xr:uid="{00000000-0005-0000-0000-0000FF9E0000}"/>
    <cellStyle name="Total 150 3 6" xfId="40690" xr:uid="{00000000-0005-0000-0000-0000009F0000}"/>
    <cellStyle name="Total 150 3 6 2" xfId="40691" xr:uid="{00000000-0005-0000-0000-0000019F0000}"/>
    <cellStyle name="Total 150 3 6 3" xfId="40692" xr:uid="{00000000-0005-0000-0000-0000029F0000}"/>
    <cellStyle name="Total 150 3 6 4" xfId="40693" xr:uid="{00000000-0005-0000-0000-0000039F0000}"/>
    <cellStyle name="Total 150 3 7" xfId="40694" xr:uid="{00000000-0005-0000-0000-0000049F0000}"/>
    <cellStyle name="Total 150 3 7 2" xfId="40695" xr:uid="{00000000-0005-0000-0000-0000059F0000}"/>
    <cellStyle name="Total 150 3 7 3" xfId="40696" xr:uid="{00000000-0005-0000-0000-0000069F0000}"/>
    <cellStyle name="Total 150 3 7 4" xfId="40697" xr:uid="{00000000-0005-0000-0000-0000079F0000}"/>
    <cellStyle name="Total 150 3 8" xfId="40698" xr:uid="{00000000-0005-0000-0000-0000089F0000}"/>
    <cellStyle name="Total 150 4" xfId="40699" xr:uid="{00000000-0005-0000-0000-0000099F0000}"/>
    <cellStyle name="Total 150 4 2" xfId="40700" xr:uid="{00000000-0005-0000-0000-00000A9F0000}"/>
    <cellStyle name="Total 150 5" xfId="40701" xr:uid="{00000000-0005-0000-0000-00000B9F0000}"/>
    <cellStyle name="Total 150 5 2" xfId="40702" xr:uid="{00000000-0005-0000-0000-00000C9F0000}"/>
    <cellStyle name="Total 150 6" xfId="40703" xr:uid="{00000000-0005-0000-0000-00000D9F0000}"/>
    <cellStyle name="Total 150 6 2" xfId="40704" xr:uid="{00000000-0005-0000-0000-00000E9F0000}"/>
    <cellStyle name="Total 150 6 3" xfId="40705" xr:uid="{00000000-0005-0000-0000-00000F9F0000}"/>
    <cellStyle name="Total 150 6 4" xfId="40706" xr:uid="{00000000-0005-0000-0000-0000109F0000}"/>
    <cellStyle name="Total 150 7" xfId="40707" xr:uid="{00000000-0005-0000-0000-0000119F0000}"/>
    <cellStyle name="Total 150 7 2" xfId="40708" xr:uid="{00000000-0005-0000-0000-0000129F0000}"/>
    <cellStyle name="Total 150 7 3" xfId="40709" xr:uid="{00000000-0005-0000-0000-0000139F0000}"/>
    <cellStyle name="Total 150 7 4" xfId="40710" xr:uid="{00000000-0005-0000-0000-0000149F0000}"/>
    <cellStyle name="Total 150 8" xfId="40711" xr:uid="{00000000-0005-0000-0000-0000159F0000}"/>
    <cellStyle name="Total 150 8 2" xfId="40712" xr:uid="{00000000-0005-0000-0000-0000169F0000}"/>
    <cellStyle name="Total 150 8 3" xfId="40713" xr:uid="{00000000-0005-0000-0000-0000179F0000}"/>
    <cellStyle name="Total 150 8 4" xfId="40714" xr:uid="{00000000-0005-0000-0000-0000189F0000}"/>
    <cellStyle name="Total 150 9" xfId="40715" xr:uid="{00000000-0005-0000-0000-0000199F0000}"/>
    <cellStyle name="Total 150 9 2" xfId="40716" xr:uid="{00000000-0005-0000-0000-00001A9F0000}"/>
    <cellStyle name="Total 150 9 3" xfId="40717" xr:uid="{00000000-0005-0000-0000-00001B9F0000}"/>
    <cellStyle name="Total 150 9 4" xfId="40718" xr:uid="{00000000-0005-0000-0000-00001C9F0000}"/>
    <cellStyle name="Total 151" xfId="40719" xr:uid="{00000000-0005-0000-0000-00001D9F0000}"/>
    <cellStyle name="Total 151 10" xfId="40720" xr:uid="{00000000-0005-0000-0000-00001E9F0000}"/>
    <cellStyle name="Total 151 2" xfId="40721" xr:uid="{00000000-0005-0000-0000-00001F9F0000}"/>
    <cellStyle name="Total 151 2 2" xfId="40722" xr:uid="{00000000-0005-0000-0000-0000209F0000}"/>
    <cellStyle name="Total 151 2 2 2" xfId="40723" xr:uid="{00000000-0005-0000-0000-0000219F0000}"/>
    <cellStyle name="Total 151 2 3" xfId="40724" xr:uid="{00000000-0005-0000-0000-0000229F0000}"/>
    <cellStyle name="Total 151 2 3 2" xfId="40725" xr:uid="{00000000-0005-0000-0000-0000239F0000}"/>
    <cellStyle name="Total 151 2 4" xfId="40726" xr:uid="{00000000-0005-0000-0000-0000249F0000}"/>
    <cellStyle name="Total 151 2 4 2" xfId="40727" xr:uid="{00000000-0005-0000-0000-0000259F0000}"/>
    <cellStyle name="Total 151 2 5" xfId="40728" xr:uid="{00000000-0005-0000-0000-0000269F0000}"/>
    <cellStyle name="Total 151 2 5 2" xfId="40729" xr:uid="{00000000-0005-0000-0000-0000279F0000}"/>
    <cellStyle name="Total 151 2 5 3" xfId="40730" xr:uid="{00000000-0005-0000-0000-0000289F0000}"/>
    <cellStyle name="Total 151 2 5 4" xfId="40731" xr:uid="{00000000-0005-0000-0000-0000299F0000}"/>
    <cellStyle name="Total 151 2 6" xfId="40732" xr:uid="{00000000-0005-0000-0000-00002A9F0000}"/>
    <cellStyle name="Total 151 2 6 2" xfId="40733" xr:uid="{00000000-0005-0000-0000-00002B9F0000}"/>
    <cellStyle name="Total 151 2 6 3" xfId="40734" xr:uid="{00000000-0005-0000-0000-00002C9F0000}"/>
    <cellStyle name="Total 151 2 6 4" xfId="40735" xr:uid="{00000000-0005-0000-0000-00002D9F0000}"/>
    <cellStyle name="Total 151 2 7" xfId="40736" xr:uid="{00000000-0005-0000-0000-00002E9F0000}"/>
    <cellStyle name="Total 151 2 7 2" xfId="40737" xr:uid="{00000000-0005-0000-0000-00002F9F0000}"/>
    <cellStyle name="Total 151 2 7 3" xfId="40738" xr:uid="{00000000-0005-0000-0000-0000309F0000}"/>
    <cellStyle name="Total 151 2 7 4" xfId="40739" xr:uid="{00000000-0005-0000-0000-0000319F0000}"/>
    <cellStyle name="Total 151 2 8" xfId="40740" xr:uid="{00000000-0005-0000-0000-0000329F0000}"/>
    <cellStyle name="Total 151 2 8 2" xfId="40741" xr:uid="{00000000-0005-0000-0000-0000339F0000}"/>
    <cellStyle name="Total 151 2 8 3" xfId="40742" xr:uid="{00000000-0005-0000-0000-0000349F0000}"/>
    <cellStyle name="Total 151 2 8 4" xfId="40743" xr:uid="{00000000-0005-0000-0000-0000359F0000}"/>
    <cellStyle name="Total 151 2 9" xfId="40744" xr:uid="{00000000-0005-0000-0000-0000369F0000}"/>
    <cellStyle name="Total 151 3" xfId="40745" xr:uid="{00000000-0005-0000-0000-0000379F0000}"/>
    <cellStyle name="Total 151 3 2" xfId="40746" xr:uid="{00000000-0005-0000-0000-0000389F0000}"/>
    <cellStyle name="Total 151 3 2 2" xfId="40747" xr:uid="{00000000-0005-0000-0000-0000399F0000}"/>
    <cellStyle name="Total 151 3 3" xfId="40748" xr:uid="{00000000-0005-0000-0000-00003A9F0000}"/>
    <cellStyle name="Total 151 3 3 2" xfId="40749" xr:uid="{00000000-0005-0000-0000-00003B9F0000}"/>
    <cellStyle name="Total 151 3 4" xfId="40750" xr:uid="{00000000-0005-0000-0000-00003C9F0000}"/>
    <cellStyle name="Total 151 3 4 2" xfId="40751" xr:uid="{00000000-0005-0000-0000-00003D9F0000}"/>
    <cellStyle name="Total 151 3 4 3" xfId="40752" xr:uid="{00000000-0005-0000-0000-00003E9F0000}"/>
    <cellStyle name="Total 151 3 4 4" xfId="40753" xr:uid="{00000000-0005-0000-0000-00003F9F0000}"/>
    <cellStyle name="Total 151 3 5" xfId="40754" xr:uid="{00000000-0005-0000-0000-0000409F0000}"/>
    <cellStyle name="Total 151 3 5 2" xfId="40755" xr:uid="{00000000-0005-0000-0000-0000419F0000}"/>
    <cellStyle name="Total 151 3 5 3" xfId="40756" xr:uid="{00000000-0005-0000-0000-0000429F0000}"/>
    <cellStyle name="Total 151 3 5 4" xfId="40757" xr:uid="{00000000-0005-0000-0000-0000439F0000}"/>
    <cellStyle name="Total 151 3 6" xfId="40758" xr:uid="{00000000-0005-0000-0000-0000449F0000}"/>
    <cellStyle name="Total 151 3 6 2" xfId="40759" xr:uid="{00000000-0005-0000-0000-0000459F0000}"/>
    <cellStyle name="Total 151 3 6 3" xfId="40760" xr:uid="{00000000-0005-0000-0000-0000469F0000}"/>
    <cellStyle name="Total 151 3 6 4" xfId="40761" xr:uid="{00000000-0005-0000-0000-0000479F0000}"/>
    <cellStyle name="Total 151 3 7" xfId="40762" xr:uid="{00000000-0005-0000-0000-0000489F0000}"/>
    <cellStyle name="Total 151 3 7 2" xfId="40763" xr:uid="{00000000-0005-0000-0000-0000499F0000}"/>
    <cellStyle name="Total 151 3 7 3" xfId="40764" xr:uid="{00000000-0005-0000-0000-00004A9F0000}"/>
    <cellStyle name="Total 151 3 7 4" xfId="40765" xr:uid="{00000000-0005-0000-0000-00004B9F0000}"/>
    <cellStyle name="Total 151 3 8" xfId="40766" xr:uid="{00000000-0005-0000-0000-00004C9F0000}"/>
    <cellStyle name="Total 151 4" xfId="40767" xr:uid="{00000000-0005-0000-0000-00004D9F0000}"/>
    <cellStyle name="Total 151 4 2" xfId="40768" xr:uid="{00000000-0005-0000-0000-00004E9F0000}"/>
    <cellStyle name="Total 151 5" xfId="40769" xr:uid="{00000000-0005-0000-0000-00004F9F0000}"/>
    <cellStyle name="Total 151 5 2" xfId="40770" xr:uid="{00000000-0005-0000-0000-0000509F0000}"/>
    <cellStyle name="Total 151 6" xfId="40771" xr:uid="{00000000-0005-0000-0000-0000519F0000}"/>
    <cellStyle name="Total 151 6 2" xfId="40772" xr:uid="{00000000-0005-0000-0000-0000529F0000}"/>
    <cellStyle name="Total 151 6 3" xfId="40773" xr:uid="{00000000-0005-0000-0000-0000539F0000}"/>
    <cellStyle name="Total 151 6 4" xfId="40774" xr:uid="{00000000-0005-0000-0000-0000549F0000}"/>
    <cellStyle name="Total 151 7" xfId="40775" xr:uid="{00000000-0005-0000-0000-0000559F0000}"/>
    <cellStyle name="Total 151 7 2" xfId="40776" xr:uid="{00000000-0005-0000-0000-0000569F0000}"/>
    <cellStyle name="Total 151 7 3" xfId="40777" xr:uid="{00000000-0005-0000-0000-0000579F0000}"/>
    <cellStyle name="Total 151 7 4" xfId="40778" xr:uid="{00000000-0005-0000-0000-0000589F0000}"/>
    <cellStyle name="Total 151 8" xfId="40779" xr:uid="{00000000-0005-0000-0000-0000599F0000}"/>
    <cellStyle name="Total 151 8 2" xfId="40780" xr:uid="{00000000-0005-0000-0000-00005A9F0000}"/>
    <cellStyle name="Total 151 8 3" xfId="40781" xr:uid="{00000000-0005-0000-0000-00005B9F0000}"/>
    <cellStyle name="Total 151 8 4" xfId="40782" xr:uid="{00000000-0005-0000-0000-00005C9F0000}"/>
    <cellStyle name="Total 151 9" xfId="40783" xr:uid="{00000000-0005-0000-0000-00005D9F0000}"/>
    <cellStyle name="Total 151 9 2" xfId="40784" xr:uid="{00000000-0005-0000-0000-00005E9F0000}"/>
    <cellStyle name="Total 151 9 3" xfId="40785" xr:uid="{00000000-0005-0000-0000-00005F9F0000}"/>
    <cellStyle name="Total 151 9 4" xfId="40786" xr:uid="{00000000-0005-0000-0000-0000609F0000}"/>
    <cellStyle name="Total 152" xfId="40787" xr:uid="{00000000-0005-0000-0000-0000619F0000}"/>
    <cellStyle name="Total 152 10" xfId="40788" xr:uid="{00000000-0005-0000-0000-0000629F0000}"/>
    <cellStyle name="Total 152 2" xfId="40789" xr:uid="{00000000-0005-0000-0000-0000639F0000}"/>
    <cellStyle name="Total 152 2 2" xfId="40790" xr:uid="{00000000-0005-0000-0000-0000649F0000}"/>
    <cellStyle name="Total 152 2 2 2" xfId="40791" xr:uid="{00000000-0005-0000-0000-0000659F0000}"/>
    <cellStyle name="Total 152 2 3" xfId="40792" xr:uid="{00000000-0005-0000-0000-0000669F0000}"/>
    <cellStyle name="Total 152 2 3 2" xfId="40793" xr:uid="{00000000-0005-0000-0000-0000679F0000}"/>
    <cellStyle name="Total 152 2 4" xfId="40794" xr:uid="{00000000-0005-0000-0000-0000689F0000}"/>
    <cellStyle name="Total 152 2 4 2" xfId="40795" xr:uid="{00000000-0005-0000-0000-0000699F0000}"/>
    <cellStyle name="Total 152 2 5" xfId="40796" xr:uid="{00000000-0005-0000-0000-00006A9F0000}"/>
    <cellStyle name="Total 152 2 5 2" xfId="40797" xr:uid="{00000000-0005-0000-0000-00006B9F0000}"/>
    <cellStyle name="Total 152 2 5 3" xfId="40798" xr:uid="{00000000-0005-0000-0000-00006C9F0000}"/>
    <cellStyle name="Total 152 2 5 4" xfId="40799" xr:uid="{00000000-0005-0000-0000-00006D9F0000}"/>
    <cellStyle name="Total 152 2 6" xfId="40800" xr:uid="{00000000-0005-0000-0000-00006E9F0000}"/>
    <cellStyle name="Total 152 2 6 2" xfId="40801" xr:uid="{00000000-0005-0000-0000-00006F9F0000}"/>
    <cellStyle name="Total 152 2 6 3" xfId="40802" xr:uid="{00000000-0005-0000-0000-0000709F0000}"/>
    <cellStyle name="Total 152 2 6 4" xfId="40803" xr:uid="{00000000-0005-0000-0000-0000719F0000}"/>
    <cellStyle name="Total 152 2 7" xfId="40804" xr:uid="{00000000-0005-0000-0000-0000729F0000}"/>
    <cellStyle name="Total 152 2 7 2" xfId="40805" xr:uid="{00000000-0005-0000-0000-0000739F0000}"/>
    <cellStyle name="Total 152 2 7 3" xfId="40806" xr:uid="{00000000-0005-0000-0000-0000749F0000}"/>
    <cellStyle name="Total 152 2 7 4" xfId="40807" xr:uid="{00000000-0005-0000-0000-0000759F0000}"/>
    <cellStyle name="Total 152 2 8" xfId="40808" xr:uid="{00000000-0005-0000-0000-0000769F0000}"/>
    <cellStyle name="Total 152 2 8 2" xfId="40809" xr:uid="{00000000-0005-0000-0000-0000779F0000}"/>
    <cellStyle name="Total 152 2 8 3" xfId="40810" xr:uid="{00000000-0005-0000-0000-0000789F0000}"/>
    <cellStyle name="Total 152 2 8 4" xfId="40811" xr:uid="{00000000-0005-0000-0000-0000799F0000}"/>
    <cellStyle name="Total 152 2 9" xfId="40812" xr:uid="{00000000-0005-0000-0000-00007A9F0000}"/>
    <cellStyle name="Total 152 3" xfId="40813" xr:uid="{00000000-0005-0000-0000-00007B9F0000}"/>
    <cellStyle name="Total 152 3 2" xfId="40814" xr:uid="{00000000-0005-0000-0000-00007C9F0000}"/>
    <cellStyle name="Total 152 3 2 2" xfId="40815" xr:uid="{00000000-0005-0000-0000-00007D9F0000}"/>
    <cellStyle name="Total 152 3 3" xfId="40816" xr:uid="{00000000-0005-0000-0000-00007E9F0000}"/>
    <cellStyle name="Total 152 3 3 2" xfId="40817" xr:uid="{00000000-0005-0000-0000-00007F9F0000}"/>
    <cellStyle name="Total 152 3 4" xfId="40818" xr:uid="{00000000-0005-0000-0000-0000809F0000}"/>
    <cellStyle name="Total 152 3 4 2" xfId="40819" xr:uid="{00000000-0005-0000-0000-0000819F0000}"/>
    <cellStyle name="Total 152 3 4 3" xfId="40820" xr:uid="{00000000-0005-0000-0000-0000829F0000}"/>
    <cellStyle name="Total 152 3 4 4" xfId="40821" xr:uid="{00000000-0005-0000-0000-0000839F0000}"/>
    <cellStyle name="Total 152 3 5" xfId="40822" xr:uid="{00000000-0005-0000-0000-0000849F0000}"/>
    <cellStyle name="Total 152 3 5 2" xfId="40823" xr:uid="{00000000-0005-0000-0000-0000859F0000}"/>
    <cellStyle name="Total 152 3 5 3" xfId="40824" xr:uid="{00000000-0005-0000-0000-0000869F0000}"/>
    <cellStyle name="Total 152 3 5 4" xfId="40825" xr:uid="{00000000-0005-0000-0000-0000879F0000}"/>
    <cellStyle name="Total 152 3 6" xfId="40826" xr:uid="{00000000-0005-0000-0000-0000889F0000}"/>
    <cellStyle name="Total 152 3 6 2" xfId="40827" xr:uid="{00000000-0005-0000-0000-0000899F0000}"/>
    <cellStyle name="Total 152 3 6 3" xfId="40828" xr:uid="{00000000-0005-0000-0000-00008A9F0000}"/>
    <cellStyle name="Total 152 3 6 4" xfId="40829" xr:uid="{00000000-0005-0000-0000-00008B9F0000}"/>
    <cellStyle name="Total 152 3 7" xfId="40830" xr:uid="{00000000-0005-0000-0000-00008C9F0000}"/>
    <cellStyle name="Total 152 3 7 2" xfId="40831" xr:uid="{00000000-0005-0000-0000-00008D9F0000}"/>
    <cellStyle name="Total 152 3 7 3" xfId="40832" xr:uid="{00000000-0005-0000-0000-00008E9F0000}"/>
    <cellStyle name="Total 152 3 7 4" xfId="40833" xr:uid="{00000000-0005-0000-0000-00008F9F0000}"/>
    <cellStyle name="Total 152 3 8" xfId="40834" xr:uid="{00000000-0005-0000-0000-0000909F0000}"/>
    <cellStyle name="Total 152 4" xfId="40835" xr:uid="{00000000-0005-0000-0000-0000919F0000}"/>
    <cellStyle name="Total 152 4 2" xfId="40836" xr:uid="{00000000-0005-0000-0000-0000929F0000}"/>
    <cellStyle name="Total 152 5" xfId="40837" xr:uid="{00000000-0005-0000-0000-0000939F0000}"/>
    <cellStyle name="Total 152 5 2" xfId="40838" xr:uid="{00000000-0005-0000-0000-0000949F0000}"/>
    <cellStyle name="Total 152 6" xfId="40839" xr:uid="{00000000-0005-0000-0000-0000959F0000}"/>
    <cellStyle name="Total 152 6 2" xfId="40840" xr:uid="{00000000-0005-0000-0000-0000969F0000}"/>
    <cellStyle name="Total 152 6 3" xfId="40841" xr:uid="{00000000-0005-0000-0000-0000979F0000}"/>
    <cellStyle name="Total 152 6 4" xfId="40842" xr:uid="{00000000-0005-0000-0000-0000989F0000}"/>
    <cellStyle name="Total 152 7" xfId="40843" xr:uid="{00000000-0005-0000-0000-0000999F0000}"/>
    <cellStyle name="Total 152 7 2" xfId="40844" xr:uid="{00000000-0005-0000-0000-00009A9F0000}"/>
    <cellStyle name="Total 152 7 3" xfId="40845" xr:uid="{00000000-0005-0000-0000-00009B9F0000}"/>
    <cellStyle name="Total 152 7 4" xfId="40846" xr:uid="{00000000-0005-0000-0000-00009C9F0000}"/>
    <cellStyle name="Total 152 8" xfId="40847" xr:uid="{00000000-0005-0000-0000-00009D9F0000}"/>
    <cellStyle name="Total 152 8 2" xfId="40848" xr:uid="{00000000-0005-0000-0000-00009E9F0000}"/>
    <cellStyle name="Total 152 8 3" xfId="40849" xr:uid="{00000000-0005-0000-0000-00009F9F0000}"/>
    <cellStyle name="Total 152 8 4" xfId="40850" xr:uid="{00000000-0005-0000-0000-0000A09F0000}"/>
    <cellStyle name="Total 152 9" xfId="40851" xr:uid="{00000000-0005-0000-0000-0000A19F0000}"/>
    <cellStyle name="Total 152 9 2" xfId="40852" xr:uid="{00000000-0005-0000-0000-0000A29F0000}"/>
    <cellStyle name="Total 152 9 3" xfId="40853" xr:uid="{00000000-0005-0000-0000-0000A39F0000}"/>
    <cellStyle name="Total 152 9 4" xfId="40854" xr:uid="{00000000-0005-0000-0000-0000A49F0000}"/>
    <cellStyle name="Total 153" xfId="40855" xr:uid="{00000000-0005-0000-0000-0000A59F0000}"/>
    <cellStyle name="Total 153 10" xfId="40856" xr:uid="{00000000-0005-0000-0000-0000A69F0000}"/>
    <cellStyle name="Total 153 2" xfId="40857" xr:uid="{00000000-0005-0000-0000-0000A79F0000}"/>
    <cellStyle name="Total 153 2 2" xfId="40858" xr:uid="{00000000-0005-0000-0000-0000A89F0000}"/>
    <cellStyle name="Total 153 2 2 2" xfId="40859" xr:uid="{00000000-0005-0000-0000-0000A99F0000}"/>
    <cellStyle name="Total 153 2 3" xfId="40860" xr:uid="{00000000-0005-0000-0000-0000AA9F0000}"/>
    <cellStyle name="Total 153 2 3 2" xfId="40861" xr:uid="{00000000-0005-0000-0000-0000AB9F0000}"/>
    <cellStyle name="Total 153 2 4" xfId="40862" xr:uid="{00000000-0005-0000-0000-0000AC9F0000}"/>
    <cellStyle name="Total 153 2 4 2" xfId="40863" xr:uid="{00000000-0005-0000-0000-0000AD9F0000}"/>
    <cellStyle name="Total 153 2 5" xfId="40864" xr:uid="{00000000-0005-0000-0000-0000AE9F0000}"/>
    <cellStyle name="Total 153 2 5 2" xfId="40865" xr:uid="{00000000-0005-0000-0000-0000AF9F0000}"/>
    <cellStyle name="Total 153 2 5 3" xfId="40866" xr:uid="{00000000-0005-0000-0000-0000B09F0000}"/>
    <cellStyle name="Total 153 2 5 4" xfId="40867" xr:uid="{00000000-0005-0000-0000-0000B19F0000}"/>
    <cellStyle name="Total 153 2 6" xfId="40868" xr:uid="{00000000-0005-0000-0000-0000B29F0000}"/>
    <cellStyle name="Total 153 2 6 2" xfId="40869" xr:uid="{00000000-0005-0000-0000-0000B39F0000}"/>
    <cellStyle name="Total 153 2 6 3" xfId="40870" xr:uid="{00000000-0005-0000-0000-0000B49F0000}"/>
    <cellStyle name="Total 153 2 6 4" xfId="40871" xr:uid="{00000000-0005-0000-0000-0000B59F0000}"/>
    <cellStyle name="Total 153 2 7" xfId="40872" xr:uid="{00000000-0005-0000-0000-0000B69F0000}"/>
    <cellStyle name="Total 153 2 7 2" xfId="40873" xr:uid="{00000000-0005-0000-0000-0000B79F0000}"/>
    <cellStyle name="Total 153 2 7 3" xfId="40874" xr:uid="{00000000-0005-0000-0000-0000B89F0000}"/>
    <cellStyle name="Total 153 2 7 4" xfId="40875" xr:uid="{00000000-0005-0000-0000-0000B99F0000}"/>
    <cellStyle name="Total 153 2 8" xfId="40876" xr:uid="{00000000-0005-0000-0000-0000BA9F0000}"/>
    <cellStyle name="Total 153 2 8 2" xfId="40877" xr:uid="{00000000-0005-0000-0000-0000BB9F0000}"/>
    <cellStyle name="Total 153 2 8 3" xfId="40878" xr:uid="{00000000-0005-0000-0000-0000BC9F0000}"/>
    <cellStyle name="Total 153 2 8 4" xfId="40879" xr:uid="{00000000-0005-0000-0000-0000BD9F0000}"/>
    <cellStyle name="Total 153 2 9" xfId="40880" xr:uid="{00000000-0005-0000-0000-0000BE9F0000}"/>
    <cellStyle name="Total 153 3" xfId="40881" xr:uid="{00000000-0005-0000-0000-0000BF9F0000}"/>
    <cellStyle name="Total 153 3 2" xfId="40882" xr:uid="{00000000-0005-0000-0000-0000C09F0000}"/>
    <cellStyle name="Total 153 3 2 2" xfId="40883" xr:uid="{00000000-0005-0000-0000-0000C19F0000}"/>
    <cellStyle name="Total 153 3 3" xfId="40884" xr:uid="{00000000-0005-0000-0000-0000C29F0000}"/>
    <cellStyle name="Total 153 3 3 2" xfId="40885" xr:uid="{00000000-0005-0000-0000-0000C39F0000}"/>
    <cellStyle name="Total 153 3 4" xfId="40886" xr:uid="{00000000-0005-0000-0000-0000C49F0000}"/>
    <cellStyle name="Total 153 3 4 2" xfId="40887" xr:uid="{00000000-0005-0000-0000-0000C59F0000}"/>
    <cellStyle name="Total 153 3 4 3" xfId="40888" xr:uid="{00000000-0005-0000-0000-0000C69F0000}"/>
    <cellStyle name="Total 153 3 4 4" xfId="40889" xr:uid="{00000000-0005-0000-0000-0000C79F0000}"/>
    <cellStyle name="Total 153 3 5" xfId="40890" xr:uid="{00000000-0005-0000-0000-0000C89F0000}"/>
    <cellStyle name="Total 153 3 5 2" xfId="40891" xr:uid="{00000000-0005-0000-0000-0000C99F0000}"/>
    <cellStyle name="Total 153 3 5 3" xfId="40892" xr:uid="{00000000-0005-0000-0000-0000CA9F0000}"/>
    <cellStyle name="Total 153 3 5 4" xfId="40893" xr:uid="{00000000-0005-0000-0000-0000CB9F0000}"/>
    <cellStyle name="Total 153 3 6" xfId="40894" xr:uid="{00000000-0005-0000-0000-0000CC9F0000}"/>
    <cellStyle name="Total 153 3 6 2" xfId="40895" xr:uid="{00000000-0005-0000-0000-0000CD9F0000}"/>
    <cellStyle name="Total 153 3 6 3" xfId="40896" xr:uid="{00000000-0005-0000-0000-0000CE9F0000}"/>
    <cellStyle name="Total 153 3 6 4" xfId="40897" xr:uid="{00000000-0005-0000-0000-0000CF9F0000}"/>
    <cellStyle name="Total 153 3 7" xfId="40898" xr:uid="{00000000-0005-0000-0000-0000D09F0000}"/>
    <cellStyle name="Total 153 3 7 2" xfId="40899" xr:uid="{00000000-0005-0000-0000-0000D19F0000}"/>
    <cellStyle name="Total 153 3 7 3" xfId="40900" xr:uid="{00000000-0005-0000-0000-0000D29F0000}"/>
    <cellStyle name="Total 153 3 7 4" xfId="40901" xr:uid="{00000000-0005-0000-0000-0000D39F0000}"/>
    <cellStyle name="Total 153 3 8" xfId="40902" xr:uid="{00000000-0005-0000-0000-0000D49F0000}"/>
    <cellStyle name="Total 153 4" xfId="40903" xr:uid="{00000000-0005-0000-0000-0000D59F0000}"/>
    <cellStyle name="Total 153 4 2" xfId="40904" xr:uid="{00000000-0005-0000-0000-0000D69F0000}"/>
    <cellStyle name="Total 153 5" xfId="40905" xr:uid="{00000000-0005-0000-0000-0000D79F0000}"/>
    <cellStyle name="Total 153 5 2" xfId="40906" xr:uid="{00000000-0005-0000-0000-0000D89F0000}"/>
    <cellStyle name="Total 153 6" xfId="40907" xr:uid="{00000000-0005-0000-0000-0000D99F0000}"/>
    <cellStyle name="Total 153 6 2" xfId="40908" xr:uid="{00000000-0005-0000-0000-0000DA9F0000}"/>
    <cellStyle name="Total 153 6 3" xfId="40909" xr:uid="{00000000-0005-0000-0000-0000DB9F0000}"/>
    <cellStyle name="Total 153 6 4" xfId="40910" xr:uid="{00000000-0005-0000-0000-0000DC9F0000}"/>
    <cellStyle name="Total 153 7" xfId="40911" xr:uid="{00000000-0005-0000-0000-0000DD9F0000}"/>
    <cellStyle name="Total 153 7 2" xfId="40912" xr:uid="{00000000-0005-0000-0000-0000DE9F0000}"/>
    <cellStyle name="Total 153 7 3" xfId="40913" xr:uid="{00000000-0005-0000-0000-0000DF9F0000}"/>
    <cellStyle name="Total 153 7 4" xfId="40914" xr:uid="{00000000-0005-0000-0000-0000E09F0000}"/>
    <cellStyle name="Total 153 8" xfId="40915" xr:uid="{00000000-0005-0000-0000-0000E19F0000}"/>
    <cellStyle name="Total 153 8 2" xfId="40916" xr:uid="{00000000-0005-0000-0000-0000E29F0000}"/>
    <cellStyle name="Total 153 8 3" xfId="40917" xr:uid="{00000000-0005-0000-0000-0000E39F0000}"/>
    <cellStyle name="Total 153 8 4" xfId="40918" xr:uid="{00000000-0005-0000-0000-0000E49F0000}"/>
    <cellStyle name="Total 153 9" xfId="40919" xr:uid="{00000000-0005-0000-0000-0000E59F0000}"/>
    <cellStyle name="Total 153 9 2" xfId="40920" xr:uid="{00000000-0005-0000-0000-0000E69F0000}"/>
    <cellStyle name="Total 153 9 3" xfId="40921" xr:uid="{00000000-0005-0000-0000-0000E79F0000}"/>
    <cellStyle name="Total 153 9 4" xfId="40922" xr:uid="{00000000-0005-0000-0000-0000E89F0000}"/>
    <cellStyle name="Total 154" xfId="40923" xr:uid="{00000000-0005-0000-0000-0000E99F0000}"/>
    <cellStyle name="Total 154 10" xfId="40924" xr:uid="{00000000-0005-0000-0000-0000EA9F0000}"/>
    <cellStyle name="Total 154 2" xfId="40925" xr:uid="{00000000-0005-0000-0000-0000EB9F0000}"/>
    <cellStyle name="Total 154 2 2" xfId="40926" xr:uid="{00000000-0005-0000-0000-0000EC9F0000}"/>
    <cellStyle name="Total 154 2 2 2" xfId="40927" xr:uid="{00000000-0005-0000-0000-0000ED9F0000}"/>
    <cellStyle name="Total 154 2 3" xfId="40928" xr:uid="{00000000-0005-0000-0000-0000EE9F0000}"/>
    <cellStyle name="Total 154 2 3 2" xfId="40929" xr:uid="{00000000-0005-0000-0000-0000EF9F0000}"/>
    <cellStyle name="Total 154 2 4" xfId="40930" xr:uid="{00000000-0005-0000-0000-0000F09F0000}"/>
    <cellStyle name="Total 154 2 4 2" xfId="40931" xr:uid="{00000000-0005-0000-0000-0000F19F0000}"/>
    <cellStyle name="Total 154 2 5" xfId="40932" xr:uid="{00000000-0005-0000-0000-0000F29F0000}"/>
    <cellStyle name="Total 154 2 5 2" xfId="40933" xr:uid="{00000000-0005-0000-0000-0000F39F0000}"/>
    <cellStyle name="Total 154 2 5 3" xfId="40934" xr:uid="{00000000-0005-0000-0000-0000F49F0000}"/>
    <cellStyle name="Total 154 2 5 4" xfId="40935" xr:uid="{00000000-0005-0000-0000-0000F59F0000}"/>
    <cellStyle name="Total 154 2 6" xfId="40936" xr:uid="{00000000-0005-0000-0000-0000F69F0000}"/>
    <cellStyle name="Total 154 2 6 2" xfId="40937" xr:uid="{00000000-0005-0000-0000-0000F79F0000}"/>
    <cellStyle name="Total 154 2 6 3" xfId="40938" xr:uid="{00000000-0005-0000-0000-0000F89F0000}"/>
    <cellStyle name="Total 154 2 6 4" xfId="40939" xr:uid="{00000000-0005-0000-0000-0000F99F0000}"/>
    <cellStyle name="Total 154 2 7" xfId="40940" xr:uid="{00000000-0005-0000-0000-0000FA9F0000}"/>
    <cellStyle name="Total 154 2 7 2" xfId="40941" xr:uid="{00000000-0005-0000-0000-0000FB9F0000}"/>
    <cellStyle name="Total 154 2 7 3" xfId="40942" xr:uid="{00000000-0005-0000-0000-0000FC9F0000}"/>
    <cellStyle name="Total 154 2 7 4" xfId="40943" xr:uid="{00000000-0005-0000-0000-0000FD9F0000}"/>
    <cellStyle name="Total 154 2 8" xfId="40944" xr:uid="{00000000-0005-0000-0000-0000FE9F0000}"/>
    <cellStyle name="Total 154 2 8 2" xfId="40945" xr:uid="{00000000-0005-0000-0000-0000FF9F0000}"/>
    <cellStyle name="Total 154 2 8 3" xfId="40946" xr:uid="{00000000-0005-0000-0000-000000A00000}"/>
    <cellStyle name="Total 154 2 8 4" xfId="40947" xr:uid="{00000000-0005-0000-0000-000001A00000}"/>
    <cellStyle name="Total 154 2 9" xfId="40948" xr:uid="{00000000-0005-0000-0000-000002A00000}"/>
    <cellStyle name="Total 154 3" xfId="40949" xr:uid="{00000000-0005-0000-0000-000003A00000}"/>
    <cellStyle name="Total 154 3 2" xfId="40950" xr:uid="{00000000-0005-0000-0000-000004A00000}"/>
    <cellStyle name="Total 154 3 2 2" xfId="40951" xr:uid="{00000000-0005-0000-0000-000005A00000}"/>
    <cellStyle name="Total 154 3 3" xfId="40952" xr:uid="{00000000-0005-0000-0000-000006A00000}"/>
    <cellStyle name="Total 154 3 3 2" xfId="40953" xr:uid="{00000000-0005-0000-0000-000007A00000}"/>
    <cellStyle name="Total 154 3 4" xfId="40954" xr:uid="{00000000-0005-0000-0000-000008A00000}"/>
    <cellStyle name="Total 154 3 4 2" xfId="40955" xr:uid="{00000000-0005-0000-0000-000009A00000}"/>
    <cellStyle name="Total 154 3 4 3" xfId="40956" xr:uid="{00000000-0005-0000-0000-00000AA00000}"/>
    <cellStyle name="Total 154 3 4 4" xfId="40957" xr:uid="{00000000-0005-0000-0000-00000BA00000}"/>
    <cellStyle name="Total 154 3 5" xfId="40958" xr:uid="{00000000-0005-0000-0000-00000CA00000}"/>
    <cellStyle name="Total 154 3 5 2" xfId="40959" xr:uid="{00000000-0005-0000-0000-00000DA00000}"/>
    <cellStyle name="Total 154 3 5 3" xfId="40960" xr:uid="{00000000-0005-0000-0000-00000EA00000}"/>
    <cellStyle name="Total 154 3 5 4" xfId="40961" xr:uid="{00000000-0005-0000-0000-00000FA00000}"/>
    <cellStyle name="Total 154 3 6" xfId="40962" xr:uid="{00000000-0005-0000-0000-000010A00000}"/>
    <cellStyle name="Total 154 3 6 2" xfId="40963" xr:uid="{00000000-0005-0000-0000-000011A00000}"/>
    <cellStyle name="Total 154 3 6 3" xfId="40964" xr:uid="{00000000-0005-0000-0000-000012A00000}"/>
    <cellStyle name="Total 154 3 6 4" xfId="40965" xr:uid="{00000000-0005-0000-0000-000013A00000}"/>
    <cellStyle name="Total 154 3 7" xfId="40966" xr:uid="{00000000-0005-0000-0000-000014A00000}"/>
    <cellStyle name="Total 154 3 7 2" xfId="40967" xr:uid="{00000000-0005-0000-0000-000015A00000}"/>
    <cellStyle name="Total 154 3 7 3" xfId="40968" xr:uid="{00000000-0005-0000-0000-000016A00000}"/>
    <cellStyle name="Total 154 3 7 4" xfId="40969" xr:uid="{00000000-0005-0000-0000-000017A00000}"/>
    <cellStyle name="Total 154 3 8" xfId="40970" xr:uid="{00000000-0005-0000-0000-000018A00000}"/>
    <cellStyle name="Total 154 4" xfId="40971" xr:uid="{00000000-0005-0000-0000-000019A00000}"/>
    <cellStyle name="Total 154 4 2" xfId="40972" xr:uid="{00000000-0005-0000-0000-00001AA00000}"/>
    <cellStyle name="Total 154 5" xfId="40973" xr:uid="{00000000-0005-0000-0000-00001BA00000}"/>
    <cellStyle name="Total 154 5 2" xfId="40974" xr:uid="{00000000-0005-0000-0000-00001CA00000}"/>
    <cellStyle name="Total 154 6" xfId="40975" xr:uid="{00000000-0005-0000-0000-00001DA00000}"/>
    <cellStyle name="Total 154 6 2" xfId="40976" xr:uid="{00000000-0005-0000-0000-00001EA00000}"/>
    <cellStyle name="Total 154 6 3" xfId="40977" xr:uid="{00000000-0005-0000-0000-00001FA00000}"/>
    <cellStyle name="Total 154 6 4" xfId="40978" xr:uid="{00000000-0005-0000-0000-000020A00000}"/>
    <cellStyle name="Total 154 7" xfId="40979" xr:uid="{00000000-0005-0000-0000-000021A00000}"/>
    <cellStyle name="Total 154 7 2" xfId="40980" xr:uid="{00000000-0005-0000-0000-000022A00000}"/>
    <cellStyle name="Total 154 7 3" xfId="40981" xr:uid="{00000000-0005-0000-0000-000023A00000}"/>
    <cellStyle name="Total 154 7 4" xfId="40982" xr:uid="{00000000-0005-0000-0000-000024A00000}"/>
    <cellStyle name="Total 154 8" xfId="40983" xr:uid="{00000000-0005-0000-0000-000025A00000}"/>
    <cellStyle name="Total 154 8 2" xfId="40984" xr:uid="{00000000-0005-0000-0000-000026A00000}"/>
    <cellStyle name="Total 154 8 3" xfId="40985" xr:uid="{00000000-0005-0000-0000-000027A00000}"/>
    <cellStyle name="Total 154 8 4" xfId="40986" xr:uid="{00000000-0005-0000-0000-000028A00000}"/>
    <cellStyle name="Total 154 9" xfId="40987" xr:uid="{00000000-0005-0000-0000-000029A00000}"/>
    <cellStyle name="Total 154 9 2" xfId="40988" xr:uid="{00000000-0005-0000-0000-00002AA00000}"/>
    <cellStyle name="Total 154 9 3" xfId="40989" xr:uid="{00000000-0005-0000-0000-00002BA00000}"/>
    <cellStyle name="Total 154 9 4" xfId="40990" xr:uid="{00000000-0005-0000-0000-00002CA00000}"/>
    <cellStyle name="Total 155" xfId="40991" xr:uid="{00000000-0005-0000-0000-00002DA00000}"/>
    <cellStyle name="Total 155 10" xfId="40992" xr:uid="{00000000-0005-0000-0000-00002EA00000}"/>
    <cellStyle name="Total 155 2" xfId="40993" xr:uid="{00000000-0005-0000-0000-00002FA00000}"/>
    <cellStyle name="Total 155 2 2" xfId="40994" xr:uid="{00000000-0005-0000-0000-000030A00000}"/>
    <cellStyle name="Total 155 2 2 2" xfId="40995" xr:uid="{00000000-0005-0000-0000-000031A00000}"/>
    <cellStyle name="Total 155 2 3" xfId="40996" xr:uid="{00000000-0005-0000-0000-000032A00000}"/>
    <cellStyle name="Total 155 2 3 2" xfId="40997" xr:uid="{00000000-0005-0000-0000-000033A00000}"/>
    <cellStyle name="Total 155 2 4" xfId="40998" xr:uid="{00000000-0005-0000-0000-000034A00000}"/>
    <cellStyle name="Total 155 2 4 2" xfId="40999" xr:uid="{00000000-0005-0000-0000-000035A00000}"/>
    <cellStyle name="Total 155 2 5" xfId="41000" xr:uid="{00000000-0005-0000-0000-000036A00000}"/>
    <cellStyle name="Total 155 2 5 2" xfId="41001" xr:uid="{00000000-0005-0000-0000-000037A00000}"/>
    <cellStyle name="Total 155 2 5 3" xfId="41002" xr:uid="{00000000-0005-0000-0000-000038A00000}"/>
    <cellStyle name="Total 155 2 5 4" xfId="41003" xr:uid="{00000000-0005-0000-0000-000039A00000}"/>
    <cellStyle name="Total 155 2 6" xfId="41004" xr:uid="{00000000-0005-0000-0000-00003AA00000}"/>
    <cellStyle name="Total 155 2 6 2" xfId="41005" xr:uid="{00000000-0005-0000-0000-00003BA00000}"/>
    <cellStyle name="Total 155 2 6 3" xfId="41006" xr:uid="{00000000-0005-0000-0000-00003CA00000}"/>
    <cellStyle name="Total 155 2 6 4" xfId="41007" xr:uid="{00000000-0005-0000-0000-00003DA00000}"/>
    <cellStyle name="Total 155 2 7" xfId="41008" xr:uid="{00000000-0005-0000-0000-00003EA00000}"/>
    <cellStyle name="Total 155 2 7 2" xfId="41009" xr:uid="{00000000-0005-0000-0000-00003FA00000}"/>
    <cellStyle name="Total 155 2 7 3" xfId="41010" xr:uid="{00000000-0005-0000-0000-000040A00000}"/>
    <cellStyle name="Total 155 2 7 4" xfId="41011" xr:uid="{00000000-0005-0000-0000-000041A00000}"/>
    <cellStyle name="Total 155 2 8" xfId="41012" xr:uid="{00000000-0005-0000-0000-000042A00000}"/>
    <cellStyle name="Total 155 2 8 2" xfId="41013" xr:uid="{00000000-0005-0000-0000-000043A00000}"/>
    <cellStyle name="Total 155 2 8 3" xfId="41014" xr:uid="{00000000-0005-0000-0000-000044A00000}"/>
    <cellStyle name="Total 155 2 8 4" xfId="41015" xr:uid="{00000000-0005-0000-0000-000045A00000}"/>
    <cellStyle name="Total 155 2 9" xfId="41016" xr:uid="{00000000-0005-0000-0000-000046A00000}"/>
    <cellStyle name="Total 155 3" xfId="41017" xr:uid="{00000000-0005-0000-0000-000047A00000}"/>
    <cellStyle name="Total 155 3 2" xfId="41018" xr:uid="{00000000-0005-0000-0000-000048A00000}"/>
    <cellStyle name="Total 155 3 2 2" xfId="41019" xr:uid="{00000000-0005-0000-0000-000049A00000}"/>
    <cellStyle name="Total 155 3 3" xfId="41020" xr:uid="{00000000-0005-0000-0000-00004AA00000}"/>
    <cellStyle name="Total 155 3 3 2" xfId="41021" xr:uid="{00000000-0005-0000-0000-00004BA00000}"/>
    <cellStyle name="Total 155 3 4" xfId="41022" xr:uid="{00000000-0005-0000-0000-00004CA00000}"/>
    <cellStyle name="Total 155 3 4 2" xfId="41023" xr:uid="{00000000-0005-0000-0000-00004DA00000}"/>
    <cellStyle name="Total 155 3 4 3" xfId="41024" xr:uid="{00000000-0005-0000-0000-00004EA00000}"/>
    <cellStyle name="Total 155 3 4 4" xfId="41025" xr:uid="{00000000-0005-0000-0000-00004FA00000}"/>
    <cellStyle name="Total 155 3 5" xfId="41026" xr:uid="{00000000-0005-0000-0000-000050A00000}"/>
    <cellStyle name="Total 155 3 5 2" xfId="41027" xr:uid="{00000000-0005-0000-0000-000051A00000}"/>
    <cellStyle name="Total 155 3 5 3" xfId="41028" xr:uid="{00000000-0005-0000-0000-000052A00000}"/>
    <cellStyle name="Total 155 3 5 4" xfId="41029" xr:uid="{00000000-0005-0000-0000-000053A00000}"/>
    <cellStyle name="Total 155 3 6" xfId="41030" xr:uid="{00000000-0005-0000-0000-000054A00000}"/>
    <cellStyle name="Total 155 3 6 2" xfId="41031" xr:uid="{00000000-0005-0000-0000-000055A00000}"/>
    <cellStyle name="Total 155 3 6 3" xfId="41032" xr:uid="{00000000-0005-0000-0000-000056A00000}"/>
    <cellStyle name="Total 155 3 6 4" xfId="41033" xr:uid="{00000000-0005-0000-0000-000057A00000}"/>
    <cellStyle name="Total 155 3 7" xfId="41034" xr:uid="{00000000-0005-0000-0000-000058A00000}"/>
    <cellStyle name="Total 155 3 7 2" xfId="41035" xr:uid="{00000000-0005-0000-0000-000059A00000}"/>
    <cellStyle name="Total 155 3 7 3" xfId="41036" xr:uid="{00000000-0005-0000-0000-00005AA00000}"/>
    <cellStyle name="Total 155 3 7 4" xfId="41037" xr:uid="{00000000-0005-0000-0000-00005BA00000}"/>
    <cellStyle name="Total 155 3 8" xfId="41038" xr:uid="{00000000-0005-0000-0000-00005CA00000}"/>
    <cellStyle name="Total 155 4" xfId="41039" xr:uid="{00000000-0005-0000-0000-00005DA00000}"/>
    <cellStyle name="Total 155 4 2" xfId="41040" xr:uid="{00000000-0005-0000-0000-00005EA00000}"/>
    <cellStyle name="Total 155 5" xfId="41041" xr:uid="{00000000-0005-0000-0000-00005FA00000}"/>
    <cellStyle name="Total 155 5 2" xfId="41042" xr:uid="{00000000-0005-0000-0000-000060A00000}"/>
    <cellStyle name="Total 155 6" xfId="41043" xr:uid="{00000000-0005-0000-0000-000061A00000}"/>
    <cellStyle name="Total 155 6 2" xfId="41044" xr:uid="{00000000-0005-0000-0000-000062A00000}"/>
    <cellStyle name="Total 155 6 3" xfId="41045" xr:uid="{00000000-0005-0000-0000-000063A00000}"/>
    <cellStyle name="Total 155 6 4" xfId="41046" xr:uid="{00000000-0005-0000-0000-000064A00000}"/>
    <cellStyle name="Total 155 7" xfId="41047" xr:uid="{00000000-0005-0000-0000-000065A00000}"/>
    <cellStyle name="Total 155 7 2" xfId="41048" xr:uid="{00000000-0005-0000-0000-000066A00000}"/>
    <cellStyle name="Total 155 7 3" xfId="41049" xr:uid="{00000000-0005-0000-0000-000067A00000}"/>
    <cellStyle name="Total 155 7 4" xfId="41050" xr:uid="{00000000-0005-0000-0000-000068A00000}"/>
    <cellStyle name="Total 155 8" xfId="41051" xr:uid="{00000000-0005-0000-0000-000069A00000}"/>
    <cellStyle name="Total 155 8 2" xfId="41052" xr:uid="{00000000-0005-0000-0000-00006AA00000}"/>
    <cellStyle name="Total 155 8 3" xfId="41053" xr:uid="{00000000-0005-0000-0000-00006BA00000}"/>
    <cellStyle name="Total 155 8 4" xfId="41054" xr:uid="{00000000-0005-0000-0000-00006CA00000}"/>
    <cellStyle name="Total 155 9" xfId="41055" xr:uid="{00000000-0005-0000-0000-00006DA00000}"/>
    <cellStyle name="Total 155 9 2" xfId="41056" xr:uid="{00000000-0005-0000-0000-00006EA00000}"/>
    <cellStyle name="Total 155 9 3" xfId="41057" xr:uid="{00000000-0005-0000-0000-00006FA00000}"/>
    <cellStyle name="Total 155 9 4" xfId="41058" xr:uid="{00000000-0005-0000-0000-000070A00000}"/>
    <cellStyle name="Total 156" xfId="41059" xr:uid="{00000000-0005-0000-0000-000071A00000}"/>
    <cellStyle name="Total 156 10" xfId="41060" xr:uid="{00000000-0005-0000-0000-000072A00000}"/>
    <cellStyle name="Total 156 2" xfId="41061" xr:uid="{00000000-0005-0000-0000-000073A00000}"/>
    <cellStyle name="Total 156 2 2" xfId="41062" xr:uid="{00000000-0005-0000-0000-000074A00000}"/>
    <cellStyle name="Total 156 2 2 2" xfId="41063" xr:uid="{00000000-0005-0000-0000-000075A00000}"/>
    <cellStyle name="Total 156 2 3" xfId="41064" xr:uid="{00000000-0005-0000-0000-000076A00000}"/>
    <cellStyle name="Total 156 2 3 2" xfId="41065" xr:uid="{00000000-0005-0000-0000-000077A00000}"/>
    <cellStyle name="Total 156 2 4" xfId="41066" xr:uid="{00000000-0005-0000-0000-000078A00000}"/>
    <cellStyle name="Total 156 2 4 2" xfId="41067" xr:uid="{00000000-0005-0000-0000-000079A00000}"/>
    <cellStyle name="Total 156 2 5" xfId="41068" xr:uid="{00000000-0005-0000-0000-00007AA00000}"/>
    <cellStyle name="Total 156 2 5 2" xfId="41069" xr:uid="{00000000-0005-0000-0000-00007BA00000}"/>
    <cellStyle name="Total 156 2 5 3" xfId="41070" xr:uid="{00000000-0005-0000-0000-00007CA00000}"/>
    <cellStyle name="Total 156 2 5 4" xfId="41071" xr:uid="{00000000-0005-0000-0000-00007DA00000}"/>
    <cellStyle name="Total 156 2 6" xfId="41072" xr:uid="{00000000-0005-0000-0000-00007EA00000}"/>
    <cellStyle name="Total 156 2 6 2" xfId="41073" xr:uid="{00000000-0005-0000-0000-00007FA00000}"/>
    <cellStyle name="Total 156 2 6 3" xfId="41074" xr:uid="{00000000-0005-0000-0000-000080A00000}"/>
    <cellStyle name="Total 156 2 6 4" xfId="41075" xr:uid="{00000000-0005-0000-0000-000081A00000}"/>
    <cellStyle name="Total 156 2 7" xfId="41076" xr:uid="{00000000-0005-0000-0000-000082A00000}"/>
    <cellStyle name="Total 156 2 7 2" xfId="41077" xr:uid="{00000000-0005-0000-0000-000083A00000}"/>
    <cellStyle name="Total 156 2 7 3" xfId="41078" xr:uid="{00000000-0005-0000-0000-000084A00000}"/>
    <cellStyle name="Total 156 2 7 4" xfId="41079" xr:uid="{00000000-0005-0000-0000-000085A00000}"/>
    <cellStyle name="Total 156 2 8" xfId="41080" xr:uid="{00000000-0005-0000-0000-000086A00000}"/>
    <cellStyle name="Total 156 2 8 2" xfId="41081" xr:uid="{00000000-0005-0000-0000-000087A00000}"/>
    <cellStyle name="Total 156 2 8 3" xfId="41082" xr:uid="{00000000-0005-0000-0000-000088A00000}"/>
    <cellStyle name="Total 156 2 8 4" xfId="41083" xr:uid="{00000000-0005-0000-0000-000089A00000}"/>
    <cellStyle name="Total 156 2 9" xfId="41084" xr:uid="{00000000-0005-0000-0000-00008AA00000}"/>
    <cellStyle name="Total 156 3" xfId="41085" xr:uid="{00000000-0005-0000-0000-00008BA00000}"/>
    <cellStyle name="Total 156 3 2" xfId="41086" xr:uid="{00000000-0005-0000-0000-00008CA00000}"/>
    <cellStyle name="Total 156 3 2 2" xfId="41087" xr:uid="{00000000-0005-0000-0000-00008DA00000}"/>
    <cellStyle name="Total 156 3 3" xfId="41088" xr:uid="{00000000-0005-0000-0000-00008EA00000}"/>
    <cellStyle name="Total 156 3 3 2" xfId="41089" xr:uid="{00000000-0005-0000-0000-00008FA00000}"/>
    <cellStyle name="Total 156 3 4" xfId="41090" xr:uid="{00000000-0005-0000-0000-000090A00000}"/>
    <cellStyle name="Total 156 3 4 2" xfId="41091" xr:uid="{00000000-0005-0000-0000-000091A00000}"/>
    <cellStyle name="Total 156 3 4 3" xfId="41092" xr:uid="{00000000-0005-0000-0000-000092A00000}"/>
    <cellStyle name="Total 156 3 4 4" xfId="41093" xr:uid="{00000000-0005-0000-0000-000093A00000}"/>
    <cellStyle name="Total 156 3 5" xfId="41094" xr:uid="{00000000-0005-0000-0000-000094A00000}"/>
    <cellStyle name="Total 156 3 5 2" xfId="41095" xr:uid="{00000000-0005-0000-0000-000095A00000}"/>
    <cellStyle name="Total 156 3 5 3" xfId="41096" xr:uid="{00000000-0005-0000-0000-000096A00000}"/>
    <cellStyle name="Total 156 3 5 4" xfId="41097" xr:uid="{00000000-0005-0000-0000-000097A00000}"/>
    <cellStyle name="Total 156 3 6" xfId="41098" xr:uid="{00000000-0005-0000-0000-000098A00000}"/>
    <cellStyle name="Total 156 3 6 2" xfId="41099" xr:uid="{00000000-0005-0000-0000-000099A00000}"/>
    <cellStyle name="Total 156 3 6 3" xfId="41100" xr:uid="{00000000-0005-0000-0000-00009AA00000}"/>
    <cellStyle name="Total 156 3 6 4" xfId="41101" xr:uid="{00000000-0005-0000-0000-00009BA00000}"/>
    <cellStyle name="Total 156 3 7" xfId="41102" xr:uid="{00000000-0005-0000-0000-00009CA00000}"/>
    <cellStyle name="Total 156 3 7 2" xfId="41103" xr:uid="{00000000-0005-0000-0000-00009DA00000}"/>
    <cellStyle name="Total 156 3 7 3" xfId="41104" xr:uid="{00000000-0005-0000-0000-00009EA00000}"/>
    <cellStyle name="Total 156 3 7 4" xfId="41105" xr:uid="{00000000-0005-0000-0000-00009FA00000}"/>
    <cellStyle name="Total 156 3 8" xfId="41106" xr:uid="{00000000-0005-0000-0000-0000A0A00000}"/>
    <cellStyle name="Total 156 4" xfId="41107" xr:uid="{00000000-0005-0000-0000-0000A1A00000}"/>
    <cellStyle name="Total 156 4 2" xfId="41108" xr:uid="{00000000-0005-0000-0000-0000A2A00000}"/>
    <cellStyle name="Total 156 5" xfId="41109" xr:uid="{00000000-0005-0000-0000-0000A3A00000}"/>
    <cellStyle name="Total 156 5 2" xfId="41110" xr:uid="{00000000-0005-0000-0000-0000A4A00000}"/>
    <cellStyle name="Total 156 6" xfId="41111" xr:uid="{00000000-0005-0000-0000-0000A5A00000}"/>
    <cellStyle name="Total 156 6 2" xfId="41112" xr:uid="{00000000-0005-0000-0000-0000A6A00000}"/>
    <cellStyle name="Total 156 6 3" xfId="41113" xr:uid="{00000000-0005-0000-0000-0000A7A00000}"/>
    <cellStyle name="Total 156 6 4" xfId="41114" xr:uid="{00000000-0005-0000-0000-0000A8A00000}"/>
    <cellStyle name="Total 156 7" xfId="41115" xr:uid="{00000000-0005-0000-0000-0000A9A00000}"/>
    <cellStyle name="Total 156 7 2" xfId="41116" xr:uid="{00000000-0005-0000-0000-0000AAA00000}"/>
    <cellStyle name="Total 156 7 3" xfId="41117" xr:uid="{00000000-0005-0000-0000-0000ABA00000}"/>
    <cellStyle name="Total 156 7 4" xfId="41118" xr:uid="{00000000-0005-0000-0000-0000ACA00000}"/>
    <cellStyle name="Total 156 8" xfId="41119" xr:uid="{00000000-0005-0000-0000-0000ADA00000}"/>
    <cellStyle name="Total 156 8 2" xfId="41120" xr:uid="{00000000-0005-0000-0000-0000AEA00000}"/>
    <cellStyle name="Total 156 8 3" xfId="41121" xr:uid="{00000000-0005-0000-0000-0000AFA00000}"/>
    <cellStyle name="Total 156 8 4" xfId="41122" xr:uid="{00000000-0005-0000-0000-0000B0A00000}"/>
    <cellStyle name="Total 156 9" xfId="41123" xr:uid="{00000000-0005-0000-0000-0000B1A00000}"/>
    <cellStyle name="Total 156 9 2" xfId="41124" xr:uid="{00000000-0005-0000-0000-0000B2A00000}"/>
    <cellStyle name="Total 156 9 3" xfId="41125" xr:uid="{00000000-0005-0000-0000-0000B3A00000}"/>
    <cellStyle name="Total 156 9 4" xfId="41126" xr:uid="{00000000-0005-0000-0000-0000B4A00000}"/>
    <cellStyle name="Total 157" xfId="41127" xr:uid="{00000000-0005-0000-0000-0000B5A00000}"/>
    <cellStyle name="Total 157 10" xfId="41128" xr:uid="{00000000-0005-0000-0000-0000B6A00000}"/>
    <cellStyle name="Total 157 2" xfId="41129" xr:uid="{00000000-0005-0000-0000-0000B7A00000}"/>
    <cellStyle name="Total 157 2 2" xfId="41130" xr:uid="{00000000-0005-0000-0000-0000B8A00000}"/>
    <cellStyle name="Total 157 2 2 2" xfId="41131" xr:uid="{00000000-0005-0000-0000-0000B9A00000}"/>
    <cellStyle name="Total 157 2 3" xfId="41132" xr:uid="{00000000-0005-0000-0000-0000BAA00000}"/>
    <cellStyle name="Total 157 2 3 2" xfId="41133" xr:uid="{00000000-0005-0000-0000-0000BBA00000}"/>
    <cellStyle name="Total 157 2 4" xfId="41134" xr:uid="{00000000-0005-0000-0000-0000BCA00000}"/>
    <cellStyle name="Total 157 2 4 2" xfId="41135" xr:uid="{00000000-0005-0000-0000-0000BDA00000}"/>
    <cellStyle name="Total 157 2 5" xfId="41136" xr:uid="{00000000-0005-0000-0000-0000BEA00000}"/>
    <cellStyle name="Total 157 2 5 2" xfId="41137" xr:uid="{00000000-0005-0000-0000-0000BFA00000}"/>
    <cellStyle name="Total 157 2 5 3" xfId="41138" xr:uid="{00000000-0005-0000-0000-0000C0A00000}"/>
    <cellStyle name="Total 157 2 5 4" xfId="41139" xr:uid="{00000000-0005-0000-0000-0000C1A00000}"/>
    <cellStyle name="Total 157 2 6" xfId="41140" xr:uid="{00000000-0005-0000-0000-0000C2A00000}"/>
    <cellStyle name="Total 157 2 6 2" xfId="41141" xr:uid="{00000000-0005-0000-0000-0000C3A00000}"/>
    <cellStyle name="Total 157 2 6 3" xfId="41142" xr:uid="{00000000-0005-0000-0000-0000C4A00000}"/>
    <cellStyle name="Total 157 2 6 4" xfId="41143" xr:uid="{00000000-0005-0000-0000-0000C5A00000}"/>
    <cellStyle name="Total 157 2 7" xfId="41144" xr:uid="{00000000-0005-0000-0000-0000C6A00000}"/>
    <cellStyle name="Total 157 2 7 2" xfId="41145" xr:uid="{00000000-0005-0000-0000-0000C7A00000}"/>
    <cellStyle name="Total 157 2 7 3" xfId="41146" xr:uid="{00000000-0005-0000-0000-0000C8A00000}"/>
    <cellStyle name="Total 157 2 7 4" xfId="41147" xr:uid="{00000000-0005-0000-0000-0000C9A00000}"/>
    <cellStyle name="Total 157 2 8" xfId="41148" xr:uid="{00000000-0005-0000-0000-0000CAA00000}"/>
    <cellStyle name="Total 157 2 8 2" xfId="41149" xr:uid="{00000000-0005-0000-0000-0000CBA00000}"/>
    <cellStyle name="Total 157 2 8 3" xfId="41150" xr:uid="{00000000-0005-0000-0000-0000CCA00000}"/>
    <cellStyle name="Total 157 2 8 4" xfId="41151" xr:uid="{00000000-0005-0000-0000-0000CDA00000}"/>
    <cellStyle name="Total 157 2 9" xfId="41152" xr:uid="{00000000-0005-0000-0000-0000CEA00000}"/>
    <cellStyle name="Total 157 3" xfId="41153" xr:uid="{00000000-0005-0000-0000-0000CFA00000}"/>
    <cellStyle name="Total 157 3 2" xfId="41154" xr:uid="{00000000-0005-0000-0000-0000D0A00000}"/>
    <cellStyle name="Total 157 3 2 2" xfId="41155" xr:uid="{00000000-0005-0000-0000-0000D1A00000}"/>
    <cellStyle name="Total 157 3 3" xfId="41156" xr:uid="{00000000-0005-0000-0000-0000D2A00000}"/>
    <cellStyle name="Total 157 3 3 2" xfId="41157" xr:uid="{00000000-0005-0000-0000-0000D3A00000}"/>
    <cellStyle name="Total 157 3 4" xfId="41158" xr:uid="{00000000-0005-0000-0000-0000D4A00000}"/>
    <cellStyle name="Total 157 3 4 2" xfId="41159" xr:uid="{00000000-0005-0000-0000-0000D5A00000}"/>
    <cellStyle name="Total 157 3 4 3" xfId="41160" xr:uid="{00000000-0005-0000-0000-0000D6A00000}"/>
    <cellStyle name="Total 157 3 4 4" xfId="41161" xr:uid="{00000000-0005-0000-0000-0000D7A00000}"/>
    <cellStyle name="Total 157 3 5" xfId="41162" xr:uid="{00000000-0005-0000-0000-0000D8A00000}"/>
    <cellStyle name="Total 157 3 5 2" xfId="41163" xr:uid="{00000000-0005-0000-0000-0000D9A00000}"/>
    <cellStyle name="Total 157 3 5 3" xfId="41164" xr:uid="{00000000-0005-0000-0000-0000DAA00000}"/>
    <cellStyle name="Total 157 3 5 4" xfId="41165" xr:uid="{00000000-0005-0000-0000-0000DBA00000}"/>
    <cellStyle name="Total 157 3 6" xfId="41166" xr:uid="{00000000-0005-0000-0000-0000DCA00000}"/>
    <cellStyle name="Total 157 3 6 2" xfId="41167" xr:uid="{00000000-0005-0000-0000-0000DDA00000}"/>
    <cellStyle name="Total 157 3 6 3" xfId="41168" xr:uid="{00000000-0005-0000-0000-0000DEA00000}"/>
    <cellStyle name="Total 157 3 6 4" xfId="41169" xr:uid="{00000000-0005-0000-0000-0000DFA00000}"/>
    <cellStyle name="Total 157 3 7" xfId="41170" xr:uid="{00000000-0005-0000-0000-0000E0A00000}"/>
    <cellStyle name="Total 157 3 7 2" xfId="41171" xr:uid="{00000000-0005-0000-0000-0000E1A00000}"/>
    <cellStyle name="Total 157 3 7 3" xfId="41172" xr:uid="{00000000-0005-0000-0000-0000E2A00000}"/>
    <cellStyle name="Total 157 3 7 4" xfId="41173" xr:uid="{00000000-0005-0000-0000-0000E3A00000}"/>
    <cellStyle name="Total 157 3 8" xfId="41174" xr:uid="{00000000-0005-0000-0000-0000E4A00000}"/>
    <cellStyle name="Total 157 4" xfId="41175" xr:uid="{00000000-0005-0000-0000-0000E5A00000}"/>
    <cellStyle name="Total 157 4 2" xfId="41176" xr:uid="{00000000-0005-0000-0000-0000E6A00000}"/>
    <cellStyle name="Total 157 5" xfId="41177" xr:uid="{00000000-0005-0000-0000-0000E7A00000}"/>
    <cellStyle name="Total 157 5 2" xfId="41178" xr:uid="{00000000-0005-0000-0000-0000E8A00000}"/>
    <cellStyle name="Total 157 6" xfId="41179" xr:uid="{00000000-0005-0000-0000-0000E9A00000}"/>
    <cellStyle name="Total 157 6 2" xfId="41180" xr:uid="{00000000-0005-0000-0000-0000EAA00000}"/>
    <cellStyle name="Total 157 6 3" xfId="41181" xr:uid="{00000000-0005-0000-0000-0000EBA00000}"/>
    <cellStyle name="Total 157 6 4" xfId="41182" xr:uid="{00000000-0005-0000-0000-0000ECA00000}"/>
    <cellStyle name="Total 157 7" xfId="41183" xr:uid="{00000000-0005-0000-0000-0000EDA00000}"/>
    <cellStyle name="Total 157 7 2" xfId="41184" xr:uid="{00000000-0005-0000-0000-0000EEA00000}"/>
    <cellStyle name="Total 157 7 3" xfId="41185" xr:uid="{00000000-0005-0000-0000-0000EFA00000}"/>
    <cellStyle name="Total 157 7 4" xfId="41186" xr:uid="{00000000-0005-0000-0000-0000F0A00000}"/>
    <cellStyle name="Total 157 8" xfId="41187" xr:uid="{00000000-0005-0000-0000-0000F1A00000}"/>
    <cellStyle name="Total 157 8 2" xfId="41188" xr:uid="{00000000-0005-0000-0000-0000F2A00000}"/>
    <cellStyle name="Total 157 8 3" xfId="41189" xr:uid="{00000000-0005-0000-0000-0000F3A00000}"/>
    <cellStyle name="Total 157 8 4" xfId="41190" xr:uid="{00000000-0005-0000-0000-0000F4A00000}"/>
    <cellStyle name="Total 157 9" xfId="41191" xr:uid="{00000000-0005-0000-0000-0000F5A00000}"/>
    <cellStyle name="Total 157 9 2" xfId="41192" xr:uid="{00000000-0005-0000-0000-0000F6A00000}"/>
    <cellStyle name="Total 157 9 3" xfId="41193" xr:uid="{00000000-0005-0000-0000-0000F7A00000}"/>
    <cellStyle name="Total 157 9 4" xfId="41194" xr:uid="{00000000-0005-0000-0000-0000F8A00000}"/>
    <cellStyle name="Total 158" xfId="41195" xr:uid="{00000000-0005-0000-0000-0000F9A00000}"/>
    <cellStyle name="Total 158 10" xfId="41196" xr:uid="{00000000-0005-0000-0000-0000FAA00000}"/>
    <cellStyle name="Total 158 2" xfId="41197" xr:uid="{00000000-0005-0000-0000-0000FBA00000}"/>
    <cellStyle name="Total 158 2 2" xfId="41198" xr:uid="{00000000-0005-0000-0000-0000FCA00000}"/>
    <cellStyle name="Total 158 2 2 2" xfId="41199" xr:uid="{00000000-0005-0000-0000-0000FDA00000}"/>
    <cellStyle name="Total 158 2 3" xfId="41200" xr:uid="{00000000-0005-0000-0000-0000FEA00000}"/>
    <cellStyle name="Total 158 2 3 2" xfId="41201" xr:uid="{00000000-0005-0000-0000-0000FFA00000}"/>
    <cellStyle name="Total 158 2 4" xfId="41202" xr:uid="{00000000-0005-0000-0000-000000A10000}"/>
    <cellStyle name="Total 158 2 4 2" xfId="41203" xr:uid="{00000000-0005-0000-0000-000001A10000}"/>
    <cellStyle name="Total 158 2 5" xfId="41204" xr:uid="{00000000-0005-0000-0000-000002A10000}"/>
    <cellStyle name="Total 158 2 5 2" xfId="41205" xr:uid="{00000000-0005-0000-0000-000003A10000}"/>
    <cellStyle name="Total 158 2 5 3" xfId="41206" xr:uid="{00000000-0005-0000-0000-000004A10000}"/>
    <cellStyle name="Total 158 2 5 4" xfId="41207" xr:uid="{00000000-0005-0000-0000-000005A10000}"/>
    <cellStyle name="Total 158 2 6" xfId="41208" xr:uid="{00000000-0005-0000-0000-000006A10000}"/>
    <cellStyle name="Total 158 2 6 2" xfId="41209" xr:uid="{00000000-0005-0000-0000-000007A10000}"/>
    <cellStyle name="Total 158 2 6 3" xfId="41210" xr:uid="{00000000-0005-0000-0000-000008A10000}"/>
    <cellStyle name="Total 158 2 6 4" xfId="41211" xr:uid="{00000000-0005-0000-0000-000009A10000}"/>
    <cellStyle name="Total 158 2 7" xfId="41212" xr:uid="{00000000-0005-0000-0000-00000AA10000}"/>
    <cellStyle name="Total 158 2 7 2" xfId="41213" xr:uid="{00000000-0005-0000-0000-00000BA10000}"/>
    <cellStyle name="Total 158 2 7 3" xfId="41214" xr:uid="{00000000-0005-0000-0000-00000CA10000}"/>
    <cellStyle name="Total 158 2 7 4" xfId="41215" xr:uid="{00000000-0005-0000-0000-00000DA10000}"/>
    <cellStyle name="Total 158 2 8" xfId="41216" xr:uid="{00000000-0005-0000-0000-00000EA10000}"/>
    <cellStyle name="Total 158 2 8 2" xfId="41217" xr:uid="{00000000-0005-0000-0000-00000FA10000}"/>
    <cellStyle name="Total 158 2 8 3" xfId="41218" xr:uid="{00000000-0005-0000-0000-000010A10000}"/>
    <cellStyle name="Total 158 2 8 4" xfId="41219" xr:uid="{00000000-0005-0000-0000-000011A10000}"/>
    <cellStyle name="Total 158 2 9" xfId="41220" xr:uid="{00000000-0005-0000-0000-000012A10000}"/>
    <cellStyle name="Total 158 3" xfId="41221" xr:uid="{00000000-0005-0000-0000-000013A10000}"/>
    <cellStyle name="Total 158 3 2" xfId="41222" xr:uid="{00000000-0005-0000-0000-000014A10000}"/>
    <cellStyle name="Total 158 3 2 2" xfId="41223" xr:uid="{00000000-0005-0000-0000-000015A10000}"/>
    <cellStyle name="Total 158 3 3" xfId="41224" xr:uid="{00000000-0005-0000-0000-000016A10000}"/>
    <cellStyle name="Total 158 3 3 2" xfId="41225" xr:uid="{00000000-0005-0000-0000-000017A10000}"/>
    <cellStyle name="Total 158 3 4" xfId="41226" xr:uid="{00000000-0005-0000-0000-000018A10000}"/>
    <cellStyle name="Total 158 3 4 2" xfId="41227" xr:uid="{00000000-0005-0000-0000-000019A10000}"/>
    <cellStyle name="Total 158 3 4 3" xfId="41228" xr:uid="{00000000-0005-0000-0000-00001AA10000}"/>
    <cellStyle name="Total 158 3 4 4" xfId="41229" xr:uid="{00000000-0005-0000-0000-00001BA10000}"/>
    <cellStyle name="Total 158 3 5" xfId="41230" xr:uid="{00000000-0005-0000-0000-00001CA10000}"/>
    <cellStyle name="Total 158 3 5 2" xfId="41231" xr:uid="{00000000-0005-0000-0000-00001DA10000}"/>
    <cellStyle name="Total 158 3 5 3" xfId="41232" xr:uid="{00000000-0005-0000-0000-00001EA10000}"/>
    <cellStyle name="Total 158 3 5 4" xfId="41233" xr:uid="{00000000-0005-0000-0000-00001FA10000}"/>
    <cellStyle name="Total 158 3 6" xfId="41234" xr:uid="{00000000-0005-0000-0000-000020A10000}"/>
    <cellStyle name="Total 158 3 6 2" xfId="41235" xr:uid="{00000000-0005-0000-0000-000021A10000}"/>
    <cellStyle name="Total 158 3 6 3" xfId="41236" xr:uid="{00000000-0005-0000-0000-000022A10000}"/>
    <cellStyle name="Total 158 3 6 4" xfId="41237" xr:uid="{00000000-0005-0000-0000-000023A10000}"/>
    <cellStyle name="Total 158 3 7" xfId="41238" xr:uid="{00000000-0005-0000-0000-000024A10000}"/>
    <cellStyle name="Total 158 3 7 2" xfId="41239" xr:uid="{00000000-0005-0000-0000-000025A10000}"/>
    <cellStyle name="Total 158 3 7 3" xfId="41240" xr:uid="{00000000-0005-0000-0000-000026A10000}"/>
    <cellStyle name="Total 158 3 7 4" xfId="41241" xr:uid="{00000000-0005-0000-0000-000027A10000}"/>
    <cellStyle name="Total 158 3 8" xfId="41242" xr:uid="{00000000-0005-0000-0000-000028A10000}"/>
    <cellStyle name="Total 158 4" xfId="41243" xr:uid="{00000000-0005-0000-0000-000029A10000}"/>
    <cellStyle name="Total 158 4 2" xfId="41244" xr:uid="{00000000-0005-0000-0000-00002AA10000}"/>
    <cellStyle name="Total 158 5" xfId="41245" xr:uid="{00000000-0005-0000-0000-00002BA10000}"/>
    <cellStyle name="Total 158 5 2" xfId="41246" xr:uid="{00000000-0005-0000-0000-00002CA10000}"/>
    <cellStyle name="Total 158 6" xfId="41247" xr:uid="{00000000-0005-0000-0000-00002DA10000}"/>
    <cellStyle name="Total 158 6 2" xfId="41248" xr:uid="{00000000-0005-0000-0000-00002EA10000}"/>
    <cellStyle name="Total 158 6 3" xfId="41249" xr:uid="{00000000-0005-0000-0000-00002FA10000}"/>
    <cellStyle name="Total 158 6 4" xfId="41250" xr:uid="{00000000-0005-0000-0000-000030A10000}"/>
    <cellStyle name="Total 158 7" xfId="41251" xr:uid="{00000000-0005-0000-0000-000031A10000}"/>
    <cellStyle name="Total 158 7 2" xfId="41252" xr:uid="{00000000-0005-0000-0000-000032A10000}"/>
    <cellStyle name="Total 158 7 3" xfId="41253" xr:uid="{00000000-0005-0000-0000-000033A10000}"/>
    <cellStyle name="Total 158 7 4" xfId="41254" xr:uid="{00000000-0005-0000-0000-000034A10000}"/>
    <cellStyle name="Total 158 8" xfId="41255" xr:uid="{00000000-0005-0000-0000-000035A10000}"/>
    <cellStyle name="Total 158 8 2" xfId="41256" xr:uid="{00000000-0005-0000-0000-000036A10000}"/>
    <cellStyle name="Total 158 8 3" xfId="41257" xr:uid="{00000000-0005-0000-0000-000037A10000}"/>
    <cellStyle name="Total 158 8 4" xfId="41258" xr:uid="{00000000-0005-0000-0000-000038A10000}"/>
    <cellStyle name="Total 158 9" xfId="41259" xr:uid="{00000000-0005-0000-0000-000039A10000}"/>
    <cellStyle name="Total 158 9 2" xfId="41260" xr:uid="{00000000-0005-0000-0000-00003AA10000}"/>
    <cellStyle name="Total 158 9 3" xfId="41261" xr:uid="{00000000-0005-0000-0000-00003BA10000}"/>
    <cellStyle name="Total 158 9 4" xfId="41262" xr:uid="{00000000-0005-0000-0000-00003CA10000}"/>
    <cellStyle name="Total 159" xfId="41263" xr:uid="{00000000-0005-0000-0000-00003DA10000}"/>
    <cellStyle name="Total 159 10" xfId="41264" xr:uid="{00000000-0005-0000-0000-00003EA10000}"/>
    <cellStyle name="Total 159 2" xfId="41265" xr:uid="{00000000-0005-0000-0000-00003FA10000}"/>
    <cellStyle name="Total 159 2 2" xfId="41266" xr:uid="{00000000-0005-0000-0000-000040A10000}"/>
    <cellStyle name="Total 159 2 2 2" xfId="41267" xr:uid="{00000000-0005-0000-0000-000041A10000}"/>
    <cellStyle name="Total 159 2 3" xfId="41268" xr:uid="{00000000-0005-0000-0000-000042A10000}"/>
    <cellStyle name="Total 159 2 3 2" xfId="41269" xr:uid="{00000000-0005-0000-0000-000043A10000}"/>
    <cellStyle name="Total 159 2 4" xfId="41270" xr:uid="{00000000-0005-0000-0000-000044A10000}"/>
    <cellStyle name="Total 159 2 4 2" xfId="41271" xr:uid="{00000000-0005-0000-0000-000045A10000}"/>
    <cellStyle name="Total 159 2 5" xfId="41272" xr:uid="{00000000-0005-0000-0000-000046A10000}"/>
    <cellStyle name="Total 159 2 5 2" xfId="41273" xr:uid="{00000000-0005-0000-0000-000047A10000}"/>
    <cellStyle name="Total 159 2 5 3" xfId="41274" xr:uid="{00000000-0005-0000-0000-000048A10000}"/>
    <cellStyle name="Total 159 2 5 4" xfId="41275" xr:uid="{00000000-0005-0000-0000-000049A10000}"/>
    <cellStyle name="Total 159 2 6" xfId="41276" xr:uid="{00000000-0005-0000-0000-00004AA10000}"/>
    <cellStyle name="Total 159 2 6 2" xfId="41277" xr:uid="{00000000-0005-0000-0000-00004BA10000}"/>
    <cellStyle name="Total 159 2 6 3" xfId="41278" xr:uid="{00000000-0005-0000-0000-00004CA10000}"/>
    <cellStyle name="Total 159 2 6 4" xfId="41279" xr:uid="{00000000-0005-0000-0000-00004DA10000}"/>
    <cellStyle name="Total 159 2 7" xfId="41280" xr:uid="{00000000-0005-0000-0000-00004EA10000}"/>
    <cellStyle name="Total 159 2 7 2" xfId="41281" xr:uid="{00000000-0005-0000-0000-00004FA10000}"/>
    <cellStyle name="Total 159 2 7 3" xfId="41282" xr:uid="{00000000-0005-0000-0000-000050A10000}"/>
    <cellStyle name="Total 159 2 7 4" xfId="41283" xr:uid="{00000000-0005-0000-0000-000051A10000}"/>
    <cellStyle name="Total 159 2 8" xfId="41284" xr:uid="{00000000-0005-0000-0000-000052A10000}"/>
    <cellStyle name="Total 159 2 8 2" xfId="41285" xr:uid="{00000000-0005-0000-0000-000053A10000}"/>
    <cellStyle name="Total 159 2 8 3" xfId="41286" xr:uid="{00000000-0005-0000-0000-000054A10000}"/>
    <cellStyle name="Total 159 2 8 4" xfId="41287" xr:uid="{00000000-0005-0000-0000-000055A10000}"/>
    <cellStyle name="Total 159 2 9" xfId="41288" xr:uid="{00000000-0005-0000-0000-000056A10000}"/>
    <cellStyle name="Total 159 3" xfId="41289" xr:uid="{00000000-0005-0000-0000-000057A10000}"/>
    <cellStyle name="Total 159 3 2" xfId="41290" xr:uid="{00000000-0005-0000-0000-000058A10000}"/>
    <cellStyle name="Total 159 3 2 2" xfId="41291" xr:uid="{00000000-0005-0000-0000-000059A10000}"/>
    <cellStyle name="Total 159 3 3" xfId="41292" xr:uid="{00000000-0005-0000-0000-00005AA10000}"/>
    <cellStyle name="Total 159 3 3 2" xfId="41293" xr:uid="{00000000-0005-0000-0000-00005BA10000}"/>
    <cellStyle name="Total 159 3 4" xfId="41294" xr:uid="{00000000-0005-0000-0000-00005CA10000}"/>
    <cellStyle name="Total 159 3 4 2" xfId="41295" xr:uid="{00000000-0005-0000-0000-00005DA10000}"/>
    <cellStyle name="Total 159 3 4 3" xfId="41296" xr:uid="{00000000-0005-0000-0000-00005EA10000}"/>
    <cellStyle name="Total 159 3 4 4" xfId="41297" xr:uid="{00000000-0005-0000-0000-00005FA10000}"/>
    <cellStyle name="Total 159 3 5" xfId="41298" xr:uid="{00000000-0005-0000-0000-000060A10000}"/>
    <cellStyle name="Total 159 3 5 2" xfId="41299" xr:uid="{00000000-0005-0000-0000-000061A10000}"/>
    <cellStyle name="Total 159 3 5 3" xfId="41300" xr:uid="{00000000-0005-0000-0000-000062A10000}"/>
    <cellStyle name="Total 159 3 5 4" xfId="41301" xr:uid="{00000000-0005-0000-0000-000063A10000}"/>
    <cellStyle name="Total 159 3 6" xfId="41302" xr:uid="{00000000-0005-0000-0000-000064A10000}"/>
    <cellStyle name="Total 159 3 6 2" xfId="41303" xr:uid="{00000000-0005-0000-0000-000065A10000}"/>
    <cellStyle name="Total 159 3 6 3" xfId="41304" xr:uid="{00000000-0005-0000-0000-000066A10000}"/>
    <cellStyle name="Total 159 3 6 4" xfId="41305" xr:uid="{00000000-0005-0000-0000-000067A10000}"/>
    <cellStyle name="Total 159 3 7" xfId="41306" xr:uid="{00000000-0005-0000-0000-000068A10000}"/>
    <cellStyle name="Total 159 3 7 2" xfId="41307" xr:uid="{00000000-0005-0000-0000-000069A10000}"/>
    <cellStyle name="Total 159 3 7 3" xfId="41308" xr:uid="{00000000-0005-0000-0000-00006AA10000}"/>
    <cellStyle name="Total 159 3 7 4" xfId="41309" xr:uid="{00000000-0005-0000-0000-00006BA10000}"/>
    <cellStyle name="Total 159 3 8" xfId="41310" xr:uid="{00000000-0005-0000-0000-00006CA10000}"/>
    <cellStyle name="Total 159 4" xfId="41311" xr:uid="{00000000-0005-0000-0000-00006DA10000}"/>
    <cellStyle name="Total 159 4 2" xfId="41312" xr:uid="{00000000-0005-0000-0000-00006EA10000}"/>
    <cellStyle name="Total 159 5" xfId="41313" xr:uid="{00000000-0005-0000-0000-00006FA10000}"/>
    <cellStyle name="Total 159 5 2" xfId="41314" xr:uid="{00000000-0005-0000-0000-000070A10000}"/>
    <cellStyle name="Total 159 6" xfId="41315" xr:uid="{00000000-0005-0000-0000-000071A10000}"/>
    <cellStyle name="Total 159 6 2" xfId="41316" xr:uid="{00000000-0005-0000-0000-000072A10000}"/>
    <cellStyle name="Total 159 6 3" xfId="41317" xr:uid="{00000000-0005-0000-0000-000073A10000}"/>
    <cellStyle name="Total 159 6 4" xfId="41318" xr:uid="{00000000-0005-0000-0000-000074A10000}"/>
    <cellStyle name="Total 159 7" xfId="41319" xr:uid="{00000000-0005-0000-0000-000075A10000}"/>
    <cellStyle name="Total 159 7 2" xfId="41320" xr:uid="{00000000-0005-0000-0000-000076A10000}"/>
    <cellStyle name="Total 159 7 3" xfId="41321" xr:uid="{00000000-0005-0000-0000-000077A10000}"/>
    <cellStyle name="Total 159 7 4" xfId="41322" xr:uid="{00000000-0005-0000-0000-000078A10000}"/>
    <cellStyle name="Total 159 8" xfId="41323" xr:uid="{00000000-0005-0000-0000-000079A10000}"/>
    <cellStyle name="Total 159 8 2" xfId="41324" xr:uid="{00000000-0005-0000-0000-00007AA10000}"/>
    <cellStyle name="Total 159 8 3" xfId="41325" xr:uid="{00000000-0005-0000-0000-00007BA10000}"/>
    <cellStyle name="Total 159 8 4" xfId="41326" xr:uid="{00000000-0005-0000-0000-00007CA10000}"/>
    <cellStyle name="Total 159 9" xfId="41327" xr:uid="{00000000-0005-0000-0000-00007DA10000}"/>
    <cellStyle name="Total 159 9 2" xfId="41328" xr:uid="{00000000-0005-0000-0000-00007EA10000}"/>
    <cellStyle name="Total 159 9 3" xfId="41329" xr:uid="{00000000-0005-0000-0000-00007FA10000}"/>
    <cellStyle name="Total 159 9 4" xfId="41330" xr:uid="{00000000-0005-0000-0000-000080A10000}"/>
    <cellStyle name="Total 16" xfId="41331" xr:uid="{00000000-0005-0000-0000-000081A10000}"/>
    <cellStyle name="Total 16 10" xfId="41332" xr:uid="{00000000-0005-0000-0000-000082A10000}"/>
    <cellStyle name="Total 16 2" xfId="41333" xr:uid="{00000000-0005-0000-0000-000083A10000}"/>
    <cellStyle name="Total 16 2 2" xfId="41334" xr:uid="{00000000-0005-0000-0000-000084A10000}"/>
    <cellStyle name="Total 16 2 2 2" xfId="41335" xr:uid="{00000000-0005-0000-0000-000085A10000}"/>
    <cellStyle name="Total 16 2 3" xfId="41336" xr:uid="{00000000-0005-0000-0000-000086A10000}"/>
    <cellStyle name="Total 16 2 3 2" xfId="41337" xr:uid="{00000000-0005-0000-0000-000087A10000}"/>
    <cellStyle name="Total 16 2 4" xfId="41338" xr:uid="{00000000-0005-0000-0000-000088A10000}"/>
    <cellStyle name="Total 16 2 4 2" xfId="41339" xr:uid="{00000000-0005-0000-0000-000089A10000}"/>
    <cellStyle name="Total 16 2 5" xfId="41340" xr:uid="{00000000-0005-0000-0000-00008AA10000}"/>
    <cellStyle name="Total 16 2 5 2" xfId="41341" xr:uid="{00000000-0005-0000-0000-00008BA10000}"/>
    <cellStyle name="Total 16 2 5 3" xfId="41342" xr:uid="{00000000-0005-0000-0000-00008CA10000}"/>
    <cellStyle name="Total 16 2 5 4" xfId="41343" xr:uid="{00000000-0005-0000-0000-00008DA10000}"/>
    <cellStyle name="Total 16 2 6" xfId="41344" xr:uid="{00000000-0005-0000-0000-00008EA10000}"/>
    <cellStyle name="Total 16 2 6 2" xfId="41345" xr:uid="{00000000-0005-0000-0000-00008FA10000}"/>
    <cellStyle name="Total 16 2 6 3" xfId="41346" xr:uid="{00000000-0005-0000-0000-000090A10000}"/>
    <cellStyle name="Total 16 2 6 4" xfId="41347" xr:uid="{00000000-0005-0000-0000-000091A10000}"/>
    <cellStyle name="Total 16 2 7" xfId="41348" xr:uid="{00000000-0005-0000-0000-000092A10000}"/>
    <cellStyle name="Total 16 2 7 2" xfId="41349" xr:uid="{00000000-0005-0000-0000-000093A10000}"/>
    <cellStyle name="Total 16 2 7 3" xfId="41350" xr:uid="{00000000-0005-0000-0000-000094A10000}"/>
    <cellStyle name="Total 16 2 7 4" xfId="41351" xr:uid="{00000000-0005-0000-0000-000095A10000}"/>
    <cellStyle name="Total 16 2 8" xfId="41352" xr:uid="{00000000-0005-0000-0000-000096A10000}"/>
    <cellStyle name="Total 16 2 8 2" xfId="41353" xr:uid="{00000000-0005-0000-0000-000097A10000}"/>
    <cellStyle name="Total 16 2 8 3" xfId="41354" xr:uid="{00000000-0005-0000-0000-000098A10000}"/>
    <cellStyle name="Total 16 2 8 4" xfId="41355" xr:uid="{00000000-0005-0000-0000-000099A10000}"/>
    <cellStyle name="Total 16 2 9" xfId="41356" xr:uid="{00000000-0005-0000-0000-00009AA10000}"/>
    <cellStyle name="Total 16 3" xfId="41357" xr:uid="{00000000-0005-0000-0000-00009BA10000}"/>
    <cellStyle name="Total 16 3 2" xfId="41358" xr:uid="{00000000-0005-0000-0000-00009CA10000}"/>
    <cellStyle name="Total 16 3 2 2" xfId="41359" xr:uid="{00000000-0005-0000-0000-00009DA10000}"/>
    <cellStyle name="Total 16 3 3" xfId="41360" xr:uid="{00000000-0005-0000-0000-00009EA10000}"/>
    <cellStyle name="Total 16 3 3 2" xfId="41361" xr:uid="{00000000-0005-0000-0000-00009FA10000}"/>
    <cellStyle name="Total 16 3 4" xfId="41362" xr:uid="{00000000-0005-0000-0000-0000A0A10000}"/>
    <cellStyle name="Total 16 3 4 2" xfId="41363" xr:uid="{00000000-0005-0000-0000-0000A1A10000}"/>
    <cellStyle name="Total 16 3 4 3" xfId="41364" xr:uid="{00000000-0005-0000-0000-0000A2A10000}"/>
    <cellStyle name="Total 16 3 4 4" xfId="41365" xr:uid="{00000000-0005-0000-0000-0000A3A10000}"/>
    <cellStyle name="Total 16 3 5" xfId="41366" xr:uid="{00000000-0005-0000-0000-0000A4A10000}"/>
    <cellStyle name="Total 16 3 5 2" xfId="41367" xr:uid="{00000000-0005-0000-0000-0000A5A10000}"/>
    <cellStyle name="Total 16 3 5 3" xfId="41368" xr:uid="{00000000-0005-0000-0000-0000A6A10000}"/>
    <cellStyle name="Total 16 3 5 4" xfId="41369" xr:uid="{00000000-0005-0000-0000-0000A7A10000}"/>
    <cellStyle name="Total 16 3 6" xfId="41370" xr:uid="{00000000-0005-0000-0000-0000A8A10000}"/>
    <cellStyle name="Total 16 3 6 2" xfId="41371" xr:uid="{00000000-0005-0000-0000-0000A9A10000}"/>
    <cellStyle name="Total 16 3 6 3" xfId="41372" xr:uid="{00000000-0005-0000-0000-0000AAA10000}"/>
    <cellStyle name="Total 16 3 6 4" xfId="41373" xr:uid="{00000000-0005-0000-0000-0000ABA10000}"/>
    <cellStyle name="Total 16 3 7" xfId="41374" xr:uid="{00000000-0005-0000-0000-0000ACA10000}"/>
    <cellStyle name="Total 16 3 7 2" xfId="41375" xr:uid="{00000000-0005-0000-0000-0000ADA10000}"/>
    <cellStyle name="Total 16 3 7 3" xfId="41376" xr:uid="{00000000-0005-0000-0000-0000AEA10000}"/>
    <cellStyle name="Total 16 3 7 4" xfId="41377" xr:uid="{00000000-0005-0000-0000-0000AFA10000}"/>
    <cellStyle name="Total 16 3 8" xfId="41378" xr:uid="{00000000-0005-0000-0000-0000B0A10000}"/>
    <cellStyle name="Total 16 4" xfId="41379" xr:uid="{00000000-0005-0000-0000-0000B1A10000}"/>
    <cellStyle name="Total 16 4 2" xfId="41380" xr:uid="{00000000-0005-0000-0000-0000B2A10000}"/>
    <cellStyle name="Total 16 5" xfId="41381" xr:uid="{00000000-0005-0000-0000-0000B3A10000}"/>
    <cellStyle name="Total 16 5 2" xfId="41382" xr:uid="{00000000-0005-0000-0000-0000B4A10000}"/>
    <cellStyle name="Total 16 6" xfId="41383" xr:uid="{00000000-0005-0000-0000-0000B5A10000}"/>
    <cellStyle name="Total 16 6 2" xfId="41384" xr:uid="{00000000-0005-0000-0000-0000B6A10000}"/>
    <cellStyle name="Total 16 6 3" xfId="41385" xr:uid="{00000000-0005-0000-0000-0000B7A10000}"/>
    <cellStyle name="Total 16 6 4" xfId="41386" xr:uid="{00000000-0005-0000-0000-0000B8A10000}"/>
    <cellStyle name="Total 16 7" xfId="41387" xr:uid="{00000000-0005-0000-0000-0000B9A10000}"/>
    <cellStyle name="Total 16 7 2" xfId="41388" xr:uid="{00000000-0005-0000-0000-0000BAA10000}"/>
    <cellStyle name="Total 16 7 3" xfId="41389" xr:uid="{00000000-0005-0000-0000-0000BBA10000}"/>
    <cellStyle name="Total 16 7 4" xfId="41390" xr:uid="{00000000-0005-0000-0000-0000BCA10000}"/>
    <cellStyle name="Total 16 8" xfId="41391" xr:uid="{00000000-0005-0000-0000-0000BDA10000}"/>
    <cellStyle name="Total 16 8 2" xfId="41392" xr:uid="{00000000-0005-0000-0000-0000BEA10000}"/>
    <cellStyle name="Total 16 8 3" xfId="41393" xr:uid="{00000000-0005-0000-0000-0000BFA10000}"/>
    <cellStyle name="Total 16 8 4" xfId="41394" xr:uid="{00000000-0005-0000-0000-0000C0A10000}"/>
    <cellStyle name="Total 16 9" xfId="41395" xr:uid="{00000000-0005-0000-0000-0000C1A10000}"/>
    <cellStyle name="Total 16 9 2" xfId="41396" xr:uid="{00000000-0005-0000-0000-0000C2A10000}"/>
    <cellStyle name="Total 16 9 3" xfId="41397" xr:uid="{00000000-0005-0000-0000-0000C3A10000}"/>
    <cellStyle name="Total 16 9 4" xfId="41398" xr:uid="{00000000-0005-0000-0000-0000C4A10000}"/>
    <cellStyle name="Total 160" xfId="41399" xr:uid="{00000000-0005-0000-0000-0000C5A10000}"/>
    <cellStyle name="Total 160 10" xfId="41400" xr:uid="{00000000-0005-0000-0000-0000C6A10000}"/>
    <cellStyle name="Total 160 2" xfId="41401" xr:uid="{00000000-0005-0000-0000-0000C7A10000}"/>
    <cellStyle name="Total 160 2 2" xfId="41402" xr:uid="{00000000-0005-0000-0000-0000C8A10000}"/>
    <cellStyle name="Total 160 2 2 2" xfId="41403" xr:uid="{00000000-0005-0000-0000-0000C9A10000}"/>
    <cellStyle name="Total 160 2 3" xfId="41404" xr:uid="{00000000-0005-0000-0000-0000CAA10000}"/>
    <cellStyle name="Total 160 2 3 2" xfId="41405" xr:uid="{00000000-0005-0000-0000-0000CBA10000}"/>
    <cellStyle name="Total 160 2 4" xfId="41406" xr:uid="{00000000-0005-0000-0000-0000CCA10000}"/>
    <cellStyle name="Total 160 2 4 2" xfId="41407" xr:uid="{00000000-0005-0000-0000-0000CDA10000}"/>
    <cellStyle name="Total 160 2 5" xfId="41408" xr:uid="{00000000-0005-0000-0000-0000CEA10000}"/>
    <cellStyle name="Total 160 2 5 2" xfId="41409" xr:uid="{00000000-0005-0000-0000-0000CFA10000}"/>
    <cellStyle name="Total 160 2 5 3" xfId="41410" xr:uid="{00000000-0005-0000-0000-0000D0A10000}"/>
    <cellStyle name="Total 160 2 5 4" xfId="41411" xr:uid="{00000000-0005-0000-0000-0000D1A10000}"/>
    <cellStyle name="Total 160 2 6" xfId="41412" xr:uid="{00000000-0005-0000-0000-0000D2A10000}"/>
    <cellStyle name="Total 160 2 6 2" xfId="41413" xr:uid="{00000000-0005-0000-0000-0000D3A10000}"/>
    <cellStyle name="Total 160 2 6 3" xfId="41414" xr:uid="{00000000-0005-0000-0000-0000D4A10000}"/>
    <cellStyle name="Total 160 2 6 4" xfId="41415" xr:uid="{00000000-0005-0000-0000-0000D5A10000}"/>
    <cellStyle name="Total 160 2 7" xfId="41416" xr:uid="{00000000-0005-0000-0000-0000D6A10000}"/>
    <cellStyle name="Total 160 2 7 2" xfId="41417" xr:uid="{00000000-0005-0000-0000-0000D7A10000}"/>
    <cellStyle name="Total 160 2 7 3" xfId="41418" xr:uid="{00000000-0005-0000-0000-0000D8A10000}"/>
    <cellStyle name="Total 160 2 7 4" xfId="41419" xr:uid="{00000000-0005-0000-0000-0000D9A10000}"/>
    <cellStyle name="Total 160 2 8" xfId="41420" xr:uid="{00000000-0005-0000-0000-0000DAA10000}"/>
    <cellStyle name="Total 160 2 8 2" xfId="41421" xr:uid="{00000000-0005-0000-0000-0000DBA10000}"/>
    <cellStyle name="Total 160 2 8 3" xfId="41422" xr:uid="{00000000-0005-0000-0000-0000DCA10000}"/>
    <cellStyle name="Total 160 2 8 4" xfId="41423" xr:uid="{00000000-0005-0000-0000-0000DDA10000}"/>
    <cellStyle name="Total 160 2 9" xfId="41424" xr:uid="{00000000-0005-0000-0000-0000DEA10000}"/>
    <cellStyle name="Total 160 3" xfId="41425" xr:uid="{00000000-0005-0000-0000-0000DFA10000}"/>
    <cellStyle name="Total 160 3 2" xfId="41426" xr:uid="{00000000-0005-0000-0000-0000E0A10000}"/>
    <cellStyle name="Total 160 3 2 2" xfId="41427" xr:uid="{00000000-0005-0000-0000-0000E1A10000}"/>
    <cellStyle name="Total 160 3 3" xfId="41428" xr:uid="{00000000-0005-0000-0000-0000E2A10000}"/>
    <cellStyle name="Total 160 3 3 2" xfId="41429" xr:uid="{00000000-0005-0000-0000-0000E3A10000}"/>
    <cellStyle name="Total 160 3 4" xfId="41430" xr:uid="{00000000-0005-0000-0000-0000E4A10000}"/>
    <cellStyle name="Total 160 3 4 2" xfId="41431" xr:uid="{00000000-0005-0000-0000-0000E5A10000}"/>
    <cellStyle name="Total 160 3 4 3" xfId="41432" xr:uid="{00000000-0005-0000-0000-0000E6A10000}"/>
    <cellStyle name="Total 160 3 4 4" xfId="41433" xr:uid="{00000000-0005-0000-0000-0000E7A10000}"/>
    <cellStyle name="Total 160 3 5" xfId="41434" xr:uid="{00000000-0005-0000-0000-0000E8A10000}"/>
    <cellStyle name="Total 160 3 5 2" xfId="41435" xr:uid="{00000000-0005-0000-0000-0000E9A10000}"/>
    <cellStyle name="Total 160 3 5 3" xfId="41436" xr:uid="{00000000-0005-0000-0000-0000EAA10000}"/>
    <cellStyle name="Total 160 3 5 4" xfId="41437" xr:uid="{00000000-0005-0000-0000-0000EBA10000}"/>
    <cellStyle name="Total 160 3 6" xfId="41438" xr:uid="{00000000-0005-0000-0000-0000ECA10000}"/>
    <cellStyle name="Total 160 3 6 2" xfId="41439" xr:uid="{00000000-0005-0000-0000-0000EDA10000}"/>
    <cellStyle name="Total 160 3 6 3" xfId="41440" xr:uid="{00000000-0005-0000-0000-0000EEA10000}"/>
    <cellStyle name="Total 160 3 6 4" xfId="41441" xr:uid="{00000000-0005-0000-0000-0000EFA10000}"/>
    <cellStyle name="Total 160 3 7" xfId="41442" xr:uid="{00000000-0005-0000-0000-0000F0A10000}"/>
    <cellStyle name="Total 160 3 7 2" xfId="41443" xr:uid="{00000000-0005-0000-0000-0000F1A10000}"/>
    <cellStyle name="Total 160 3 7 3" xfId="41444" xr:uid="{00000000-0005-0000-0000-0000F2A10000}"/>
    <cellStyle name="Total 160 3 7 4" xfId="41445" xr:uid="{00000000-0005-0000-0000-0000F3A10000}"/>
    <cellStyle name="Total 160 3 8" xfId="41446" xr:uid="{00000000-0005-0000-0000-0000F4A10000}"/>
    <cellStyle name="Total 160 4" xfId="41447" xr:uid="{00000000-0005-0000-0000-0000F5A10000}"/>
    <cellStyle name="Total 160 4 2" xfId="41448" xr:uid="{00000000-0005-0000-0000-0000F6A10000}"/>
    <cellStyle name="Total 160 5" xfId="41449" xr:uid="{00000000-0005-0000-0000-0000F7A10000}"/>
    <cellStyle name="Total 160 5 2" xfId="41450" xr:uid="{00000000-0005-0000-0000-0000F8A10000}"/>
    <cellStyle name="Total 160 6" xfId="41451" xr:uid="{00000000-0005-0000-0000-0000F9A10000}"/>
    <cellStyle name="Total 160 6 2" xfId="41452" xr:uid="{00000000-0005-0000-0000-0000FAA10000}"/>
    <cellStyle name="Total 160 6 3" xfId="41453" xr:uid="{00000000-0005-0000-0000-0000FBA10000}"/>
    <cellStyle name="Total 160 6 4" xfId="41454" xr:uid="{00000000-0005-0000-0000-0000FCA10000}"/>
    <cellStyle name="Total 160 7" xfId="41455" xr:uid="{00000000-0005-0000-0000-0000FDA10000}"/>
    <cellStyle name="Total 160 7 2" xfId="41456" xr:uid="{00000000-0005-0000-0000-0000FEA10000}"/>
    <cellStyle name="Total 160 7 3" xfId="41457" xr:uid="{00000000-0005-0000-0000-0000FFA10000}"/>
    <cellStyle name="Total 160 7 4" xfId="41458" xr:uid="{00000000-0005-0000-0000-000000A20000}"/>
    <cellStyle name="Total 160 8" xfId="41459" xr:uid="{00000000-0005-0000-0000-000001A20000}"/>
    <cellStyle name="Total 160 8 2" xfId="41460" xr:uid="{00000000-0005-0000-0000-000002A20000}"/>
    <cellStyle name="Total 160 8 3" xfId="41461" xr:uid="{00000000-0005-0000-0000-000003A20000}"/>
    <cellStyle name="Total 160 8 4" xfId="41462" xr:uid="{00000000-0005-0000-0000-000004A20000}"/>
    <cellStyle name="Total 160 9" xfId="41463" xr:uid="{00000000-0005-0000-0000-000005A20000}"/>
    <cellStyle name="Total 160 9 2" xfId="41464" xr:uid="{00000000-0005-0000-0000-000006A20000}"/>
    <cellStyle name="Total 160 9 3" xfId="41465" xr:uid="{00000000-0005-0000-0000-000007A20000}"/>
    <cellStyle name="Total 160 9 4" xfId="41466" xr:uid="{00000000-0005-0000-0000-000008A20000}"/>
    <cellStyle name="Total 161" xfId="41467" xr:uid="{00000000-0005-0000-0000-000009A20000}"/>
    <cellStyle name="Total 161 10" xfId="41468" xr:uid="{00000000-0005-0000-0000-00000AA20000}"/>
    <cellStyle name="Total 161 2" xfId="41469" xr:uid="{00000000-0005-0000-0000-00000BA20000}"/>
    <cellStyle name="Total 161 2 2" xfId="41470" xr:uid="{00000000-0005-0000-0000-00000CA20000}"/>
    <cellStyle name="Total 161 2 2 2" xfId="41471" xr:uid="{00000000-0005-0000-0000-00000DA20000}"/>
    <cellStyle name="Total 161 2 3" xfId="41472" xr:uid="{00000000-0005-0000-0000-00000EA20000}"/>
    <cellStyle name="Total 161 2 3 2" xfId="41473" xr:uid="{00000000-0005-0000-0000-00000FA20000}"/>
    <cellStyle name="Total 161 2 4" xfId="41474" xr:uid="{00000000-0005-0000-0000-000010A20000}"/>
    <cellStyle name="Total 161 2 4 2" xfId="41475" xr:uid="{00000000-0005-0000-0000-000011A20000}"/>
    <cellStyle name="Total 161 2 5" xfId="41476" xr:uid="{00000000-0005-0000-0000-000012A20000}"/>
    <cellStyle name="Total 161 2 5 2" xfId="41477" xr:uid="{00000000-0005-0000-0000-000013A20000}"/>
    <cellStyle name="Total 161 2 5 3" xfId="41478" xr:uid="{00000000-0005-0000-0000-000014A20000}"/>
    <cellStyle name="Total 161 2 5 4" xfId="41479" xr:uid="{00000000-0005-0000-0000-000015A20000}"/>
    <cellStyle name="Total 161 2 6" xfId="41480" xr:uid="{00000000-0005-0000-0000-000016A20000}"/>
    <cellStyle name="Total 161 2 6 2" xfId="41481" xr:uid="{00000000-0005-0000-0000-000017A20000}"/>
    <cellStyle name="Total 161 2 6 3" xfId="41482" xr:uid="{00000000-0005-0000-0000-000018A20000}"/>
    <cellStyle name="Total 161 2 6 4" xfId="41483" xr:uid="{00000000-0005-0000-0000-000019A20000}"/>
    <cellStyle name="Total 161 2 7" xfId="41484" xr:uid="{00000000-0005-0000-0000-00001AA20000}"/>
    <cellStyle name="Total 161 2 7 2" xfId="41485" xr:uid="{00000000-0005-0000-0000-00001BA20000}"/>
    <cellStyle name="Total 161 2 7 3" xfId="41486" xr:uid="{00000000-0005-0000-0000-00001CA20000}"/>
    <cellStyle name="Total 161 2 7 4" xfId="41487" xr:uid="{00000000-0005-0000-0000-00001DA20000}"/>
    <cellStyle name="Total 161 2 8" xfId="41488" xr:uid="{00000000-0005-0000-0000-00001EA20000}"/>
    <cellStyle name="Total 161 2 8 2" xfId="41489" xr:uid="{00000000-0005-0000-0000-00001FA20000}"/>
    <cellStyle name="Total 161 2 8 3" xfId="41490" xr:uid="{00000000-0005-0000-0000-000020A20000}"/>
    <cellStyle name="Total 161 2 8 4" xfId="41491" xr:uid="{00000000-0005-0000-0000-000021A20000}"/>
    <cellStyle name="Total 161 2 9" xfId="41492" xr:uid="{00000000-0005-0000-0000-000022A20000}"/>
    <cellStyle name="Total 161 3" xfId="41493" xr:uid="{00000000-0005-0000-0000-000023A20000}"/>
    <cellStyle name="Total 161 3 2" xfId="41494" xr:uid="{00000000-0005-0000-0000-000024A20000}"/>
    <cellStyle name="Total 161 3 2 2" xfId="41495" xr:uid="{00000000-0005-0000-0000-000025A20000}"/>
    <cellStyle name="Total 161 3 3" xfId="41496" xr:uid="{00000000-0005-0000-0000-000026A20000}"/>
    <cellStyle name="Total 161 3 3 2" xfId="41497" xr:uid="{00000000-0005-0000-0000-000027A20000}"/>
    <cellStyle name="Total 161 3 4" xfId="41498" xr:uid="{00000000-0005-0000-0000-000028A20000}"/>
    <cellStyle name="Total 161 3 4 2" xfId="41499" xr:uid="{00000000-0005-0000-0000-000029A20000}"/>
    <cellStyle name="Total 161 3 4 3" xfId="41500" xr:uid="{00000000-0005-0000-0000-00002AA20000}"/>
    <cellStyle name="Total 161 3 4 4" xfId="41501" xr:uid="{00000000-0005-0000-0000-00002BA20000}"/>
    <cellStyle name="Total 161 3 5" xfId="41502" xr:uid="{00000000-0005-0000-0000-00002CA20000}"/>
    <cellStyle name="Total 161 3 5 2" xfId="41503" xr:uid="{00000000-0005-0000-0000-00002DA20000}"/>
    <cellStyle name="Total 161 3 5 3" xfId="41504" xr:uid="{00000000-0005-0000-0000-00002EA20000}"/>
    <cellStyle name="Total 161 3 5 4" xfId="41505" xr:uid="{00000000-0005-0000-0000-00002FA20000}"/>
    <cellStyle name="Total 161 3 6" xfId="41506" xr:uid="{00000000-0005-0000-0000-000030A20000}"/>
    <cellStyle name="Total 161 3 6 2" xfId="41507" xr:uid="{00000000-0005-0000-0000-000031A20000}"/>
    <cellStyle name="Total 161 3 6 3" xfId="41508" xr:uid="{00000000-0005-0000-0000-000032A20000}"/>
    <cellStyle name="Total 161 3 6 4" xfId="41509" xr:uid="{00000000-0005-0000-0000-000033A20000}"/>
    <cellStyle name="Total 161 3 7" xfId="41510" xr:uid="{00000000-0005-0000-0000-000034A20000}"/>
    <cellStyle name="Total 161 3 7 2" xfId="41511" xr:uid="{00000000-0005-0000-0000-000035A20000}"/>
    <cellStyle name="Total 161 3 7 3" xfId="41512" xr:uid="{00000000-0005-0000-0000-000036A20000}"/>
    <cellStyle name="Total 161 3 7 4" xfId="41513" xr:uid="{00000000-0005-0000-0000-000037A20000}"/>
    <cellStyle name="Total 161 3 8" xfId="41514" xr:uid="{00000000-0005-0000-0000-000038A20000}"/>
    <cellStyle name="Total 161 4" xfId="41515" xr:uid="{00000000-0005-0000-0000-000039A20000}"/>
    <cellStyle name="Total 161 4 2" xfId="41516" xr:uid="{00000000-0005-0000-0000-00003AA20000}"/>
    <cellStyle name="Total 161 5" xfId="41517" xr:uid="{00000000-0005-0000-0000-00003BA20000}"/>
    <cellStyle name="Total 161 5 2" xfId="41518" xr:uid="{00000000-0005-0000-0000-00003CA20000}"/>
    <cellStyle name="Total 161 6" xfId="41519" xr:uid="{00000000-0005-0000-0000-00003DA20000}"/>
    <cellStyle name="Total 161 6 2" xfId="41520" xr:uid="{00000000-0005-0000-0000-00003EA20000}"/>
    <cellStyle name="Total 161 6 3" xfId="41521" xr:uid="{00000000-0005-0000-0000-00003FA20000}"/>
    <cellStyle name="Total 161 6 4" xfId="41522" xr:uid="{00000000-0005-0000-0000-000040A20000}"/>
    <cellStyle name="Total 161 7" xfId="41523" xr:uid="{00000000-0005-0000-0000-000041A20000}"/>
    <cellStyle name="Total 161 7 2" xfId="41524" xr:uid="{00000000-0005-0000-0000-000042A20000}"/>
    <cellStyle name="Total 161 7 3" xfId="41525" xr:uid="{00000000-0005-0000-0000-000043A20000}"/>
    <cellStyle name="Total 161 7 4" xfId="41526" xr:uid="{00000000-0005-0000-0000-000044A20000}"/>
    <cellStyle name="Total 161 8" xfId="41527" xr:uid="{00000000-0005-0000-0000-000045A20000}"/>
    <cellStyle name="Total 161 8 2" xfId="41528" xr:uid="{00000000-0005-0000-0000-000046A20000}"/>
    <cellStyle name="Total 161 8 3" xfId="41529" xr:uid="{00000000-0005-0000-0000-000047A20000}"/>
    <cellStyle name="Total 161 8 4" xfId="41530" xr:uid="{00000000-0005-0000-0000-000048A20000}"/>
    <cellStyle name="Total 161 9" xfId="41531" xr:uid="{00000000-0005-0000-0000-000049A20000}"/>
    <cellStyle name="Total 161 9 2" xfId="41532" xr:uid="{00000000-0005-0000-0000-00004AA20000}"/>
    <cellStyle name="Total 161 9 3" xfId="41533" xr:uid="{00000000-0005-0000-0000-00004BA20000}"/>
    <cellStyle name="Total 161 9 4" xfId="41534" xr:uid="{00000000-0005-0000-0000-00004CA20000}"/>
    <cellStyle name="Total 162" xfId="41535" xr:uid="{00000000-0005-0000-0000-00004DA20000}"/>
    <cellStyle name="Total 162 10" xfId="41536" xr:uid="{00000000-0005-0000-0000-00004EA20000}"/>
    <cellStyle name="Total 162 2" xfId="41537" xr:uid="{00000000-0005-0000-0000-00004FA20000}"/>
    <cellStyle name="Total 162 2 2" xfId="41538" xr:uid="{00000000-0005-0000-0000-000050A20000}"/>
    <cellStyle name="Total 162 2 2 2" xfId="41539" xr:uid="{00000000-0005-0000-0000-000051A20000}"/>
    <cellStyle name="Total 162 2 3" xfId="41540" xr:uid="{00000000-0005-0000-0000-000052A20000}"/>
    <cellStyle name="Total 162 2 3 2" xfId="41541" xr:uid="{00000000-0005-0000-0000-000053A20000}"/>
    <cellStyle name="Total 162 2 4" xfId="41542" xr:uid="{00000000-0005-0000-0000-000054A20000}"/>
    <cellStyle name="Total 162 2 4 2" xfId="41543" xr:uid="{00000000-0005-0000-0000-000055A20000}"/>
    <cellStyle name="Total 162 2 5" xfId="41544" xr:uid="{00000000-0005-0000-0000-000056A20000}"/>
    <cellStyle name="Total 162 2 5 2" xfId="41545" xr:uid="{00000000-0005-0000-0000-000057A20000}"/>
    <cellStyle name="Total 162 2 5 3" xfId="41546" xr:uid="{00000000-0005-0000-0000-000058A20000}"/>
    <cellStyle name="Total 162 2 5 4" xfId="41547" xr:uid="{00000000-0005-0000-0000-000059A20000}"/>
    <cellStyle name="Total 162 2 6" xfId="41548" xr:uid="{00000000-0005-0000-0000-00005AA20000}"/>
    <cellStyle name="Total 162 2 6 2" xfId="41549" xr:uid="{00000000-0005-0000-0000-00005BA20000}"/>
    <cellStyle name="Total 162 2 6 3" xfId="41550" xr:uid="{00000000-0005-0000-0000-00005CA20000}"/>
    <cellStyle name="Total 162 2 6 4" xfId="41551" xr:uid="{00000000-0005-0000-0000-00005DA20000}"/>
    <cellStyle name="Total 162 2 7" xfId="41552" xr:uid="{00000000-0005-0000-0000-00005EA20000}"/>
    <cellStyle name="Total 162 2 7 2" xfId="41553" xr:uid="{00000000-0005-0000-0000-00005FA20000}"/>
    <cellStyle name="Total 162 2 7 3" xfId="41554" xr:uid="{00000000-0005-0000-0000-000060A20000}"/>
    <cellStyle name="Total 162 2 7 4" xfId="41555" xr:uid="{00000000-0005-0000-0000-000061A20000}"/>
    <cellStyle name="Total 162 2 8" xfId="41556" xr:uid="{00000000-0005-0000-0000-000062A20000}"/>
    <cellStyle name="Total 162 2 8 2" xfId="41557" xr:uid="{00000000-0005-0000-0000-000063A20000}"/>
    <cellStyle name="Total 162 2 8 3" xfId="41558" xr:uid="{00000000-0005-0000-0000-000064A20000}"/>
    <cellStyle name="Total 162 2 8 4" xfId="41559" xr:uid="{00000000-0005-0000-0000-000065A20000}"/>
    <cellStyle name="Total 162 2 9" xfId="41560" xr:uid="{00000000-0005-0000-0000-000066A20000}"/>
    <cellStyle name="Total 162 3" xfId="41561" xr:uid="{00000000-0005-0000-0000-000067A20000}"/>
    <cellStyle name="Total 162 3 2" xfId="41562" xr:uid="{00000000-0005-0000-0000-000068A20000}"/>
    <cellStyle name="Total 162 3 2 2" xfId="41563" xr:uid="{00000000-0005-0000-0000-000069A20000}"/>
    <cellStyle name="Total 162 3 3" xfId="41564" xr:uid="{00000000-0005-0000-0000-00006AA20000}"/>
    <cellStyle name="Total 162 3 3 2" xfId="41565" xr:uid="{00000000-0005-0000-0000-00006BA20000}"/>
    <cellStyle name="Total 162 3 4" xfId="41566" xr:uid="{00000000-0005-0000-0000-00006CA20000}"/>
    <cellStyle name="Total 162 3 4 2" xfId="41567" xr:uid="{00000000-0005-0000-0000-00006DA20000}"/>
    <cellStyle name="Total 162 3 4 3" xfId="41568" xr:uid="{00000000-0005-0000-0000-00006EA20000}"/>
    <cellStyle name="Total 162 3 4 4" xfId="41569" xr:uid="{00000000-0005-0000-0000-00006FA20000}"/>
    <cellStyle name="Total 162 3 5" xfId="41570" xr:uid="{00000000-0005-0000-0000-000070A20000}"/>
    <cellStyle name="Total 162 3 5 2" xfId="41571" xr:uid="{00000000-0005-0000-0000-000071A20000}"/>
    <cellStyle name="Total 162 3 5 3" xfId="41572" xr:uid="{00000000-0005-0000-0000-000072A20000}"/>
    <cellStyle name="Total 162 3 5 4" xfId="41573" xr:uid="{00000000-0005-0000-0000-000073A20000}"/>
    <cellStyle name="Total 162 3 6" xfId="41574" xr:uid="{00000000-0005-0000-0000-000074A20000}"/>
    <cellStyle name="Total 162 3 6 2" xfId="41575" xr:uid="{00000000-0005-0000-0000-000075A20000}"/>
    <cellStyle name="Total 162 3 6 3" xfId="41576" xr:uid="{00000000-0005-0000-0000-000076A20000}"/>
    <cellStyle name="Total 162 3 6 4" xfId="41577" xr:uid="{00000000-0005-0000-0000-000077A20000}"/>
    <cellStyle name="Total 162 3 7" xfId="41578" xr:uid="{00000000-0005-0000-0000-000078A20000}"/>
    <cellStyle name="Total 162 3 7 2" xfId="41579" xr:uid="{00000000-0005-0000-0000-000079A20000}"/>
    <cellStyle name="Total 162 3 7 3" xfId="41580" xr:uid="{00000000-0005-0000-0000-00007AA20000}"/>
    <cellStyle name="Total 162 3 7 4" xfId="41581" xr:uid="{00000000-0005-0000-0000-00007BA20000}"/>
    <cellStyle name="Total 162 3 8" xfId="41582" xr:uid="{00000000-0005-0000-0000-00007CA20000}"/>
    <cellStyle name="Total 162 4" xfId="41583" xr:uid="{00000000-0005-0000-0000-00007DA20000}"/>
    <cellStyle name="Total 162 4 2" xfId="41584" xr:uid="{00000000-0005-0000-0000-00007EA20000}"/>
    <cellStyle name="Total 162 5" xfId="41585" xr:uid="{00000000-0005-0000-0000-00007FA20000}"/>
    <cellStyle name="Total 162 5 2" xfId="41586" xr:uid="{00000000-0005-0000-0000-000080A20000}"/>
    <cellStyle name="Total 162 6" xfId="41587" xr:uid="{00000000-0005-0000-0000-000081A20000}"/>
    <cellStyle name="Total 162 6 2" xfId="41588" xr:uid="{00000000-0005-0000-0000-000082A20000}"/>
    <cellStyle name="Total 162 6 3" xfId="41589" xr:uid="{00000000-0005-0000-0000-000083A20000}"/>
    <cellStyle name="Total 162 6 4" xfId="41590" xr:uid="{00000000-0005-0000-0000-000084A20000}"/>
    <cellStyle name="Total 162 7" xfId="41591" xr:uid="{00000000-0005-0000-0000-000085A20000}"/>
    <cellStyle name="Total 162 7 2" xfId="41592" xr:uid="{00000000-0005-0000-0000-000086A20000}"/>
    <cellStyle name="Total 162 7 3" xfId="41593" xr:uid="{00000000-0005-0000-0000-000087A20000}"/>
    <cellStyle name="Total 162 7 4" xfId="41594" xr:uid="{00000000-0005-0000-0000-000088A20000}"/>
    <cellStyle name="Total 162 8" xfId="41595" xr:uid="{00000000-0005-0000-0000-000089A20000}"/>
    <cellStyle name="Total 162 8 2" xfId="41596" xr:uid="{00000000-0005-0000-0000-00008AA20000}"/>
    <cellStyle name="Total 162 8 3" xfId="41597" xr:uid="{00000000-0005-0000-0000-00008BA20000}"/>
    <cellStyle name="Total 162 8 4" xfId="41598" xr:uid="{00000000-0005-0000-0000-00008CA20000}"/>
    <cellStyle name="Total 162 9" xfId="41599" xr:uid="{00000000-0005-0000-0000-00008DA20000}"/>
    <cellStyle name="Total 162 9 2" xfId="41600" xr:uid="{00000000-0005-0000-0000-00008EA20000}"/>
    <cellStyle name="Total 162 9 3" xfId="41601" xr:uid="{00000000-0005-0000-0000-00008FA20000}"/>
    <cellStyle name="Total 162 9 4" xfId="41602" xr:uid="{00000000-0005-0000-0000-000090A20000}"/>
    <cellStyle name="Total 163" xfId="41603" xr:uid="{00000000-0005-0000-0000-000091A20000}"/>
    <cellStyle name="Total 163 10" xfId="41604" xr:uid="{00000000-0005-0000-0000-000092A20000}"/>
    <cellStyle name="Total 163 2" xfId="41605" xr:uid="{00000000-0005-0000-0000-000093A20000}"/>
    <cellStyle name="Total 163 2 2" xfId="41606" xr:uid="{00000000-0005-0000-0000-000094A20000}"/>
    <cellStyle name="Total 163 2 2 2" xfId="41607" xr:uid="{00000000-0005-0000-0000-000095A20000}"/>
    <cellStyle name="Total 163 2 3" xfId="41608" xr:uid="{00000000-0005-0000-0000-000096A20000}"/>
    <cellStyle name="Total 163 2 3 2" xfId="41609" xr:uid="{00000000-0005-0000-0000-000097A20000}"/>
    <cellStyle name="Total 163 2 4" xfId="41610" xr:uid="{00000000-0005-0000-0000-000098A20000}"/>
    <cellStyle name="Total 163 2 4 2" xfId="41611" xr:uid="{00000000-0005-0000-0000-000099A20000}"/>
    <cellStyle name="Total 163 2 5" xfId="41612" xr:uid="{00000000-0005-0000-0000-00009AA20000}"/>
    <cellStyle name="Total 163 2 5 2" xfId="41613" xr:uid="{00000000-0005-0000-0000-00009BA20000}"/>
    <cellStyle name="Total 163 2 5 3" xfId="41614" xr:uid="{00000000-0005-0000-0000-00009CA20000}"/>
    <cellStyle name="Total 163 2 5 4" xfId="41615" xr:uid="{00000000-0005-0000-0000-00009DA20000}"/>
    <cellStyle name="Total 163 2 6" xfId="41616" xr:uid="{00000000-0005-0000-0000-00009EA20000}"/>
    <cellStyle name="Total 163 2 6 2" xfId="41617" xr:uid="{00000000-0005-0000-0000-00009FA20000}"/>
    <cellStyle name="Total 163 2 6 3" xfId="41618" xr:uid="{00000000-0005-0000-0000-0000A0A20000}"/>
    <cellStyle name="Total 163 2 6 4" xfId="41619" xr:uid="{00000000-0005-0000-0000-0000A1A20000}"/>
    <cellStyle name="Total 163 2 7" xfId="41620" xr:uid="{00000000-0005-0000-0000-0000A2A20000}"/>
    <cellStyle name="Total 163 2 7 2" xfId="41621" xr:uid="{00000000-0005-0000-0000-0000A3A20000}"/>
    <cellStyle name="Total 163 2 7 3" xfId="41622" xr:uid="{00000000-0005-0000-0000-0000A4A20000}"/>
    <cellStyle name="Total 163 2 7 4" xfId="41623" xr:uid="{00000000-0005-0000-0000-0000A5A20000}"/>
    <cellStyle name="Total 163 2 8" xfId="41624" xr:uid="{00000000-0005-0000-0000-0000A6A20000}"/>
    <cellStyle name="Total 163 2 8 2" xfId="41625" xr:uid="{00000000-0005-0000-0000-0000A7A20000}"/>
    <cellStyle name="Total 163 2 8 3" xfId="41626" xr:uid="{00000000-0005-0000-0000-0000A8A20000}"/>
    <cellStyle name="Total 163 2 8 4" xfId="41627" xr:uid="{00000000-0005-0000-0000-0000A9A20000}"/>
    <cellStyle name="Total 163 2 9" xfId="41628" xr:uid="{00000000-0005-0000-0000-0000AAA20000}"/>
    <cellStyle name="Total 163 3" xfId="41629" xr:uid="{00000000-0005-0000-0000-0000ABA20000}"/>
    <cellStyle name="Total 163 3 2" xfId="41630" xr:uid="{00000000-0005-0000-0000-0000ACA20000}"/>
    <cellStyle name="Total 163 3 2 2" xfId="41631" xr:uid="{00000000-0005-0000-0000-0000ADA20000}"/>
    <cellStyle name="Total 163 3 3" xfId="41632" xr:uid="{00000000-0005-0000-0000-0000AEA20000}"/>
    <cellStyle name="Total 163 3 3 2" xfId="41633" xr:uid="{00000000-0005-0000-0000-0000AFA20000}"/>
    <cellStyle name="Total 163 3 4" xfId="41634" xr:uid="{00000000-0005-0000-0000-0000B0A20000}"/>
    <cellStyle name="Total 163 3 4 2" xfId="41635" xr:uid="{00000000-0005-0000-0000-0000B1A20000}"/>
    <cellStyle name="Total 163 3 4 3" xfId="41636" xr:uid="{00000000-0005-0000-0000-0000B2A20000}"/>
    <cellStyle name="Total 163 3 4 4" xfId="41637" xr:uid="{00000000-0005-0000-0000-0000B3A20000}"/>
    <cellStyle name="Total 163 3 5" xfId="41638" xr:uid="{00000000-0005-0000-0000-0000B4A20000}"/>
    <cellStyle name="Total 163 3 5 2" xfId="41639" xr:uid="{00000000-0005-0000-0000-0000B5A20000}"/>
    <cellStyle name="Total 163 3 5 3" xfId="41640" xr:uid="{00000000-0005-0000-0000-0000B6A20000}"/>
    <cellStyle name="Total 163 3 5 4" xfId="41641" xr:uid="{00000000-0005-0000-0000-0000B7A20000}"/>
    <cellStyle name="Total 163 3 6" xfId="41642" xr:uid="{00000000-0005-0000-0000-0000B8A20000}"/>
    <cellStyle name="Total 163 3 6 2" xfId="41643" xr:uid="{00000000-0005-0000-0000-0000B9A20000}"/>
    <cellStyle name="Total 163 3 6 3" xfId="41644" xr:uid="{00000000-0005-0000-0000-0000BAA20000}"/>
    <cellStyle name="Total 163 3 6 4" xfId="41645" xr:uid="{00000000-0005-0000-0000-0000BBA20000}"/>
    <cellStyle name="Total 163 3 7" xfId="41646" xr:uid="{00000000-0005-0000-0000-0000BCA20000}"/>
    <cellStyle name="Total 163 3 7 2" xfId="41647" xr:uid="{00000000-0005-0000-0000-0000BDA20000}"/>
    <cellStyle name="Total 163 3 7 3" xfId="41648" xr:uid="{00000000-0005-0000-0000-0000BEA20000}"/>
    <cellStyle name="Total 163 3 7 4" xfId="41649" xr:uid="{00000000-0005-0000-0000-0000BFA20000}"/>
    <cellStyle name="Total 163 3 8" xfId="41650" xr:uid="{00000000-0005-0000-0000-0000C0A20000}"/>
    <cellStyle name="Total 163 4" xfId="41651" xr:uid="{00000000-0005-0000-0000-0000C1A20000}"/>
    <cellStyle name="Total 163 4 2" xfId="41652" xr:uid="{00000000-0005-0000-0000-0000C2A20000}"/>
    <cellStyle name="Total 163 5" xfId="41653" xr:uid="{00000000-0005-0000-0000-0000C3A20000}"/>
    <cellStyle name="Total 163 5 2" xfId="41654" xr:uid="{00000000-0005-0000-0000-0000C4A20000}"/>
    <cellStyle name="Total 163 6" xfId="41655" xr:uid="{00000000-0005-0000-0000-0000C5A20000}"/>
    <cellStyle name="Total 163 6 2" xfId="41656" xr:uid="{00000000-0005-0000-0000-0000C6A20000}"/>
    <cellStyle name="Total 163 6 3" xfId="41657" xr:uid="{00000000-0005-0000-0000-0000C7A20000}"/>
    <cellStyle name="Total 163 6 4" xfId="41658" xr:uid="{00000000-0005-0000-0000-0000C8A20000}"/>
    <cellStyle name="Total 163 7" xfId="41659" xr:uid="{00000000-0005-0000-0000-0000C9A20000}"/>
    <cellStyle name="Total 163 7 2" xfId="41660" xr:uid="{00000000-0005-0000-0000-0000CAA20000}"/>
    <cellStyle name="Total 163 7 3" xfId="41661" xr:uid="{00000000-0005-0000-0000-0000CBA20000}"/>
    <cellStyle name="Total 163 7 4" xfId="41662" xr:uid="{00000000-0005-0000-0000-0000CCA20000}"/>
    <cellStyle name="Total 163 8" xfId="41663" xr:uid="{00000000-0005-0000-0000-0000CDA20000}"/>
    <cellStyle name="Total 163 8 2" xfId="41664" xr:uid="{00000000-0005-0000-0000-0000CEA20000}"/>
    <cellStyle name="Total 163 8 3" xfId="41665" xr:uid="{00000000-0005-0000-0000-0000CFA20000}"/>
    <cellStyle name="Total 163 8 4" xfId="41666" xr:uid="{00000000-0005-0000-0000-0000D0A20000}"/>
    <cellStyle name="Total 163 9" xfId="41667" xr:uid="{00000000-0005-0000-0000-0000D1A20000}"/>
    <cellStyle name="Total 163 9 2" xfId="41668" xr:uid="{00000000-0005-0000-0000-0000D2A20000}"/>
    <cellStyle name="Total 163 9 3" xfId="41669" xr:uid="{00000000-0005-0000-0000-0000D3A20000}"/>
    <cellStyle name="Total 163 9 4" xfId="41670" xr:uid="{00000000-0005-0000-0000-0000D4A20000}"/>
    <cellStyle name="Total 164" xfId="41671" xr:uid="{00000000-0005-0000-0000-0000D5A20000}"/>
    <cellStyle name="Total 164 10" xfId="41672" xr:uid="{00000000-0005-0000-0000-0000D6A20000}"/>
    <cellStyle name="Total 164 2" xfId="41673" xr:uid="{00000000-0005-0000-0000-0000D7A20000}"/>
    <cellStyle name="Total 164 2 2" xfId="41674" xr:uid="{00000000-0005-0000-0000-0000D8A20000}"/>
    <cellStyle name="Total 164 2 2 2" xfId="41675" xr:uid="{00000000-0005-0000-0000-0000D9A20000}"/>
    <cellStyle name="Total 164 2 3" xfId="41676" xr:uid="{00000000-0005-0000-0000-0000DAA20000}"/>
    <cellStyle name="Total 164 2 3 2" xfId="41677" xr:uid="{00000000-0005-0000-0000-0000DBA20000}"/>
    <cellStyle name="Total 164 2 4" xfId="41678" xr:uid="{00000000-0005-0000-0000-0000DCA20000}"/>
    <cellStyle name="Total 164 2 4 2" xfId="41679" xr:uid="{00000000-0005-0000-0000-0000DDA20000}"/>
    <cellStyle name="Total 164 2 5" xfId="41680" xr:uid="{00000000-0005-0000-0000-0000DEA20000}"/>
    <cellStyle name="Total 164 2 5 2" xfId="41681" xr:uid="{00000000-0005-0000-0000-0000DFA20000}"/>
    <cellStyle name="Total 164 2 5 3" xfId="41682" xr:uid="{00000000-0005-0000-0000-0000E0A20000}"/>
    <cellStyle name="Total 164 2 5 4" xfId="41683" xr:uid="{00000000-0005-0000-0000-0000E1A20000}"/>
    <cellStyle name="Total 164 2 6" xfId="41684" xr:uid="{00000000-0005-0000-0000-0000E2A20000}"/>
    <cellStyle name="Total 164 2 6 2" xfId="41685" xr:uid="{00000000-0005-0000-0000-0000E3A20000}"/>
    <cellStyle name="Total 164 2 6 3" xfId="41686" xr:uid="{00000000-0005-0000-0000-0000E4A20000}"/>
    <cellStyle name="Total 164 2 6 4" xfId="41687" xr:uid="{00000000-0005-0000-0000-0000E5A20000}"/>
    <cellStyle name="Total 164 2 7" xfId="41688" xr:uid="{00000000-0005-0000-0000-0000E6A20000}"/>
    <cellStyle name="Total 164 2 7 2" xfId="41689" xr:uid="{00000000-0005-0000-0000-0000E7A20000}"/>
    <cellStyle name="Total 164 2 7 3" xfId="41690" xr:uid="{00000000-0005-0000-0000-0000E8A20000}"/>
    <cellStyle name="Total 164 2 7 4" xfId="41691" xr:uid="{00000000-0005-0000-0000-0000E9A20000}"/>
    <cellStyle name="Total 164 2 8" xfId="41692" xr:uid="{00000000-0005-0000-0000-0000EAA20000}"/>
    <cellStyle name="Total 164 2 8 2" xfId="41693" xr:uid="{00000000-0005-0000-0000-0000EBA20000}"/>
    <cellStyle name="Total 164 2 8 3" xfId="41694" xr:uid="{00000000-0005-0000-0000-0000ECA20000}"/>
    <cellStyle name="Total 164 2 8 4" xfId="41695" xr:uid="{00000000-0005-0000-0000-0000EDA20000}"/>
    <cellStyle name="Total 164 2 9" xfId="41696" xr:uid="{00000000-0005-0000-0000-0000EEA20000}"/>
    <cellStyle name="Total 164 3" xfId="41697" xr:uid="{00000000-0005-0000-0000-0000EFA20000}"/>
    <cellStyle name="Total 164 3 2" xfId="41698" xr:uid="{00000000-0005-0000-0000-0000F0A20000}"/>
    <cellStyle name="Total 164 3 2 2" xfId="41699" xr:uid="{00000000-0005-0000-0000-0000F1A20000}"/>
    <cellStyle name="Total 164 3 3" xfId="41700" xr:uid="{00000000-0005-0000-0000-0000F2A20000}"/>
    <cellStyle name="Total 164 3 3 2" xfId="41701" xr:uid="{00000000-0005-0000-0000-0000F3A20000}"/>
    <cellStyle name="Total 164 3 4" xfId="41702" xr:uid="{00000000-0005-0000-0000-0000F4A20000}"/>
    <cellStyle name="Total 164 3 4 2" xfId="41703" xr:uid="{00000000-0005-0000-0000-0000F5A20000}"/>
    <cellStyle name="Total 164 3 4 3" xfId="41704" xr:uid="{00000000-0005-0000-0000-0000F6A20000}"/>
    <cellStyle name="Total 164 3 4 4" xfId="41705" xr:uid="{00000000-0005-0000-0000-0000F7A20000}"/>
    <cellStyle name="Total 164 3 5" xfId="41706" xr:uid="{00000000-0005-0000-0000-0000F8A20000}"/>
    <cellStyle name="Total 164 3 5 2" xfId="41707" xr:uid="{00000000-0005-0000-0000-0000F9A20000}"/>
    <cellStyle name="Total 164 3 5 3" xfId="41708" xr:uid="{00000000-0005-0000-0000-0000FAA20000}"/>
    <cellStyle name="Total 164 3 5 4" xfId="41709" xr:uid="{00000000-0005-0000-0000-0000FBA20000}"/>
    <cellStyle name="Total 164 3 6" xfId="41710" xr:uid="{00000000-0005-0000-0000-0000FCA20000}"/>
    <cellStyle name="Total 164 3 6 2" xfId="41711" xr:uid="{00000000-0005-0000-0000-0000FDA20000}"/>
    <cellStyle name="Total 164 3 6 3" xfId="41712" xr:uid="{00000000-0005-0000-0000-0000FEA20000}"/>
    <cellStyle name="Total 164 3 6 4" xfId="41713" xr:uid="{00000000-0005-0000-0000-0000FFA20000}"/>
    <cellStyle name="Total 164 3 7" xfId="41714" xr:uid="{00000000-0005-0000-0000-000000A30000}"/>
    <cellStyle name="Total 164 3 7 2" xfId="41715" xr:uid="{00000000-0005-0000-0000-000001A30000}"/>
    <cellStyle name="Total 164 3 7 3" xfId="41716" xr:uid="{00000000-0005-0000-0000-000002A30000}"/>
    <cellStyle name="Total 164 3 7 4" xfId="41717" xr:uid="{00000000-0005-0000-0000-000003A30000}"/>
    <cellStyle name="Total 164 3 8" xfId="41718" xr:uid="{00000000-0005-0000-0000-000004A30000}"/>
    <cellStyle name="Total 164 4" xfId="41719" xr:uid="{00000000-0005-0000-0000-000005A30000}"/>
    <cellStyle name="Total 164 4 2" xfId="41720" xr:uid="{00000000-0005-0000-0000-000006A30000}"/>
    <cellStyle name="Total 164 5" xfId="41721" xr:uid="{00000000-0005-0000-0000-000007A30000}"/>
    <cellStyle name="Total 164 5 2" xfId="41722" xr:uid="{00000000-0005-0000-0000-000008A30000}"/>
    <cellStyle name="Total 164 6" xfId="41723" xr:uid="{00000000-0005-0000-0000-000009A30000}"/>
    <cellStyle name="Total 164 6 2" xfId="41724" xr:uid="{00000000-0005-0000-0000-00000AA30000}"/>
    <cellStyle name="Total 164 6 3" xfId="41725" xr:uid="{00000000-0005-0000-0000-00000BA30000}"/>
    <cellStyle name="Total 164 6 4" xfId="41726" xr:uid="{00000000-0005-0000-0000-00000CA30000}"/>
    <cellStyle name="Total 164 7" xfId="41727" xr:uid="{00000000-0005-0000-0000-00000DA30000}"/>
    <cellStyle name="Total 164 7 2" xfId="41728" xr:uid="{00000000-0005-0000-0000-00000EA30000}"/>
    <cellStyle name="Total 164 7 3" xfId="41729" xr:uid="{00000000-0005-0000-0000-00000FA30000}"/>
    <cellStyle name="Total 164 7 4" xfId="41730" xr:uid="{00000000-0005-0000-0000-000010A30000}"/>
    <cellStyle name="Total 164 8" xfId="41731" xr:uid="{00000000-0005-0000-0000-000011A30000}"/>
    <cellStyle name="Total 164 8 2" xfId="41732" xr:uid="{00000000-0005-0000-0000-000012A30000}"/>
    <cellStyle name="Total 164 8 3" xfId="41733" xr:uid="{00000000-0005-0000-0000-000013A30000}"/>
    <cellStyle name="Total 164 8 4" xfId="41734" xr:uid="{00000000-0005-0000-0000-000014A30000}"/>
    <cellStyle name="Total 164 9" xfId="41735" xr:uid="{00000000-0005-0000-0000-000015A30000}"/>
    <cellStyle name="Total 164 9 2" xfId="41736" xr:uid="{00000000-0005-0000-0000-000016A30000}"/>
    <cellStyle name="Total 164 9 3" xfId="41737" xr:uid="{00000000-0005-0000-0000-000017A30000}"/>
    <cellStyle name="Total 164 9 4" xfId="41738" xr:uid="{00000000-0005-0000-0000-000018A30000}"/>
    <cellStyle name="Total 165" xfId="41739" xr:uid="{00000000-0005-0000-0000-000019A30000}"/>
    <cellStyle name="Total 165 10" xfId="41740" xr:uid="{00000000-0005-0000-0000-00001AA30000}"/>
    <cellStyle name="Total 165 2" xfId="41741" xr:uid="{00000000-0005-0000-0000-00001BA30000}"/>
    <cellStyle name="Total 165 2 2" xfId="41742" xr:uid="{00000000-0005-0000-0000-00001CA30000}"/>
    <cellStyle name="Total 165 2 2 2" xfId="41743" xr:uid="{00000000-0005-0000-0000-00001DA30000}"/>
    <cellStyle name="Total 165 2 3" xfId="41744" xr:uid="{00000000-0005-0000-0000-00001EA30000}"/>
    <cellStyle name="Total 165 2 3 2" xfId="41745" xr:uid="{00000000-0005-0000-0000-00001FA30000}"/>
    <cellStyle name="Total 165 2 4" xfId="41746" xr:uid="{00000000-0005-0000-0000-000020A30000}"/>
    <cellStyle name="Total 165 2 4 2" xfId="41747" xr:uid="{00000000-0005-0000-0000-000021A30000}"/>
    <cellStyle name="Total 165 2 5" xfId="41748" xr:uid="{00000000-0005-0000-0000-000022A30000}"/>
    <cellStyle name="Total 165 2 5 2" xfId="41749" xr:uid="{00000000-0005-0000-0000-000023A30000}"/>
    <cellStyle name="Total 165 2 5 3" xfId="41750" xr:uid="{00000000-0005-0000-0000-000024A30000}"/>
    <cellStyle name="Total 165 2 5 4" xfId="41751" xr:uid="{00000000-0005-0000-0000-000025A30000}"/>
    <cellStyle name="Total 165 2 6" xfId="41752" xr:uid="{00000000-0005-0000-0000-000026A30000}"/>
    <cellStyle name="Total 165 2 6 2" xfId="41753" xr:uid="{00000000-0005-0000-0000-000027A30000}"/>
    <cellStyle name="Total 165 2 6 3" xfId="41754" xr:uid="{00000000-0005-0000-0000-000028A30000}"/>
    <cellStyle name="Total 165 2 6 4" xfId="41755" xr:uid="{00000000-0005-0000-0000-000029A30000}"/>
    <cellStyle name="Total 165 2 7" xfId="41756" xr:uid="{00000000-0005-0000-0000-00002AA30000}"/>
    <cellStyle name="Total 165 2 7 2" xfId="41757" xr:uid="{00000000-0005-0000-0000-00002BA30000}"/>
    <cellStyle name="Total 165 2 7 3" xfId="41758" xr:uid="{00000000-0005-0000-0000-00002CA30000}"/>
    <cellStyle name="Total 165 2 7 4" xfId="41759" xr:uid="{00000000-0005-0000-0000-00002DA30000}"/>
    <cellStyle name="Total 165 2 8" xfId="41760" xr:uid="{00000000-0005-0000-0000-00002EA30000}"/>
    <cellStyle name="Total 165 2 8 2" xfId="41761" xr:uid="{00000000-0005-0000-0000-00002FA30000}"/>
    <cellStyle name="Total 165 2 8 3" xfId="41762" xr:uid="{00000000-0005-0000-0000-000030A30000}"/>
    <cellStyle name="Total 165 2 8 4" xfId="41763" xr:uid="{00000000-0005-0000-0000-000031A30000}"/>
    <cellStyle name="Total 165 2 9" xfId="41764" xr:uid="{00000000-0005-0000-0000-000032A30000}"/>
    <cellStyle name="Total 165 3" xfId="41765" xr:uid="{00000000-0005-0000-0000-000033A30000}"/>
    <cellStyle name="Total 165 3 2" xfId="41766" xr:uid="{00000000-0005-0000-0000-000034A30000}"/>
    <cellStyle name="Total 165 3 2 2" xfId="41767" xr:uid="{00000000-0005-0000-0000-000035A30000}"/>
    <cellStyle name="Total 165 3 3" xfId="41768" xr:uid="{00000000-0005-0000-0000-000036A30000}"/>
    <cellStyle name="Total 165 3 3 2" xfId="41769" xr:uid="{00000000-0005-0000-0000-000037A30000}"/>
    <cellStyle name="Total 165 3 4" xfId="41770" xr:uid="{00000000-0005-0000-0000-000038A30000}"/>
    <cellStyle name="Total 165 3 4 2" xfId="41771" xr:uid="{00000000-0005-0000-0000-000039A30000}"/>
    <cellStyle name="Total 165 3 4 3" xfId="41772" xr:uid="{00000000-0005-0000-0000-00003AA30000}"/>
    <cellStyle name="Total 165 3 4 4" xfId="41773" xr:uid="{00000000-0005-0000-0000-00003BA30000}"/>
    <cellStyle name="Total 165 3 5" xfId="41774" xr:uid="{00000000-0005-0000-0000-00003CA30000}"/>
    <cellStyle name="Total 165 3 5 2" xfId="41775" xr:uid="{00000000-0005-0000-0000-00003DA30000}"/>
    <cellStyle name="Total 165 3 5 3" xfId="41776" xr:uid="{00000000-0005-0000-0000-00003EA30000}"/>
    <cellStyle name="Total 165 3 5 4" xfId="41777" xr:uid="{00000000-0005-0000-0000-00003FA30000}"/>
    <cellStyle name="Total 165 3 6" xfId="41778" xr:uid="{00000000-0005-0000-0000-000040A30000}"/>
    <cellStyle name="Total 165 3 6 2" xfId="41779" xr:uid="{00000000-0005-0000-0000-000041A30000}"/>
    <cellStyle name="Total 165 3 6 3" xfId="41780" xr:uid="{00000000-0005-0000-0000-000042A30000}"/>
    <cellStyle name="Total 165 3 6 4" xfId="41781" xr:uid="{00000000-0005-0000-0000-000043A30000}"/>
    <cellStyle name="Total 165 3 7" xfId="41782" xr:uid="{00000000-0005-0000-0000-000044A30000}"/>
    <cellStyle name="Total 165 3 7 2" xfId="41783" xr:uid="{00000000-0005-0000-0000-000045A30000}"/>
    <cellStyle name="Total 165 3 7 3" xfId="41784" xr:uid="{00000000-0005-0000-0000-000046A30000}"/>
    <cellStyle name="Total 165 3 7 4" xfId="41785" xr:uid="{00000000-0005-0000-0000-000047A30000}"/>
    <cellStyle name="Total 165 3 8" xfId="41786" xr:uid="{00000000-0005-0000-0000-000048A30000}"/>
    <cellStyle name="Total 165 4" xfId="41787" xr:uid="{00000000-0005-0000-0000-000049A30000}"/>
    <cellStyle name="Total 165 4 2" xfId="41788" xr:uid="{00000000-0005-0000-0000-00004AA30000}"/>
    <cellStyle name="Total 165 5" xfId="41789" xr:uid="{00000000-0005-0000-0000-00004BA30000}"/>
    <cellStyle name="Total 165 5 2" xfId="41790" xr:uid="{00000000-0005-0000-0000-00004CA30000}"/>
    <cellStyle name="Total 165 6" xfId="41791" xr:uid="{00000000-0005-0000-0000-00004DA30000}"/>
    <cellStyle name="Total 165 6 2" xfId="41792" xr:uid="{00000000-0005-0000-0000-00004EA30000}"/>
    <cellStyle name="Total 165 6 3" xfId="41793" xr:uid="{00000000-0005-0000-0000-00004FA30000}"/>
    <cellStyle name="Total 165 6 4" xfId="41794" xr:uid="{00000000-0005-0000-0000-000050A30000}"/>
    <cellStyle name="Total 165 7" xfId="41795" xr:uid="{00000000-0005-0000-0000-000051A30000}"/>
    <cellStyle name="Total 165 7 2" xfId="41796" xr:uid="{00000000-0005-0000-0000-000052A30000}"/>
    <cellStyle name="Total 165 7 3" xfId="41797" xr:uid="{00000000-0005-0000-0000-000053A30000}"/>
    <cellStyle name="Total 165 7 4" xfId="41798" xr:uid="{00000000-0005-0000-0000-000054A30000}"/>
    <cellStyle name="Total 165 8" xfId="41799" xr:uid="{00000000-0005-0000-0000-000055A30000}"/>
    <cellStyle name="Total 165 8 2" xfId="41800" xr:uid="{00000000-0005-0000-0000-000056A30000}"/>
    <cellStyle name="Total 165 8 3" xfId="41801" xr:uid="{00000000-0005-0000-0000-000057A30000}"/>
    <cellStyle name="Total 165 8 4" xfId="41802" xr:uid="{00000000-0005-0000-0000-000058A30000}"/>
    <cellStyle name="Total 165 9" xfId="41803" xr:uid="{00000000-0005-0000-0000-000059A30000}"/>
    <cellStyle name="Total 165 9 2" xfId="41804" xr:uid="{00000000-0005-0000-0000-00005AA30000}"/>
    <cellStyle name="Total 165 9 3" xfId="41805" xr:uid="{00000000-0005-0000-0000-00005BA30000}"/>
    <cellStyle name="Total 165 9 4" xfId="41806" xr:uid="{00000000-0005-0000-0000-00005CA30000}"/>
    <cellStyle name="Total 166" xfId="41807" xr:uid="{00000000-0005-0000-0000-00005DA30000}"/>
    <cellStyle name="Total 166 10" xfId="41808" xr:uid="{00000000-0005-0000-0000-00005EA30000}"/>
    <cellStyle name="Total 166 2" xfId="41809" xr:uid="{00000000-0005-0000-0000-00005FA30000}"/>
    <cellStyle name="Total 166 2 2" xfId="41810" xr:uid="{00000000-0005-0000-0000-000060A30000}"/>
    <cellStyle name="Total 166 2 2 2" xfId="41811" xr:uid="{00000000-0005-0000-0000-000061A30000}"/>
    <cellStyle name="Total 166 2 3" xfId="41812" xr:uid="{00000000-0005-0000-0000-000062A30000}"/>
    <cellStyle name="Total 166 2 3 2" xfId="41813" xr:uid="{00000000-0005-0000-0000-000063A30000}"/>
    <cellStyle name="Total 166 2 4" xfId="41814" xr:uid="{00000000-0005-0000-0000-000064A30000}"/>
    <cellStyle name="Total 166 2 4 2" xfId="41815" xr:uid="{00000000-0005-0000-0000-000065A30000}"/>
    <cellStyle name="Total 166 2 5" xfId="41816" xr:uid="{00000000-0005-0000-0000-000066A30000}"/>
    <cellStyle name="Total 166 2 5 2" xfId="41817" xr:uid="{00000000-0005-0000-0000-000067A30000}"/>
    <cellStyle name="Total 166 2 5 3" xfId="41818" xr:uid="{00000000-0005-0000-0000-000068A30000}"/>
    <cellStyle name="Total 166 2 5 4" xfId="41819" xr:uid="{00000000-0005-0000-0000-000069A30000}"/>
    <cellStyle name="Total 166 2 6" xfId="41820" xr:uid="{00000000-0005-0000-0000-00006AA30000}"/>
    <cellStyle name="Total 166 2 6 2" xfId="41821" xr:uid="{00000000-0005-0000-0000-00006BA30000}"/>
    <cellStyle name="Total 166 2 6 3" xfId="41822" xr:uid="{00000000-0005-0000-0000-00006CA30000}"/>
    <cellStyle name="Total 166 2 6 4" xfId="41823" xr:uid="{00000000-0005-0000-0000-00006DA30000}"/>
    <cellStyle name="Total 166 2 7" xfId="41824" xr:uid="{00000000-0005-0000-0000-00006EA30000}"/>
    <cellStyle name="Total 166 2 7 2" xfId="41825" xr:uid="{00000000-0005-0000-0000-00006FA30000}"/>
    <cellStyle name="Total 166 2 7 3" xfId="41826" xr:uid="{00000000-0005-0000-0000-000070A30000}"/>
    <cellStyle name="Total 166 2 7 4" xfId="41827" xr:uid="{00000000-0005-0000-0000-000071A30000}"/>
    <cellStyle name="Total 166 2 8" xfId="41828" xr:uid="{00000000-0005-0000-0000-000072A30000}"/>
    <cellStyle name="Total 166 2 8 2" xfId="41829" xr:uid="{00000000-0005-0000-0000-000073A30000}"/>
    <cellStyle name="Total 166 2 8 3" xfId="41830" xr:uid="{00000000-0005-0000-0000-000074A30000}"/>
    <cellStyle name="Total 166 2 8 4" xfId="41831" xr:uid="{00000000-0005-0000-0000-000075A30000}"/>
    <cellStyle name="Total 166 2 9" xfId="41832" xr:uid="{00000000-0005-0000-0000-000076A30000}"/>
    <cellStyle name="Total 166 3" xfId="41833" xr:uid="{00000000-0005-0000-0000-000077A30000}"/>
    <cellStyle name="Total 166 3 2" xfId="41834" xr:uid="{00000000-0005-0000-0000-000078A30000}"/>
    <cellStyle name="Total 166 3 2 2" xfId="41835" xr:uid="{00000000-0005-0000-0000-000079A30000}"/>
    <cellStyle name="Total 166 3 3" xfId="41836" xr:uid="{00000000-0005-0000-0000-00007AA30000}"/>
    <cellStyle name="Total 166 3 3 2" xfId="41837" xr:uid="{00000000-0005-0000-0000-00007BA30000}"/>
    <cellStyle name="Total 166 3 4" xfId="41838" xr:uid="{00000000-0005-0000-0000-00007CA30000}"/>
    <cellStyle name="Total 166 3 4 2" xfId="41839" xr:uid="{00000000-0005-0000-0000-00007DA30000}"/>
    <cellStyle name="Total 166 3 4 3" xfId="41840" xr:uid="{00000000-0005-0000-0000-00007EA30000}"/>
    <cellStyle name="Total 166 3 4 4" xfId="41841" xr:uid="{00000000-0005-0000-0000-00007FA30000}"/>
    <cellStyle name="Total 166 3 5" xfId="41842" xr:uid="{00000000-0005-0000-0000-000080A30000}"/>
    <cellStyle name="Total 166 3 5 2" xfId="41843" xr:uid="{00000000-0005-0000-0000-000081A30000}"/>
    <cellStyle name="Total 166 3 5 3" xfId="41844" xr:uid="{00000000-0005-0000-0000-000082A30000}"/>
    <cellStyle name="Total 166 3 5 4" xfId="41845" xr:uid="{00000000-0005-0000-0000-000083A30000}"/>
    <cellStyle name="Total 166 3 6" xfId="41846" xr:uid="{00000000-0005-0000-0000-000084A30000}"/>
    <cellStyle name="Total 166 3 6 2" xfId="41847" xr:uid="{00000000-0005-0000-0000-000085A30000}"/>
    <cellStyle name="Total 166 3 6 3" xfId="41848" xr:uid="{00000000-0005-0000-0000-000086A30000}"/>
    <cellStyle name="Total 166 3 6 4" xfId="41849" xr:uid="{00000000-0005-0000-0000-000087A30000}"/>
    <cellStyle name="Total 166 3 7" xfId="41850" xr:uid="{00000000-0005-0000-0000-000088A30000}"/>
    <cellStyle name="Total 166 3 7 2" xfId="41851" xr:uid="{00000000-0005-0000-0000-000089A30000}"/>
    <cellStyle name="Total 166 3 7 3" xfId="41852" xr:uid="{00000000-0005-0000-0000-00008AA30000}"/>
    <cellStyle name="Total 166 3 7 4" xfId="41853" xr:uid="{00000000-0005-0000-0000-00008BA30000}"/>
    <cellStyle name="Total 166 3 8" xfId="41854" xr:uid="{00000000-0005-0000-0000-00008CA30000}"/>
    <cellStyle name="Total 166 4" xfId="41855" xr:uid="{00000000-0005-0000-0000-00008DA30000}"/>
    <cellStyle name="Total 166 4 2" xfId="41856" xr:uid="{00000000-0005-0000-0000-00008EA30000}"/>
    <cellStyle name="Total 166 5" xfId="41857" xr:uid="{00000000-0005-0000-0000-00008FA30000}"/>
    <cellStyle name="Total 166 5 2" xfId="41858" xr:uid="{00000000-0005-0000-0000-000090A30000}"/>
    <cellStyle name="Total 166 6" xfId="41859" xr:uid="{00000000-0005-0000-0000-000091A30000}"/>
    <cellStyle name="Total 166 6 2" xfId="41860" xr:uid="{00000000-0005-0000-0000-000092A30000}"/>
    <cellStyle name="Total 166 6 3" xfId="41861" xr:uid="{00000000-0005-0000-0000-000093A30000}"/>
    <cellStyle name="Total 166 6 4" xfId="41862" xr:uid="{00000000-0005-0000-0000-000094A30000}"/>
    <cellStyle name="Total 166 7" xfId="41863" xr:uid="{00000000-0005-0000-0000-000095A30000}"/>
    <cellStyle name="Total 166 7 2" xfId="41864" xr:uid="{00000000-0005-0000-0000-000096A30000}"/>
    <cellStyle name="Total 166 7 3" xfId="41865" xr:uid="{00000000-0005-0000-0000-000097A30000}"/>
    <cellStyle name="Total 166 7 4" xfId="41866" xr:uid="{00000000-0005-0000-0000-000098A30000}"/>
    <cellStyle name="Total 166 8" xfId="41867" xr:uid="{00000000-0005-0000-0000-000099A30000}"/>
    <cellStyle name="Total 166 8 2" xfId="41868" xr:uid="{00000000-0005-0000-0000-00009AA30000}"/>
    <cellStyle name="Total 166 8 3" xfId="41869" xr:uid="{00000000-0005-0000-0000-00009BA30000}"/>
    <cellStyle name="Total 166 8 4" xfId="41870" xr:uid="{00000000-0005-0000-0000-00009CA30000}"/>
    <cellStyle name="Total 166 9" xfId="41871" xr:uid="{00000000-0005-0000-0000-00009DA30000}"/>
    <cellStyle name="Total 166 9 2" xfId="41872" xr:uid="{00000000-0005-0000-0000-00009EA30000}"/>
    <cellStyle name="Total 166 9 3" xfId="41873" xr:uid="{00000000-0005-0000-0000-00009FA30000}"/>
    <cellStyle name="Total 166 9 4" xfId="41874" xr:uid="{00000000-0005-0000-0000-0000A0A30000}"/>
    <cellStyle name="Total 167" xfId="41875" xr:uid="{00000000-0005-0000-0000-0000A1A30000}"/>
    <cellStyle name="Total 167 10" xfId="41876" xr:uid="{00000000-0005-0000-0000-0000A2A30000}"/>
    <cellStyle name="Total 167 2" xfId="41877" xr:uid="{00000000-0005-0000-0000-0000A3A30000}"/>
    <cellStyle name="Total 167 2 2" xfId="41878" xr:uid="{00000000-0005-0000-0000-0000A4A30000}"/>
    <cellStyle name="Total 167 2 2 2" xfId="41879" xr:uid="{00000000-0005-0000-0000-0000A5A30000}"/>
    <cellStyle name="Total 167 2 3" xfId="41880" xr:uid="{00000000-0005-0000-0000-0000A6A30000}"/>
    <cellStyle name="Total 167 2 3 2" xfId="41881" xr:uid="{00000000-0005-0000-0000-0000A7A30000}"/>
    <cellStyle name="Total 167 2 4" xfId="41882" xr:uid="{00000000-0005-0000-0000-0000A8A30000}"/>
    <cellStyle name="Total 167 2 4 2" xfId="41883" xr:uid="{00000000-0005-0000-0000-0000A9A30000}"/>
    <cellStyle name="Total 167 2 5" xfId="41884" xr:uid="{00000000-0005-0000-0000-0000AAA30000}"/>
    <cellStyle name="Total 167 2 5 2" xfId="41885" xr:uid="{00000000-0005-0000-0000-0000ABA30000}"/>
    <cellStyle name="Total 167 2 5 3" xfId="41886" xr:uid="{00000000-0005-0000-0000-0000ACA30000}"/>
    <cellStyle name="Total 167 2 5 4" xfId="41887" xr:uid="{00000000-0005-0000-0000-0000ADA30000}"/>
    <cellStyle name="Total 167 2 6" xfId="41888" xr:uid="{00000000-0005-0000-0000-0000AEA30000}"/>
    <cellStyle name="Total 167 2 6 2" xfId="41889" xr:uid="{00000000-0005-0000-0000-0000AFA30000}"/>
    <cellStyle name="Total 167 2 6 3" xfId="41890" xr:uid="{00000000-0005-0000-0000-0000B0A30000}"/>
    <cellStyle name="Total 167 2 6 4" xfId="41891" xr:uid="{00000000-0005-0000-0000-0000B1A30000}"/>
    <cellStyle name="Total 167 2 7" xfId="41892" xr:uid="{00000000-0005-0000-0000-0000B2A30000}"/>
    <cellStyle name="Total 167 2 7 2" xfId="41893" xr:uid="{00000000-0005-0000-0000-0000B3A30000}"/>
    <cellStyle name="Total 167 2 7 3" xfId="41894" xr:uid="{00000000-0005-0000-0000-0000B4A30000}"/>
    <cellStyle name="Total 167 2 7 4" xfId="41895" xr:uid="{00000000-0005-0000-0000-0000B5A30000}"/>
    <cellStyle name="Total 167 2 8" xfId="41896" xr:uid="{00000000-0005-0000-0000-0000B6A30000}"/>
    <cellStyle name="Total 167 2 8 2" xfId="41897" xr:uid="{00000000-0005-0000-0000-0000B7A30000}"/>
    <cellStyle name="Total 167 2 8 3" xfId="41898" xr:uid="{00000000-0005-0000-0000-0000B8A30000}"/>
    <cellStyle name="Total 167 2 8 4" xfId="41899" xr:uid="{00000000-0005-0000-0000-0000B9A30000}"/>
    <cellStyle name="Total 167 2 9" xfId="41900" xr:uid="{00000000-0005-0000-0000-0000BAA30000}"/>
    <cellStyle name="Total 167 3" xfId="41901" xr:uid="{00000000-0005-0000-0000-0000BBA30000}"/>
    <cellStyle name="Total 167 3 2" xfId="41902" xr:uid="{00000000-0005-0000-0000-0000BCA30000}"/>
    <cellStyle name="Total 167 3 2 2" xfId="41903" xr:uid="{00000000-0005-0000-0000-0000BDA30000}"/>
    <cellStyle name="Total 167 3 3" xfId="41904" xr:uid="{00000000-0005-0000-0000-0000BEA30000}"/>
    <cellStyle name="Total 167 3 3 2" xfId="41905" xr:uid="{00000000-0005-0000-0000-0000BFA30000}"/>
    <cellStyle name="Total 167 3 4" xfId="41906" xr:uid="{00000000-0005-0000-0000-0000C0A30000}"/>
    <cellStyle name="Total 167 3 4 2" xfId="41907" xr:uid="{00000000-0005-0000-0000-0000C1A30000}"/>
    <cellStyle name="Total 167 3 4 3" xfId="41908" xr:uid="{00000000-0005-0000-0000-0000C2A30000}"/>
    <cellStyle name="Total 167 3 4 4" xfId="41909" xr:uid="{00000000-0005-0000-0000-0000C3A30000}"/>
    <cellStyle name="Total 167 3 5" xfId="41910" xr:uid="{00000000-0005-0000-0000-0000C4A30000}"/>
    <cellStyle name="Total 167 3 5 2" xfId="41911" xr:uid="{00000000-0005-0000-0000-0000C5A30000}"/>
    <cellStyle name="Total 167 3 5 3" xfId="41912" xr:uid="{00000000-0005-0000-0000-0000C6A30000}"/>
    <cellStyle name="Total 167 3 5 4" xfId="41913" xr:uid="{00000000-0005-0000-0000-0000C7A30000}"/>
    <cellStyle name="Total 167 3 6" xfId="41914" xr:uid="{00000000-0005-0000-0000-0000C8A30000}"/>
    <cellStyle name="Total 167 3 6 2" xfId="41915" xr:uid="{00000000-0005-0000-0000-0000C9A30000}"/>
    <cellStyle name="Total 167 3 6 3" xfId="41916" xr:uid="{00000000-0005-0000-0000-0000CAA30000}"/>
    <cellStyle name="Total 167 3 6 4" xfId="41917" xr:uid="{00000000-0005-0000-0000-0000CBA30000}"/>
    <cellStyle name="Total 167 3 7" xfId="41918" xr:uid="{00000000-0005-0000-0000-0000CCA30000}"/>
    <cellStyle name="Total 167 3 7 2" xfId="41919" xr:uid="{00000000-0005-0000-0000-0000CDA30000}"/>
    <cellStyle name="Total 167 3 7 3" xfId="41920" xr:uid="{00000000-0005-0000-0000-0000CEA30000}"/>
    <cellStyle name="Total 167 3 7 4" xfId="41921" xr:uid="{00000000-0005-0000-0000-0000CFA30000}"/>
    <cellStyle name="Total 167 3 8" xfId="41922" xr:uid="{00000000-0005-0000-0000-0000D0A30000}"/>
    <cellStyle name="Total 167 4" xfId="41923" xr:uid="{00000000-0005-0000-0000-0000D1A30000}"/>
    <cellStyle name="Total 167 4 2" xfId="41924" xr:uid="{00000000-0005-0000-0000-0000D2A30000}"/>
    <cellStyle name="Total 167 5" xfId="41925" xr:uid="{00000000-0005-0000-0000-0000D3A30000}"/>
    <cellStyle name="Total 167 5 2" xfId="41926" xr:uid="{00000000-0005-0000-0000-0000D4A30000}"/>
    <cellStyle name="Total 167 6" xfId="41927" xr:uid="{00000000-0005-0000-0000-0000D5A30000}"/>
    <cellStyle name="Total 167 6 2" xfId="41928" xr:uid="{00000000-0005-0000-0000-0000D6A30000}"/>
    <cellStyle name="Total 167 6 3" xfId="41929" xr:uid="{00000000-0005-0000-0000-0000D7A30000}"/>
    <cellStyle name="Total 167 6 4" xfId="41930" xr:uid="{00000000-0005-0000-0000-0000D8A30000}"/>
    <cellStyle name="Total 167 7" xfId="41931" xr:uid="{00000000-0005-0000-0000-0000D9A30000}"/>
    <cellStyle name="Total 167 7 2" xfId="41932" xr:uid="{00000000-0005-0000-0000-0000DAA30000}"/>
    <cellStyle name="Total 167 7 3" xfId="41933" xr:uid="{00000000-0005-0000-0000-0000DBA30000}"/>
    <cellStyle name="Total 167 7 4" xfId="41934" xr:uid="{00000000-0005-0000-0000-0000DCA30000}"/>
    <cellStyle name="Total 167 8" xfId="41935" xr:uid="{00000000-0005-0000-0000-0000DDA30000}"/>
    <cellStyle name="Total 167 8 2" xfId="41936" xr:uid="{00000000-0005-0000-0000-0000DEA30000}"/>
    <cellStyle name="Total 167 8 3" xfId="41937" xr:uid="{00000000-0005-0000-0000-0000DFA30000}"/>
    <cellStyle name="Total 167 8 4" xfId="41938" xr:uid="{00000000-0005-0000-0000-0000E0A30000}"/>
    <cellStyle name="Total 167 9" xfId="41939" xr:uid="{00000000-0005-0000-0000-0000E1A30000}"/>
    <cellStyle name="Total 167 9 2" xfId="41940" xr:uid="{00000000-0005-0000-0000-0000E2A30000}"/>
    <cellStyle name="Total 167 9 3" xfId="41941" xr:uid="{00000000-0005-0000-0000-0000E3A30000}"/>
    <cellStyle name="Total 167 9 4" xfId="41942" xr:uid="{00000000-0005-0000-0000-0000E4A30000}"/>
    <cellStyle name="Total 168" xfId="41943" xr:uid="{00000000-0005-0000-0000-0000E5A30000}"/>
    <cellStyle name="Total 168 10" xfId="41944" xr:uid="{00000000-0005-0000-0000-0000E6A30000}"/>
    <cellStyle name="Total 168 2" xfId="41945" xr:uid="{00000000-0005-0000-0000-0000E7A30000}"/>
    <cellStyle name="Total 168 2 2" xfId="41946" xr:uid="{00000000-0005-0000-0000-0000E8A30000}"/>
    <cellStyle name="Total 168 2 2 2" xfId="41947" xr:uid="{00000000-0005-0000-0000-0000E9A30000}"/>
    <cellStyle name="Total 168 2 3" xfId="41948" xr:uid="{00000000-0005-0000-0000-0000EAA30000}"/>
    <cellStyle name="Total 168 2 3 2" xfId="41949" xr:uid="{00000000-0005-0000-0000-0000EBA30000}"/>
    <cellStyle name="Total 168 2 4" xfId="41950" xr:uid="{00000000-0005-0000-0000-0000ECA30000}"/>
    <cellStyle name="Total 168 2 4 2" xfId="41951" xr:uid="{00000000-0005-0000-0000-0000EDA30000}"/>
    <cellStyle name="Total 168 2 5" xfId="41952" xr:uid="{00000000-0005-0000-0000-0000EEA30000}"/>
    <cellStyle name="Total 168 2 5 2" xfId="41953" xr:uid="{00000000-0005-0000-0000-0000EFA30000}"/>
    <cellStyle name="Total 168 2 5 3" xfId="41954" xr:uid="{00000000-0005-0000-0000-0000F0A30000}"/>
    <cellStyle name="Total 168 2 5 4" xfId="41955" xr:uid="{00000000-0005-0000-0000-0000F1A30000}"/>
    <cellStyle name="Total 168 2 6" xfId="41956" xr:uid="{00000000-0005-0000-0000-0000F2A30000}"/>
    <cellStyle name="Total 168 2 6 2" xfId="41957" xr:uid="{00000000-0005-0000-0000-0000F3A30000}"/>
    <cellStyle name="Total 168 2 6 3" xfId="41958" xr:uid="{00000000-0005-0000-0000-0000F4A30000}"/>
    <cellStyle name="Total 168 2 6 4" xfId="41959" xr:uid="{00000000-0005-0000-0000-0000F5A30000}"/>
    <cellStyle name="Total 168 2 7" xfId="41960" xr:uid="{00000000-0005-0000-0000-0000F6A30000}"/>
    <cellStyle name="Total 168 2 7 2" xfId="41961" xr:uid="{00000000-0005-0000-0000-0000F7A30000}"/>
    <cellStyle name="Total 168 2 7 3" xfId="41962" xr:uid="{00000000-0005-0000-0000-0000F8A30000}"/>
    <cellStyle name="Total 168 2 7 4" xfId="41963" xr:uid="{00000000-0005-0000-0000-0000F9A30000}"/>
    <cellStyle name="Total 168 2 8" xfId="41964" xr:uid="{00000000-0005-0000-0000-0000FAA30000}"/>
    <cellStyle name="Total 168 2 8 2" xfId="41965" xr:uid="{00000000-0005-0000-0000-0000FBA30000}"/>
    <cellStyle name="Total 168 2 8 3" xfId="41966" xr:uid="{00000000-0005-0000-0000-0000FCA30000}"/>
    <cellStyle name="Total 168 2 8 4" xfId="41967" xr:uid="{00000000-0005-0000-0000-0000FDA30000}"/>
    <cellStyle name="Total 168 2 9" xfId="41968" xr:uid="{00000000-0005-0000-0000-0000FEA30000}"/>
    <cellStyle name="Total 168 3" xfId="41969" xr:uid="{00000000-0005-0000-0000-0000FFA30000}"/>
    <cellStyle name="Total 168 3 2" xfId="41970" xr:uid="{00000000-0005-0000-0000-000000A40000}"/>
    <cellStyle name="Total 168 3 2 2" xfId="41971" xr:uid="{00000000-0005-0000-0000-000001A40000}"/>
    <cellStyle name="Total 168 3 3" xfId="41972" xr:uid="{00000000-0005-0000-0000-000002A40000}"/>
    <cellStyle name="Total 168 3 3 2" xfId="41973" xr:uid="{00000000-0005-0000-0000-000003A40000}"/>
    <cellStyle name="Total 168 3 4" xfId="41974" xr:uid="{00000000-0005-0000-0000-000004A40000}"/>
    <cellStyle name="Total 168 3 4 2" xfId="41975" xr:uid="{00000000-0005-0000-0000-000005A40000}"/>
    <cellStyle name="Total 168 3 4 3" xfId="41976" xr:uid="{00000000-0005-0000-0000-000006A40000}"/>
    <cellStyle name="Total 168 3 4 4" xfId="41977" xr:uid="{00000000-0005-0000-0000-000007A40000}"/>
    <cellStyle name="Total 168 3 5" xfId="41978" xr:uid="{00000000-0005-0000-0000-000008A40000}"/>
    <cellStyle name="Total 168 3 5 2" xfId="41979" xr:uid="{00000000-0005-0000-0000-000009A40000}"/>
    <cellStyle name="Total 168 3 5 3" xfId="41980" xr:uid="{00000000-0005-0000-0000-00000AA40000}"/>
    <cellStyle name="Total 168 3 5 4" xfId="41981" xr:uid="{00000000-0005-0000-0000-00000BA40000}"/>
    <cellStyle name="Total 168 3 6" xfId="41982" xr:uid="{00000000-0005-0000-0000-00000CA40000}"/>
    <cellStyle name="Total 168 3 6 2" xfId="41983" xr:uid="{00000000-0005-0000-0000-00000DA40000}"/>
    <cellStyle name="Total 168 3 6 3" xfId="41984" xr:uid="{00000000-0005-0000-0000-00000EA40000}"/>
    <cellStyle name="Total 168 3 6 4" xfId="41985" xr:uid="{00000000-0005-0000-0000-00000FA40000}"/>
    <cellStyle name="Total 168 3 7" xfId="41986" xr:uid="{00000000-0005-0000-0000-000010A40000}"/>
    <cellStyle name="Total 168 3 7 2" xfId="41987" xr:uid="{00000000-0005-0000-0000-000011A40000}"/>
    <cellStyle name="Total 168 3 7 3" xfId="41988" xr:uid="{00000000-0005-0000-0000-000012A40000}"/>
    <cellStyle name="Total 168 3 7 4" xfId="41989" xr:uid="{00000000-0005-0000-0000-000013A40000}"/>
    <cellStyle name="Total 168 3 8" xfId="41990" xr:uid="{00000000-0005-0000-0000-000014A40000}"/>
    <cellStyle name="Total 168 4" xfId="41991" xr:uid="{00000000-0005-0000-0000-000015A40000}"/>
    <cellStyle name="Total 168 4 2" xfId="41992" xr:uid="{00000000-0005-0000-0000-000016A40000}"/>
    <cellStyle name="Total 168 5" xfId="41993" xr:uid="{00000000-0005-0000-0000-000017A40000}"/>
    <cellStyle name="Total 168 5 2" xfId="41994" xr:uid="{00000000-0005-0000-0000-000018A40000}"/>
    <cellStyle name="Total 168 6" xfId="41995" xr:uid="{00000000-0005-0000-0000-000019A40000}"/>
    <cellStyle name="Total 168 6 2" xfId="41996" xr:uid="{00000000-0005-0000-0000-00001AA40000}"/>
    <cellStyle name="Total 168 6 3" xfId="41997" xr:uid="{00000000-0005-0000-0000-00001BA40000}"/>
    <cellStyle name="Total 168 6 4" xfId="41998" xr:uid="{00000000-0005-0000-0000-00001CA40000}"/>
    <cellStyle name="Total 168 7" xfId="41999" xr:uid="{00000000-0005-0000-0000-00001DA40000}"/>
    <cellStyle name="Total 168 7 2" xfId="42000" xr:uid="{00000000-0005-0000-0000-00001EA40000}"/>
    <cellStyle name="Total 168 7 3" xfId="42001" xr:uid="{00000000-0005-0000-0000-00001FA40000}"/>
    <cellStyle name="Total 168 7 4" xfId="42002" xr:uid="{00000000-0005-0000-0000-000020A40000}"/>
    <cellStyle name="Total 168 8" xfId="42003" xr:uid="{00000000-0005-0000-0000-000021A40000}"/>
    <cellStyle name="Total 168 8 2" xfId="42004" xr:uid="{00000000-0005-0000-0000-000022A40000}"/>
    <cellStyle name="Total 168 8 3" xfId="42005" xr:uid="{00000000-0005-0000-0000-000023A40000}"/>
    <cellStyle name="Total 168 8 4" xfId="42006" xr:uid="{00000000-0005-0000-0000-000024A40000}"/>
    <cellStyle name="Total 168 9" xfId="42007" xr:uid="{00000000-0005-0000-0000-000025A40000}"/>
    <cellStyle name="Total 168 9 2" xfId="42008" xr:uid="{00000000-0005-0000-0000-000026A40000}"/>
    <cellStyle name="Total 168 9 3" xfId="42009" xr:uid="{00000000-0005-0000-0000-000027A40000}"/>
    <cellStyle name="Total 168 9 4" xfId="42010" xr:uid="{00000000-0005-0000-0000-000028A40000}"/>
    <cellStyle name="Total 169" xfId="42011" xr:uid="{00000000-0005-0000-0000-000029A40000}"/>
    <cellStyle name="Total 169 10" xfId="42012" xr:uid="{00000000-0005-0000-0000-00002AA40000}"/>
    <cellStyle name="Total 169 2" xfId="42013" xr:uid="{00000000-0005-0000-0000-00002BA40000}"/>
    <cellStyle name="Total 169 2 2" xfId="42014" xr:uid="{00000000-0005-0000-0000-00002CA40000}"/>
    <cellStyle name="Total 169 2 2 2" xfId="42015" xr:uid="{00000000-0005-0000-0000-00002DA40000}"/>
    <cellStyle name="Total 169 2 3" xfId="42016" xr:uid="{00000000-0005-0000-0000-00002EA40000}"/>
    <cellStyle name="Total 169 2 3 2" xfId="42017" xr:uid="{00000000-0005-0000-0000-00002FA40000}"/>
    <cellStyle name="Total 169 2 4" xfId="42018" xr:uid="{00000000-0005-0000-0000-000030A40000}"/>
    <cellStyle name="Total 169 2 4 2" xfId="42019" xr:uid="{00000000-0005-0000-0000-000031A40000}"/>
    <cellStyle name="Total 169 2 5" xfId="42020" xr:uid="{00000000-0005-0000-0000-000032A40000}"/>
    <cellStyle name="Total 169 2 5 2" xfId="42021" xr:uid="{00000000-0005-0000-0000-000033A40000}"/>
    <cellStyle name="Total 169 2 5 3" xfId="42022" xr:uid="{00000000-0005-0000-0000-000034A40000}"/>
    <cellStyle name="Total 169 2 5 4" xfId="42023" xr:uid="{00000000-0005-0000-0000-000035A40000}"/>
    <cellStyle name="Total 169 2 6" xfId="42024" xr:uid="{00000000-0005-0000-0000-000036A40000}"/>
    <cellStyle name="Total 169 2 6 2" xfId="42025" xr:uid="{00000000-0005-0000-0000-000037A40000}"/>
    <cellStyle name="Total 169 2 6 3" xfId="42026" xr:uid="{00000000-0005-0000-0000-000038A40000}"/>
    <cellStyle name="Total 169 2 6 4" xfId="42027" xr:uid="{00000000-0005-0000-0000-000039A40000}"/>
    <cellStyle name="Total 169 2 7" xfId="42028" xr:uid="{00000000-0005-0000-0000-00003AA40000}"/>
    <cellStyle name="Total 169 2 7 2" xfId="42029" xr:uid="{00000000-0005-0000-0000-00003BA40000}"/>
    <cellStyle name="Total 169 2 7 3" xfId="42030" xr:uid="{00000000-0005-0000-0000-00003CA40000}"/>
    <cellStyle name="Total 169 2 7 4" xfId="42031" xr:uid="{00000000-0005-0000-0000-00003DA40000}"/>
    <cellStyle name="Total 169 2 8" xfId="42032" xr:uid="{00000000-0005-0000-0000-00003EA40000}"/>
    <cellStyle name="Total 169 2 8 2" xfId="42033" xr:uid="{00000000-0005-0000-0000-00003FA40000}"/>
    <cellStyle name="Total 169 2 8 3" xfId="42034" xr:uid="{00000000-0005-0000-0000-000040A40000}"/>
    <cellStyle name="Total 169 2 8 4" xfId="42035" xr:uid="{00000000-0005-0000-0000-000041A40000}"/>
    <cellStyle name="Total 169 2 9" xfId="42036" xr:uid="{00000000-0005-0000-0000-000042A40000}"/>
    <cellStyle name="Total 169 3" xfId="42037" xr:uid="{00000000-0005-0000-0000-000043A40000}"/>
    <cellStyle name="Total 169 3 2" xfId="42038" xr:uid="{00000000-0005-0000-0000-000044A40000}"/>
    <cellStyle name="Total 169 3 2 2" xfId="42039" xr:uid="{00000000-0005-0000-0000-000045A40000}"/>
    <cellStyle name="Total 169 3 3" xfId="42040" xr:uid="{00000000-0005-0000-0000-000046A40000}"/>
    <cellStyle name="Total 169 3 3 2" xfId="42041" xr:uid="{00000000-0005-0000-0000-000047A40000}"/>
    <cellStyle name="Total 169 3 4" xfId="42042" xr:uid="{00000000-0005-0000-0000-000048A40000}"/>
    <cellStyle name="Total 169 3 4 2" xfId="42043" xr:uid="{00000000-0005-0000-0000-000049A40000}"/>
    <cellStyle name="Total 169 3 4 3" xfId="42044" xr:uid="{00000000-0005-0000-0000-00004AA40000}"/>
    <cellStyle name="Total 169 3 4 4" xfId="42045" xr:uid="{00000000-0005-0000-0000-00004BA40000}"/>
    <cellStyle name="Total 169 3 5" xfId="42046" xr:uid="{00000000-0005-0000-0000-00004CA40000}"/>
    <cellStyle name="Total 169 3 5 2" xfId="42047" xr:uid="{00000000-0005-0000-0000-00004DA40000}"/>
    <cellStyle name="Total 169 3 5 3" xfId="42048" xr:uid="{00000000-0005-0000-0000-00004EA40000}"/>
    <cellStyle name="Total 169 3 5 4" xfId="42049" xr:uid="{00000000-0005-0000-0000-00004FA40000}"/>
    <cellStyle name="Total 169 3 6" xfId="42050" xr:uid="{00000000-0005-0000-0000-000050A40000}"/>
    <cellStyle name="Total 169 3 6 2" xfId="42051" xr:uid="{00000000-0005-0000-0000-000051A40000}"/>
    <cellStyle name="Total 169 3 6 3" xfId="42052" xr:uid="{00000000-0005-0000-0000-000052A40000}"/>
    <cellStyle name="Total 169 3 6 4" xfId="42053" xr:uid="{00000000-0005-0000-0000-000053A40000}"/>
    <cellStyle name="Total 169 3 7" xfId="42054" xr:uid="{00000000-0005-0000-0000-000054A40000}"/>
    <cellStyle name="Total 169 3 7 2" xfId="42055" xr:uid="{00000000-0005-0000-0000-000055A40000}"/>
    <cellStyle name="Total 169 3 7 3" xfId="42056" xr:uid="{00000000-0005-0000-0000-000056A40000}"/>
    <cellStyle name="Total 169 3 7 4" xfId="42057" xr:uid="{00000000-0005-0000-0000-000057A40000}"/>
    <cellStyle name="Total 169 3 8" xfId="42058" xr:uid="{00000000-0005-0000-0000-000058A40000}"/>
    <cellStyle name="Total 169 4" xfId="42059" xr:uid="{00000000-0005-0000-0000-000059A40000}"/>
    <cellStyle name="Total 169 4 2" xfId="42060" xr:uid="{00000000-0005-0000-0000-00005AA40000}"/>
    <cellStyle name="Total 169 5" xfId="42061" xr:uid="{00000000-0005-0000-0000-00005BA40000}"/>
    <cellStyle name="Total 169 5 2" xfId="42062" xr:uid="{00000000-0005-0000-0000-00005CA40000}"/>
    <cellStyle name="Total 169 6" xfId="42063" xr:uid="{00000000-0005-0000-0000-00005DA40000}"/>
    <cellStyle name="Total 169 6 2" xfId="42064" xr:uid="{00000000-0005-0000-0000-00005EA40000}"/>
    <cellStyle name="Total 169 6 3" xfId="42065" xr:uid="{00000000-0005-0000-0000-00005FA40000}"/>
    <cellStyle name="Total 169 6 4" xfId="42066" xr:uid="{00000000-0005-0000-0000-000060A40000}"/>
    <cellStyle name="Total 169 7" xfId="42067" xr:uid="{00000000-0005-0000-0000-000061A40000}"/>
    <cellStyle name="Total 169 7 2" xfId="42068" xr:uid="{00000000-0005-0000-0000-000062A40000}"/>
    <cellStyle name="Total 169 7 3" xfId="42069" xr:uid="{00000000-0005-0000-0000-000063A40000}"/>
    <cellStyle name="Total 169 7 4" xfId="42070" xr:uid="{00000000-0005-0000-0000-000064A40000}"/>
    <cellStyle name="Total 169 8" xfId="42071" xr:uid="{00000000-0005-0000-0000-000065A40000}"/>
    <cellStyle name="Total 169 8 2" xfId="42072" xr:uid="{00000000-0005-0000-0000-000066A40000}"/>
    <cellStyle name="Total 169 8 3" xfId="42073" xr:uid="{00000000-0005-0000-0000-000067A40000}"/>
    <cellStyle name="Total 169 8 4" xfId="42074" xr:uid="{00000000-0005-0000-0000-000068A40000}"/>
    <cellStyle name="Total 169 9" xfId="42075" xr:uid="{00000000-0005-0000-0000-000069A40000}"/>
    <cellStyle name="Total 169 9 2" xfId="42076" xr:uid="{00000000-0005-0000-0000-00006AA40000}"/>
    <cellStyle name="Total 169 9 3" xfId="42077" xr:uid="{00000000-0005-0000-0000-00006BA40000}"/>
    <cellStyle name="Total 169 9 4" xfId="42078" xr:uid="{00000000-0005-0000-0000-00006CA40000}"/>
    <cellStyle name="Total 17" xfId="42079" xr:uid="{00000000-0005-0000-0000-00006DA40000}"/>
    <cellStyle name="Total 17 10" xfId="42080" xr:uid="{00000000-0005-0000-0000-00006EA40000}"/>
    <cellStyle name="Total 17 2" xfId="42081" xr:uid="{00000000-0005-0000-0000-00006FA40000}"/>
    <cellStyle name="Total 17 2 2" xfId="42082" xr:uid="{00000000-0005-0000-0000-000070A40000}"/>
    <cellStyle name="Total 17 2 2 2" xfId="42083" xr:uid="{00000000-0005-0000-0000-000071A40000}"/>
    <cellStyle name="Total 17 2 3" xfId="42084" xr:uid="{00000000-0005-0000-0000-000072A40000}"/>
    <cellStyle name="Total 17 2 3 2" xfId="42085" xr:uid="{00000000-0005-0000-0000-000073A40000}"/>
    <cellStyle name="Total 17 2 4" xfId="42086" xr:uid="{00000000-0005-0000-0000-000074A40000}"/>
    <cellStyle name="Total 17 2 4 2" xfId="42087" xr:uid="{00000000-0005-0000-0000-000075A40000}"/>
    <cellStyle name="Total 17 2 5" xfId="42088" xr:uid="{00000000-0005-0000-0000-000076A40000}"/>
    <cellStyle name="Total 17 2 5 2" xfId="42089" xr:uid="{00000000-0005-0000-0000-000077A40000}"/>
    <cellStyle name="Total 17 2 5 3" xfId="42090" xr:uid="{00000000-0005-0000-0000-000078A40000}"/>
    <cellStyle name="Total 17 2 5 4" xfId="42091" xr:uid="{00000000-0005-0000-0000-000079A40000}"/>
    <cellStyle name="Total 17 2 6" xfId="42092" xr:uid="{00000000-0005-0000-0000-00007AA40000}"/>
    <cellStyle name="Total 17 2 6 2" xfId="42093" xr:uid="{00000000-0005-0000-0000-00007BA40000}"/>
    <cellStyle name="Total 17 2 6 3" xfId="42094" xr:uid="{00000000-0005-0000-0000-00007CA40000}"/>
    <cellStyle name="Total 17 2 6 4" xfId="42095" xr:uid="{00000000-0005-0000-0000-00007DA40000}"/>
    <cellStyle name="Total 17 2 7" xfId="42096" xr:uid="{00000000-0005-0000-0000-00007EA40000}"/>
    <cellStyle name="Total 17 2 7 2" xfId="42097" xr:uid="{00000000-0005-0000-0000-00007FA40000}"/>
    <cellStyle name="Total 17 2 7 3" xfId="42098" xr:uid="{00000000-0005-0000-0000-000080A40000}"/>
    <cellStyle name="Total 17 2 7 4" xfId="42099" xr:uid="{00000000-0005-0000-0000-000081A40000}"/>
    <cellStyle name="Total 17 2 8" xfId="42100" xr:uid="{00000000-0005-0000-0000-000082A40000}"/>
    <cellStyle name="Total 17 2 8 2" xfId="42101" xr:uid="{00000000-0005-0000-0000-000083A40000}"/>
    <cellStyle name="Total 17 2 8 3" xfId="42102" xr:uid="{00000000-0005-0000-0000-000084A40000}"/>
    <cellStyle name="Total 17 2 8 4" xfId="42103" xr:uid="{00000000-0005-0000-0000-000085A40000}"/>
    <cellStyle name="Total 17 2 9" xfId="42104" xr:uid="{00000000-0005-0000-0000-000086A40000}"/>
    <cellStyle name="Total 17 3" xfId="42105" xr:uid="{00000000-0005-0000-0000-000087A40000}"/>
    <cellStyle name="Total 17 3 2" xfId="42106" xr:uid="{00000000-0005-0000-0000-000088A40000}"/>
    <cellStyle name="Total 17 3 2 2" xfId="42107" xr:uid="{00000000-0005-0000-0000-000089A40000}"/>
    <cellStyle name="Total 17 3 3" xfId="42108" xr:uid="{00000000-0005-0000-0000-00008AA40000}"/>
    <cellStyle name="Total 17 3 3 2" xfId="42109" xr:uid="{00000000-0005-0000-0000-00008BA40000}"/>
    <cellStyle name="Total 17 3 4" xfId="42110" xr:uid="{00000000-0005-0000-0000-00008CA40000}"/>
    <cellStyle name="Total 17 3 4 2" xfId="42111" xr:uid="{00000000-0005-0000-0000-00008DA40000}"/>
    <cellStyle name="Total 17 3 4 3" xfId="42112" xr:uid="{00000000-0005-0000-0000-00008EA40000}"/>
    <cellStyle name="Total 17 3 4 4" xfId="42113" xr:uid="{00000000-0005-0000-0000-00008FA40000}"/>
    <cellStyle name="Total 17 3 5" xfId="42114" xr:uid="{00000000-0005-0000-0000-000090A40000}"/>
    <cellStyle name="Total 17 3 5 2" xfId="42115" xr:uid="{00000000-0005-0000-0000-000091A40000}"/>
    <cellStyle name="Total 17 3 5 3" xfId="42116" xr:uid="{00000000-0005-0000-0000-000092A40000}"/>
    <cellStyle name="Total 17 3 5 4" xfId="42117" xr:uid="{00000000-0005-0000-0000-000093A40000}"/>
    <cellStyle name="Total 17 3 6" xfId="42118" xr:uid="{00000000-0005-0000-0000-000094A40000}"/>
    <cellStyle name="Total 17 3 6 2" xfId="42119" xr:uid="{00000000-0005-0000-0000-000095A40000}"/>
    <cellStyle name="Total 17 3 6 3" xfId="42120" xr:uid="{00000000-0005-0000-0000-000096A40000}"/>
    <cellStyle name="Total 17 3 6 4" xfId="42121" xr:uid="{00000000-0005-0000-0000-000097A40000}"/>
    <cellStyle name="Total 17 3 7" xfId="42122" xr:uid="{00000000-0005-0000-0000-000098A40000}"/>
    <cellStyle name="Total 17 3 7 2" xfId="42123" xr:uid="{00000000-0005-0000-0000-000099A40000}"/>
    <cellStyle name="Total 17 3 7 3" xfId="42124" xr:uid="{00000000-0005-0000-0000-00009AA40000}"/>
    <cellStyle name="Total 17 3 7 4" xfId="42125" xr:uid="{00000000-0005-0000-0000-00009BA40000}"/>
    <cellStyle name="Total 17 3 8" xfId="42126" xr:uid="{00000000-0005-0000-0000-00009CA40000}"/>
    <cellStyle name="Total 17 4" xfId="42127" xr:uid="{00000000-0005-0000-0000-00009DA40000}"/>
    <cellStyle name="Total 17 4 2" xfId="42128" xr:uid="{00000000-0005-0000-0000-00009EA40000}"/>
    <cellStyle name="Total 17 5" xfId="42129" xr:uid="{00000000-0005-0000-0000-00009FA40000}"/>
    <cellStyle name="Total 17 5 2" xfId="42130" xr:uid="{00000000-0005-0000-0000-0000A0A40000}"/>
    <cellStyle name="Total 17 6" xfId="42131" xr:uid="{00000000-0005-0000-0000-0000A1A40000}"/>
    <cellStyle name="Total 17 6 2" xfId="42132" xr:uid="{00000000-0005-0000-0000-0000A2A40000}"/>
    <cellStyle name="Total 17 6 3" xfId="42133" xr:uid="{00000000-0005-0000-0000-0000A3A40000}"/>
    <cellStyle name="Total 17 6 4" xfId="42134" xr:uid="{00000000-0005-0000-0000-0000A4A40000}"/>
    <cellStyle name="Total 17 7" xfId="42135" xr:uid="{00000000-0005-0000-0000-0000A5A40000}"/>
    <cellStyle name="Total 17 7 2" xfId="42136" xr:uid="{00000000-0005-0000-0000-0000A6A40000}"/>
    <cellStyle name="Total 17 7 3" xfId="42137" xr:uid="{00000000-0005-0000-0000-0000A7A40000}"/>
    <cellStyle name="Total 17 7 4" xfId="42138" xr:uid="{00000000-0005-0000-0000-0000A8A40000}"/>
    <cellStyle name="Total 17 8" xfId="42139" xr:uid="{00000000-0005-0000-0000-0000A9A40000}"/>
    <cellStyle name="Total 17 8 2" xfId="42140" xr:uid="{00000000-0005-0000-0000-0000AAA40000}"/>
    <cellStyle name="Total 17 8 3" xfId="42141" xr:uid="{00000000-0005-0000-0000-0000ABA40000}"/>
    <cellStyle name="Total 17 8 4" xfId="42142" xr:uid="{00000000-0005-0000-0000-0000ACA40000}"/>
    <cellStyle name="Total 17 9" xfId="42143" xr:uid="{00000000-0005-0000-0000-0000ADA40000}"/>
    <cellStyle name="Total 17 9 2" xfId="42144" xr:uid="{00000000-0005-0000-0000-0000AEA40000}"/>
    <cellStyle name="Total 17 9 3" xfId="42145" xr:uid="{00000000-0005-0000-0000-0000AFA40000}"/>
    <cellStyle name="Total 17 9 4" xfId="42146" xr:uid="{00000000-0005-0000-0000-0000B0A40000}"/>
    <cellStyle name="Total 170" xfId="42147" xr:uid="{00000000-0005-0000-0000-0000B1A40000}"/>
    <cellStyle name="Total 170 10" xfId="42148" xr:uid="{00000000-0005-0000-0000-0000B2A40000}"/>
    <cellStyle name="Total 170 2" xfId="42149" xr:uid="{00000000-0005-0000-0000-0000B3A40000}"/>
    <cellStyle name="Total 170 2 2" xfId="42150" xr:uid="{00000000-0005-0000-0000-0000B4A40000}"/>
    <cellStyle name="Total 170 2 2 2" xfId="42151" xr:uid="{00000000-0005-0000-0000-0000B5A40000}"/>
    <cellStyle name="Total 170 2 3" xfId="42152" xr:uid="{00000000-0005-0000-0000-0000B6A40000}"/>
    <cellStyle name="Total 170 2 3 2" xfId="42153" xr:uid="{00000000-0005-0000-0000-0000B7A40000}"/>
    <cellStyle name="Total 170 2 4" xfId="42154" xr:uid="{00000000-0005-0000-0000-0000B8A40000}"/>
    <cellStyle name="Total 170 2 4 2" xfId="42155" xr:uid="{00000000-0005-0000-0000-0000B9A40000}"/>
    <cellStyle name="Total 170 2 5" xfId="42156" xr:uid="{00000000-0005-0000-0000-0000BAA40000}"/>
    <cellStyle name="Total 170 2 5 2" xfId="42157" xr:uid="{00000000-0005-0000-0000-0000BBA40000}"/>
    <cellStyle name="Total 170 2 5 3" xfId="42158" xr:uid="{00000000-0005-0000-0000-0000BCA40000}"/>
    <cellStyle name="Total 170 2 5 4" xfId="42159" xr:uid="{00000000-0005-0000-0000-0000BDA40000}"/>
    <cellStyle name="Total 170 2 6" xfId="42160" xr:uid="{00000000-0005-0000-0000-0000BEA40000}"/>
    <cellStyle name="Total 170 2 6 2" xfId="42161" xr:uid="{00000000-0005-0000-0000-0000BFA40000}"/>
    <cellStyle name="Total 170 2 6 3" xfId="42162" xr:uid="{00000000-0005-0000-0000-0000C0A40000}"/>
    <cellStyle name="Total 170 2 6 4" xfId="42163" xr:uid="{00000000-0005-0000-0000-0000C1A40000}"/>
    <cellStyle name="Total 170 2 7" xfId="42164" xr:uid="{00000000-0005-0000-0000-0000C2A40000}"/>
    <cellStyle name="Total 170 2 7 2" xfId="42165" xr:uid="{00000000-0005-0000-0000-0000C3A40000}"/>
    <cellStyle name="Total 170 2 7 3" xfId="42166" xr:uid="{00000000-0005-0000-0000-0000C4A40000}"/>
    <cellStyle name="Total 170 2 7 4" xfId="42167" xr:uid="{00000000-0005-0000-0000-0000C5A40000}"/>
    <cellStyle name="Total 170 2 8" xfId="42168" xr:uid="{00000000-0005-0000-0000-0000C6A40000}"/>
    <cellStyle name="Total 170 2 8 2" xfId="42169" xr:uid="{00000000-0005-0000-0000-0000C7A40000}"/>
    <cellStyle name="Total 170 2 8 3" xfId="42170" xr:uid="{00000000-0005-0000-0000-0000C8A40000}"/>
    <cellStyle name="Total 170 2 8 4" xfId="42171" xr:uid="{00000000-0005-0000-0000-0000C9A40000}"/>
    <cellStyle name="Total 170 2 9" xfId="42172" xr:uid="{00000000-0005-0000-0000-0000CAA40000}"/>
    <cellStyle name="Total 170 3" xfId="42173" xr:uid="{00000000-0005-0000-0000-0000CBA40000}"/>
    <cellStyle name="Total 170 3 2" xfId="42174" xr:uid="{00000000-0005-0000-0000-0000CCA40000}"/>
    <cellStyle name="Total 170 3 2 2" xfId="42175" xr:uid="{00000000-0005-0000-0000-0000CDA40000}"/>
    <cellStyle name="Total 170 3 3" xfId="42176" xr:uid="{00000000-0005-0000-0000-0000CEA40000}"/>
    <cellStyle name="Total 170 3 3 2" xfId="42177" xr:uid="{00000000-0005-0000-0000-0000CFA40000}"/>
    <cellStyle name="Total 170 3 4" xfId="42178" xr:uid="{00000000-0005-0000-0000-0000D0A40000}"/>
    <cellStyle name="Total 170 3 4 2" xfId="42179" xr:uid="{00000000-0005-0000-0000-0000D1A40000}"/>
    <cellStyle name="Total 170 3 4 3" xfId="42180" xr:uid="{00000000-0005-0000-0000-0000D2A40000}"/>
    <cellStyle name="Total 170 3 4 4" xfId="42181" xr:uid="{00000000-0005-0000-0000-0000D3A40000}"/>
    <cellStyle name="Total 170 3 5" xfId="42182" xr:uid="{00000000-0005-0000-0000-0000D4A40000}"/>
    <cellStyle name="Total 170 3 5 2" xfId="42183" xr:uid="{00000000-0005-0000-0000-0000D5A40000}"/>
    <cellStyle name="Total 170 3 5 3" xfId="42184" xr:uid="{00000000-0005-0000-0000-0000D6A40000}"/>
    <cellStyle name="Total 170 3 5 4" xfId="42185" xr:uid="{00000000-0005-0000-0000-0000D7A40000}"/>
    <cellStyle name="Total 170 3 6" xfId="42186" xr:uid="{00000000-0005-0000-0000-0000D8A40000}"/>
    <cellStyle name="Total 170 3 6 2" xfId="42187" xr:uid="{00000000-0005-0000-0000-0000D9A40000}"/>
    <cellStyle name="Total 170 3 6 3" xfId="42188" xr:uid="{00000000-0005-0000-0000-0000DAA40000}"/>
    <cellStyle name="Total 170 3 6 4" xfId="42189" xr:uid="{00000000-0005-0000-0000-0000DBA40000}"/>
    <cellStyle name="Total 170 3 7" xfId="42190" xr:uid="{00000000-0005-0000-0000-0000DCA40000}"/>
    <cellStyle name="Total 170 3 7 2" xfId="42191" xr:uid="{00000000-0005-0000-0000-0000DDA40000}"/>
    <cellStyle name="Total 170 3 7 3" xfId="42192" xr:uid="{00000000-0005-0000-0000-0000DEA40000}"/>
    <cellStyle name="Total 170 3 7 4" xfId="42193" xr:uid="{00000000-0005-0000-0000-0000DFA40000}"/>
    <cellStyle name="Total 170 3 8" xfId="42194" xr:uid="{00000000-0005-0000-0000-0000E0A40000}"/>
    <cellStyle name="Total 170 4" xfId="42195" xr:uid="{00000000-0005-0000-0000-0000E1A40000}"/>
    <cellStyle name="Total 170 4 2" xfId="42196" xr:uid="{00000000-0005-0000-0000-0000E2A40000}"/>
    <cellStyle name="Total 170 5" xfId="42197" xr:uid="{00000000-0005-0000-0000-0000E3A40000}"/>
    <cellStyle name="Total 170 5 2" xfId="42198" xr:uid="{00000000-0005-0000-0000-0000E4A40000}"/>
    <cellStyle name="Total 170 6" xfId="42199" xr:uid="{00000000-0005-0000-0000-0000E5A40000}"/>
    <cellStyle name="Total 170 6 2" xfId="42200" xr:uid="{00000000-0005-0000-0000-0000E6A40000}"/>
    <cellStyle name="Total 170 6 3" xfId="42201" xr:uid="{00000000-0005-0000-0000-0000E7A40000}"/>
    <cellStyle name="Total 170 6 4" xfId="42202" xr:uid="{00000000-0005-0000-0000-0000E8A40000}"/>
    <cellStyle name="Total 170 7" xfId="42203" xr:uid="{00000000-0005-0000-0000-0000E9A40000}"/>
    <cellStyle name="Total 170 7 2" xfId="42204" xr:uid="{00000000-0005-0000-0000-0000EAA40000}"/>
    <cellStyle name="Total 170 7 3" xfId="42205" xr:uid="{00000000-0005-0000-0000-0000EBA40000}"/>
    <cellStyle name="Total 170 7 4" xfId="42206" xr:uid="{00000000-0005-0000-0000-0000ECA40000}"/>
    <cellStyle name="Total 170 8" xfId="42207" xr:uid="{00000000-0005-0000-0000-0000EDA40000}"/>
    <cellStyle name="Total 170 8 2" xfId="42208" xr:uid="{00000000-0005-0000-0000-0000EEA40000}"/>
    <cellStyle name="Total 170 8 3" xfId="42209" xr:uid="{00000000-0005-0000-0000-0000EFA40000}"/>
    <cellStyle name="Total 170 8 4" xfId="42210" xr:uid="{00000000-0005-0000-0000-0000F0A40000}"/>
    <cellStyle name="Total 170 9" xfId="42211" xr:uid="{00000000-0005-0000-0000-0000F1A40000}"/>
    <cellStyle name="Total 170 9 2" xfId="42212" xr:uid="{00000000-0005-0000-0000-0000F2A40000}"/>
    <cellStyle name="Total 170 9 3" xfId="42213" xr:uid="{00000000-0005-0000-0000-0000F3A40000}"/>
    <cellStyle name="Total 170 9 4" xfId="42214" xr:uid="{00000000-0005-0000-0000-0000F4A40000}"/>
    <cellStyle name="Total 171" xfId="42215" xr:uid="{00000000-0005-0000-0000-0000F5A40000}"/>
    <cellStyle name="Total 171 10" xfId="42216" xr:uid="{00000000-0005-0000-0000-0000F6A40000}"/>
    <cellStyle name="Total 171 2" xfId="42217" xr:uid="{00000000-0005-0000-0000-0000F7A40000}"/>
    <cellStyle name="Total 171 2 2" xfId="42218" xr:uid="{00000000-0005-0000-0000-0000F8A40000}"/>
    <cellStyle name="Total 171 2 2 2" xfId="42219" xr:uid="{00000000-0005-0000-0000-0000F9A40000}"/>
    <cellStyle name="Total 171 2 3" xfId="42220" xr:uid="{00000000-0005-0000-0000-0000FAA40000}"/>
    <cellStyle name="Total 171 2 3 2" xfId="42221" xr:uid="{00000000-0005-0000-0000-0000FBA40000}"/>
    <cellStyle name="Total 171 2 4" xfId="42222" xr:uid="{00000000-0005-0000-0000-0000FCA40000}"/>
    <cellStyle name="Total 171 2 4 2" xfId="42223" xr:uid="{00000000-0005-0000-0000-0000FDA40000}"/>
    <cellStyle name="Total 171 2 5" xfId="42224" xr:uid="{00000000-0005-0000-0000-0000FEA40000}"/>
    <cellStyle name="Total 171 2 5 2" xfId="42225" xr:uid="{00000000-0005-0000-0000-0000FFA40000}"/>
    <cellStyle name="Total 171 2 5 3" xfId="42226" xr:uid="{00000000-0005-0000-0000-000000A50000}"/>
    <cellStyle name="Total 171 2 5 4" xfId="42227" xr:uid="{00000000-0005-0000-0000-000001A50000}"/>
    <cellStyle name="Total 171 2 6" xfId="42228" xr:uid="{00000000-0005-0000-0000-000002A50000}"/>
    <cellStyle name="Total 171 2 6 2" xfId="42229" xr:uid="{00000000-0005-0000-0000-000003A50000}"/>
    <cellStyle name="Total 171 2 6 3" xfId="42230" xr:uid="{00000000-0005-0000-0000-000004A50000}"/>
    <cellStyle name="Total 171 2 6 4" xfId="42231" xr:uid="{00000000-0005-0000-0000-000005A50000}"/>
    <cellStyle name="Total 171 2 7" xfId="42232" xr:uid="{00000000-0005-0000-0000-000006A50000}"/>
    <cellStyle name="Total 171 2 7 2" xfId="42233" xr:uid="{00000000-0005-0000-0000-000007A50000}"/>
    <cellStyle name="Total 171 2 7 3" xfId="42234" xr:uid="{00000000-0005-0000-0000-000008A50000}"/>
    <cellStyle name="Total 171 2 7 4" xfId="42235" xr:uid="{00000000-0005-0000-0000-000009A50000}"/>
    <cellStyle name="Total 171 2 8" xfId="42236" xr:uid="{00000000-0005-0000-0000-00000AA50000}"/>
    <cellStyle name="Total 171 2 8 2" xfId="42237" xr:uid="{00000000-0005-0000-0000-00000BA50000}"/>
    <cellStyle name="Total 171 2 8 3" xfId="42238" xr:uid="{00000000-0005-0000-0000-00000CA50000}"/>
    <cellStyle name="Total 171 2 8 4" xfId="42239" xr:uid="{00000000-0005-0000-0000-00000DA50000}"/>
    <cellStyle name="Total 171 2 9" xfId="42240" xr:uid="{00000000-0005-0000-0000-00000EA50000}"/>
    <cellStyle name="Total 171 3" xfId="42241" xr:uid="{00000000-0005-0000-0000-00000FA50000}"/>
    <cellStyle name="Total 171 3 2" xfId="42242" xr:uid="{00000000-0005-0000-0000-000010A50000}"/>
    <cellStyle name="Total 171 3 2 2" xfId="42243" xr:uid="{00000000-0005-0000-0000-000011A50000}"/>
    <cellStyle name="Total 171 3 3" xfId="42244" xr:uid="{00000000-0005-0000-0000-000012A50000}"/>
    <cellStyle name="Total 171 3 3 2" xfId="42245" xr:uid="{00000000-0005-0000-0000-000013A50000}"/>
    <cellStyle name="Total 171 3 4" xfId="42246" xr:uid="{00000000-0005-0000-0000-000014A50000}"/>
    <cellStyle name="Total 171 3 4 2" xfId="42247" xr:uid="{00000000-0005-0000-0000-000015A50000}"/>
    <cellStyle name="Total 171 3 4 3" xfId="42248" xr:uid="{00000000-0005-0000-0000-000016A50000}"/>
    <cellStyle name="Total 171 3 4 4" xfId="42249" xr:uid="{00000000-0005-0000-0000-000017A50000}"/>
    <cellStyle name="Total 171 3 5" xfId="42250" xr:uid="{00000000-0005-0000-0000-000018A50000}"/>
    <cellStyle name="Total 171 3 5 2" xfId="42251" xr:uid="{00000000-0005-0000-0000-000019A50000}"/>
    <cellStyle name="Total 171 3 5 3" xfId="42252" xr:uid="{00000000-0005-0000-0000-00001AA50000}"/>
    <cellStyle name="Total 171 3 5 4" xfId="42253" xr:uid="{00000000-0005-0000-0000-00001BA50000}"/>
    <cellStyle name="Total 171 3 6" xfId="42254" xr:uid="{00000000-0005-0000-0000-00001CA50000}"/>
    <cellStyle name="Total 171 3 6 2" xfId="42255" xr:uid="{00000000-0005-0000-0000-00001DA50000}"/>
    <cellStyle name="Total 171 3 6 3" xfId="42256" xr:uid="{00000000-0005-0000-0000-00001EA50000}"/>
    <cellStyle name="Total 171 3 6 4" xfId="42257" xr:uid="{00000000-0005-0000-0000-00001FA50000}"/>
    <cellStyle name="Total 171 3 7" xfId="42258" xr:uid="{00000000-0005-0000-0000-000020A50000}"/>
    <cellStyle name="Total 171 3 7 2" xfId="42259" xr:uid="{00000000-0005-0000-0000-000021A50000}"/>
    <cellStyle name="Total 171 3 7 3" xfId="42260" xr:uid="{00000000-0005-0000-0000-000022A50000}"/>
    <cellStyle name="Total 171 3 7 4" xfId="42261" xr:uid="{00000000-0005-0000-0000-000023A50000}"/>
    <cellStyle name="Total 171 3 8" xfId="42262" xr:uid="{00000000-0005-0000-0000-000024A50000}"/>
    <cellStyle name="Total 171 4" xfId="42263" xr:uid="{00000000-0005-0000-0000-000025A50000}"/>
    <cellStyle name="Total 171 4 2" xfId="42264" xr:uid="{00000000-0005-0000-0000-000026A50000}"/>
    <cellStyle name="Total 171 5" xfId="42265" xr:uid="{00000000-0005-0000-0000-000027A50000}"/>
    <cellStyle name="Total 171 5 2" xfId="42266" xr:uid="{00000000-0005-0000-0000-000028A50000}"/>
    <cellStyle name="Total 171 6" xfId="42267" xr:uid="{00000000-0005-0000-0000-000029A50000}"/>
    <cellStyle name="Total 171 6 2" xfId="42268" xr:uid="{00000000-0005-0000-0000-00002AA50000}"/>
    <cellStyle name="Total 171 6 3" xfId="42269" xr:uid="{00000000-0005-0000-0000-00002BA50000}"/>
    <cellStyle name="Total 171 6 4" xfId="42270" xr:uid="{00000000-0005-0000-0000-00002CA50000}"/>
    <cellStyle name="Total 171 7" xfId="42271" xr:uid="{00000000-0005-0000-0000-00002DA50000}"/>
    <cellStyle name="Total 171 7 2" xfId="42272" xr:uid="{00000000-0005-0000-0000-00002EA50000}"/>
    <cellStyle name="Total 171 7 3" xfId="42273" xr:uid="{00000000-0005-0000-0000-00002FA50000}"/>
    <cellStyle name="Total 171 7 4" xfId="42274" xr:uid="{00000000-0005-0000-0000-000030A50000}"/>
    <cellStyle name="Total 171 8" xfId="42275" xr:uid="{00000000-0005-0000-0000-000031A50000}"/>
    <cellStyle name="Total 171 8 2" xfId="42276" xr:uid="{00000000-0005-0000-0000-000032A50000}"/>
    <cellStyle name="Total 171 8 3" xfId="42277" xr:uid="{00000000-0005-0000-0000-000033A50000}"/>
    <cellStyle name="Total 171 8 4" xfId="42278" xr:uid="{00000000-0005-0000-0000-000034A50000}"/>
    <cellStyle name="Total 171 9" xfId="42279" xr:uid="{00000000-0005-0000-0000-000035A50000}"/>
    <cellStyle name="Total 171 9 2" xfId="42280" xr:uid="{00000000-0005-0000-0000-000036A50000}"/>
    <cellStyle name="Total 171 9 3" xfId="42281" xr:uid="{00000000-0005-0000-0000-000037A50000}"/>
    <cellStyle name="Total 171 9 4" xfId="42282" xr:uid="{00000000-0005-0000-0000-000038A50000}"/>
    <cellStyle name="Total 172" xfId="42283" xr:uid="{00000000-0005-0000-0000-000039A50000}"/>
    <cellStyle name="Total 172 10" xfId="42284" xr:uid="{00000000-0005-0000-0000-00003AA50000}"/>
    <cellStyle name="Total 172 2" xfId="42285" xr:uid="{00000000-0005-0000-0000-00003BA50000}"/>
    <cellStyle name="Total 172 2 2" xfId="42286" xr:uid="{00000000-0005-0000-0000-00003CA50000}"/>
    <cellStyle name="Total 172 2 2 2" xfId="42287" xr:uid="{00000000-0005-0000-0000-00003DA50000}"/>
    <cellStyle name="Total 172 2 3" xfId="42288" xr:uid="{00000000-0005-0000-0000-00003EA50000}"/>
    <cellStyle name="Total 172 2 3 2" xfId="42289" xr:uid="{00000000-0005-0000-0000-00003FA50000}"/>
    <cellStyle name="Total 172 2 4" xfId="42290" xr:uid="{00000000-0005-0000-0000-000040A50000}"/>
    <cellStyle name="Total 172 2 4 2" xfId="42291" xr:uid="{00000000-0005-0000-0000-000041A50000}"/>
    <cellStyle name="Total 172 2 5" xfId="42292" xr:uid="{00000000-0005-0000-0000-000042A50000}"/>
    <cellStyle name="Total 172 2 5 2" xfId="42293" xr:uid="{00000000-0005-0000-0000-000043A50000}"/>
    <cellStyle name="Total 172 2 5 3" xfId="42294" xr:uid="{00000000-0005-0000-0000-000044A50000}"/>
    <cellStyle name="Total 172 2 5 4" xfId="42295" xr:uid="{00000000-0005-0000-0000-000045A50000}"/>
    <cellStyle name="Total 172 2 6" xfId="42296" xr:uid="{00000000-0005-0000-0000-000046A50000}"/>
    <cellStyle name="Total 172 2 6 2" xfId="42297" xr:uid="{00000000-0005-0000-0000-000047A50000}"/>
    <cellStyle name="Total 172 2 6 3" xfId="42298" xr:uid="{00000000-0005-0000-0000-000048A50000}"/>
    <cellStyle name="Total 172 2 6 4" xfId="42299" xr:uid="{00000000-0005-0000-0000-000049A50000}"/>
    <cellStyle name="Total 172 2 7" xfId="42300" xr:uid="{00000000-0005-0000-0000-00004AA50000}"/>
    <cellStyle name="Total 172 2 7 2" xfId="42301" xr:uid="{00000000-0005-0000-0000-00004BA50000}"/>
    <cellStyle name="Total 172 2 7 3" xfId="42302" xr:uid="{00000000-0005-0000-0000-00004CA50000}"/>
    <cellStyle name="Total 172 2 7 4" xfId="42303" xr:uid="{00000000-0005-0000-0000-00004DA50000}"/>
    <cellStyle name="Total 172 2 8" xfId="42304" xr:uid="{00000000-0005-0000-0000-00004EA50000}"/>
    <cellStyle name="Total 172 2 8 2" xfId="42305" xr:uid="{00000000-0005-0000-0000-00004FA50000}"/>
    <cellStyle name="Total 172 2 8 3" xfId="42306" xr:uid="{00000000-0005-0000-0000-000050A50000}"/>
    <cellStyle name="Total 172 2 8 4" xfId="42307" xr:uid="{00000000-0005-0000-0000-000051A50000}"/>
    <cellStyle name="Total 172 2 9" xfId="42308" xr:uid="{00000000-0005-0000-0000-000052A50000}"/>
    <cellStyle name="Total 172 3" xfId="42309" xr:uid="{00000000-0005-0000-0000-000053A50000}"/>
    <cellStyle name="Total 172 3 2" xfId="42310" xr:uid="{00000000-0005-0000-0000-000054A50000}"/>
    <cellStyle name="Total 172 3 2 2" xfId="42311" xr:uid="{00000000-0005-0000-0000-000055A50000}"/>
    <cellStyle name="Total 172 3 3" xfId="42312" xr:uid="{00000000-0005-0000-0000-000056A50000}"/>
    <cellStyle name="Total 172 3 3 2" xfId="42313" xr:uid="{00000000-0005-0000-0000-000057A50000}"/>
    <cellStyle name="Total 172 3 4" xfId="42314" xr:uid="{00000000-0005-0000-0000-000058A50000}"/>
    <cellStyle name="Total 172 3 4 2" xfId="42315" xr:uid="{00000000-0005-0000-0000-000059A50000}"/>
    <cellStyle name="Total 172 3 4 3" xfId="42316" xr:uid="{00000000-0005-0000-0000-00005AA50000}"/>
    <cellStyle name="Total 172 3 4 4" xfId="42317" xr:uid="{00000000-0005-0000-0000-00005BA50000}"/>
    <cellStyle name="Total 172 3 5" xfId="42318" xr:uid="{00000000-0005-0000-0000-00005CA50000}"/>
    <cellStyle name="Total 172 3 5 2" xfId="42319" xr:uid="{00000000-0005-0000-0000-00005DA50000}"/>
    <cellStyle name="Total 172 3 5 3" xfId="42320" xr:uid="{00000000-0005-0000-0000-00005EA50000}"/>
    <cellStyle name="Total 172 3 5 4" xfId="42321" xr:uid="{00000000-0005-0000-0000-00005FA50000}"/>
    <cellStyle name="Total 172 3 6" xfId="42322" xr:uid="{00000000-0005-0000-0000-000060A50000}"/>
    <cellStyle name="Total 172 3 6 2" xfId="42323" xr:uid="{00000000-0005-0000-0000-000061A50000}"/>
    <cellStyle name="Total 172 3 6 3" xfId="42324" xr:uid="{00000000-0005-0000-0000-000062A50000}"/>
    <cellStyle name="Total 172 3 6 4" xfId="42325" xr:uid="{00000000-0005-0000-0000-000063A50000}"/>
    <cellStyle name="Total 172 3 7" xfId="42326" xr:uid="{00000000-0005-0000-0000-000064A50000}"/>
    <cellStyle name="Total 172 3 7 2" xfId="42327" xr:uid="{00000000-0005-0000-0000-000065A50000}"/>
    <cellStyle name="Total 172 3 7 3" xfId="42328" xr:uid="{00000000-0005-0000-0000-000066A50000}"/>
    <cellStyle name="Total 172 3 7 4" xfId="42329" xr:uid="{00000000-0005-0000-0000-000067A50000}"/>
    <cellStyle name="Total 172 3 8" xfId="42330" xr:uid="{00000000-0005-0000-0000-000068A50000}"/>
    <cellStyle name="Total 172 4" xfId="42331" xr:uid="{00000000-0005-0000-0000-000069A50000}"/>
    <cellStyle name="Total 172 4 2" xfId="42332" xr:uid="{00000000-0005-0000-0000-00006AA50000}"/>
    <cellStyle name="Total 172 5" xfId="42333" xr:uid="{00000000-0005-0000-0000-00006BA50000}"/>
    <cellStyle name="Total 172 5 2" xfId="42334" xr:uid="{00000000-0005-0000-0000-00006CA50000}"/>
    <cellStyle name="Total 172 6" xfId="42335" xr:uid="{00000000-0005-0000-0000-00006DA50000}"/>
    <cellStyle name="Total 172 6 2" xfId="42336" xr:uid="{00000000-0005-0000-0000-00006EA50000}"/>
    <cellStyle name="Total 172 6 3" xfId="42337" xr:uid="{00000000-0005-0000-0000-00006FA50000}"/>
    <cellStyle name="Total 172 6 4" xfId="42338" xr:uid="{00000000-0005-0000-0000-000070A50000}"/>
    <cellStyle name="Total 172 7" xfId="42339" xr:uid="{00000000-0005-0000-0000-000071A50000}"/>
    <cellStyle name="Total 172 7 2" xfId="42340" xr:uid="{00000000-0005-0000-0000-000072A50000}"/>
    <cellStyle name="Total 172 7 3" xfId="42341" xr:uid="{00000000-0005-0000-0000-000073A50000}"/>
    <cellStyle name="Total 172 7 4" xfId="42342" xr:uid="{00000000-0005-0000-0000-000074A50000}"/>
    <cellStyle name="Total 172 8" xfId="42343" xr:uid="{00000000-0005-0000-0000-000075A50000}"/>
    <cellStyle name="Total 172 8 2" xfId="42344" xr:uid="{00000000-0005-0000-0000-000076A50000}"/>
    <cellStyle name="Total 172 8 3" xfId="42345" xr:uid="{00000000-0005-0000-0000-000077A50000}"/>
    <cellStyle name="Total 172 8 4" xfId="42346" xr:uid="{00000000-0005-0000-0000-000078A50000}"/>
    <cellStyle name="Total 172 9" xfId="42347" xr:uid="{00000000-0005-0000-0000-000079A50000}"/>
    <cellStyle name="Total 172 9 2" xfId="42348" xr:uid="{00000000-0005-0000-0000-00007AA50000}"/>
    <cellStyle name="Total 172 9 3" xfId="42349" xr:uid="{00000000-0005-0000-0000-00007BA50000}"/>
    <cellStyle name="Total 172 9 4" xfId="42350" xr:uid="{00000000-0005-0000-0000-00007CA50000}"/>
    <cellStyle name="Total 173" xfId="42351" xr:uid="{00000000-0005-0000-0000-00007DA50000}"/>
    <cellStyle name="Total 173 10" xfId="42352" xr:uid="{00000000-0005-0000-0000-00007EA50000}"/>
    <cellStyle name="Total 173 2" xfId="42353" xr:uid="{00000000-0005-0000-0000-00007FA50000}"/>
    <cellStyle name="Total 173 2 2" xfId="42354" xr:uid="{00000000-0005-0000-0000-000080A50000}"/>
    <cellStyle name="Total 173 2 2 2" xfId="42355" xr:uid="{00000000-0005-0000-0000-000081A50000}"/>
    <cellStyle name="Total 173 2 3" xfId="42356" xr:uid="{00000000-0005-0000-0000-000082A50000}"/>
    <cellStyle name="Total 173 2 3 2" xfId="42357" xr:uid="{00000000-0005-0000-0000-000083A50000}"/>
    <cellStyle name="Total 173 2 4" xfId="42358" xr:uid="{00000000-0005-0000-0000-000084A50000}"/>
    <cellStyle name="Total 173 2 4 2" xfId="42359" xr:uid="{00000000-0005-0000-0000-000085A50000}"/>
    <cellStyle name="Total 173 2 5" xfId="42360" xr:uid="{00000000-0005-0000-0000-000086A50000}"/>
    <cellStyle name="Total 173 2 5 2" xfId="42361" xr:uid="{00000000-0005-0000-0000-000087A50000}"/>
    <cellStyle name="Total 173 2 5 3" xfId="42362" xr:uid="{00000000-0005-0000-0000-000088A50000}"/>
    <cellStyle name="Total 173 2 5 4" xfId="42363" xr:uid="{00000000-0005-0000-0000-000089A50000}"/>
    <cellStyle name="Total 173 2 6" xfId="42364" xr:uid="{00000000-0005-0000-0000-00008AA50000}"/>
    <cellStyle name="Total 173 2 6 2" xfId="42365" xr:uid="{00000000-0005-0000-0000-00008BA50000}"/>
    <cellStyle name="Total 173 2 6 3" xfId="42366" xr:uid="{00000000-0005-0000-0000-00008CA50000}"/>
    <cellStyle name="Total 173 2 6 4" xfId="42367" xr:uid="{00000000-0005-0000-0000-00008DA50000}"/>
    <cellStyle name="Total 173 2 7" xfId="42368" xr:uid="{00000000-0005-0000-0000-00008EA50000}"/>
    <cellStyle name="Total 173 2 7 2" xfId="42369" xr:uid="{00000000-0005-0000-0000-00008FA50000}"/>
    <cellStyle name="Total 173 2 7 3" xfId="42370" xr:uid="{00000000-0005-0000-0000-000090A50000}"/>
    <cellStyle name="Total 173 2 7 4" xfId="42371" xr:uid="{00000000-0005-0000-0000-000091A50000}"/>
    <cellStyle name="Total 173 2 8" xfId="42372" xr:uid="{00000000-0005-0000-0000-000092A50000}"/>
    <cellStyle name="Total 173 2 8 2" xfId="42373" xr:uid="{00000000-0005-0000-0000-000093A50000}"/>
    <cellStyle name="Total 173 2 8 3" xfId="42374" xr:uid="{00000000-0005-0000-0000-000094A50000}"/>
    <cellStyle name="Total 173 2 8 4" xfId="42375" xr:uid="{00000000-0005-0000-0000-000095A50000}"/>
    <cellStyle name="Total 173 2 9" xfId="42376" xr:uid="{00000000-0005-0000-0000-000096A50000}"/>
    <cellStyle name="Total 173 3" xfId="42377" xr:uid="{00000000-0005-0000-0000-000097A50000}"/>
    <cellStyle name="Total 173 3 2" xfId="42378" xr:uid="{00000000-0005-0000-0000-000098A50000}"/>
    <cellStyle name="Total 173 3 2 2" xfId="42379" xr:uid="{00000000-0005-0000-0000-000099A50000}"/>
    <cellStyle name="Total 173 3 3" xfId="42380" xr:uid="{00000000-0005-0000-0000-00009AA50000}"/>
    <cellStyle name="Total 173 3 3 2" xfId="42381" xr:uid="{00000000-0005-0000-0000-00009BA50000}"/>
    <cellStyle name="Total 173 3 4" xfId="42382" xr:uid="{00000000-0005-0000-0000-00009CA50000}"/>
    <cellStyle name="Total 173 3 4 2" xfId="42383" xr:uid="{00000000-0005-0000-0000-00009DA50000}"/>
    <cellStyle name="Total 173 3 4 3" xfId="42384" xr:uid="{00000000-0005-0000-0000-00009EA50000}"/>
    <cellStyle name="Total 173 3 4 4" xfId="42385" xr:uid="{00000000-0005-0000-0000-00009FA50000}"/>
    <cellStyle name="Total 173 3 5" xfId="42386" xr:uid="{00000000-0005-0000-0000-0000A0A50000}"/>
    <cellStyle name="Total 173 3 5 2" xfId="42387" xr:uid="{00000000-0005-0000-0000-0000A1A50000}"/>
    <cellStyle name="Total 173 3 5 3" xfId="42388" xr:uid="{00000000-0005-0000-0000-0000A2A50000}"/>
    <cellStyle name="Total 173 3 5 4" xfId="42389" xr:uid="{00000000-0005-0000-0000-0000A3A50000}"/>
    <cellStyle name="Total 173 3 6" xfId="42390" xr:uid="{00000000-0005-0000-0000-0000A4A50000}"/>
    <cellStyle name="Total 173 3 6 2" xfId="42391" xr:uid="{00000000-0005-0000-0000-0000A5A50000}"/>
    <cellStyle name="Total 173 3 6 3" xfId="42392" xr:uid="{00000000-0005-0000-0000-0000A6A50000}"/>
    <cellStyle name="Total 173 3 6 4" xfId="42393" xr:uid="{00000000-0005-0000-0000-0000A7A50000}"/>
    <cellStyle name="Total 173 3 7" xfId="42394" xr:uid="{00000000-0005-0000-0000-0000A8A50000}"/>
    <cellStyle name="Total 173 3 7 2" xfId="42395" xr:uid="{00000000-0005-0000-0000-0000A9A50000}"/>
    <cellStyle name="Total 173 3 7 3" xfId="42396" xr:uid="{00000000-0005-0000-0000-0000AAA50000}"/>
    <cellStyle name="Total 173 3 7 4" xfId="42397" xr:uid="{00000000-0005-0000-0000-0000ABA50000}"/>
    <cellStyle name="Total 173 3 8" xfId="42398" xr:uid="{00000000-0005-0000-0000-0000ACA50000}"/>
    <cellStyle name="Total 173 4" xfId="42399" xr:uid="{00000000-0005-0000-0000-0000ADA50000}"/>
    <cellStyle name="Total 173 4 2" xfId="42400" xr:uid="{00000000-0005-0000-0000-0000AEA50000}"/>
    <cellStyle name="Total 173 5" xfId="42401" xr:uid="{00000000-0005-0000-0000-0000AFA50000}"/>
    <cellStyle name="Total 173 5 2" xfId="42402" xr:uid="{00000000-0005-0000-0000-0000B0A50000}"/>
    <cellStyle name="Total 173 6" xfId="42403" xr:uid="{00000000-0005-0000-0000-0000B1A50000}"/>
    <cellStyle name="Total 173 6 2" xfId="42404" xr:uid="{00000000-0005-0000-0000-0000B2A50000}"/>
    <cellStyle name="Total 173 6 3" xfId="42405" xr:uid="{00000000-0005-0000-0000-0000B3A50000}"/>
    <cellStyle name="Total 173 6 4" xfId="42406" xr:uid="{00000000-0005-0000-0000-0000B4A50000}"/>
    <cellStyle name="Total 173 7" xfId="42407" xr:uid="{00000000-0005-0000-0000-0000B5A50000}"/>
    <cellStyle name="Total 173 7 2" xfId="42408" xr:uid="{00000000-0005-0000-0000-0000B6A50000}"/>
    <cellStyle name="Total 173 7 3" xfId="42409" xr:uid="{00000000-0005-0000-0000-0000B7A50000}"/>
    <cellStyle name="Total 173 7 4" xfId="42410" xr:uid="{00000000-0005-0000-0000-0000B8A50000}"/>
    <cellStyle name="Total 173 8" xfId="42411" xr:uid="{00000000-0005-0000-0000-0000B9A50000}"/>
    <cellStyle name="Total 173 8 2" xfId="42412" xr:uid="{00000000-0005-0000-0000-0000BAA50000}"/>
    <cellStyle name="Total 173 8 3" xfId="42413" xr:uid="{00000000-0005-0000-0000-0000BBA50000}"/>
    <cellStyle name="Total 173 8 4" xfId="42414" xr:uid="{00000000-0005-0000-0000-0000BCA50000}"/>
    <cellStyle name="Total 173 9" xfId="42415" xr:uid="{00000000-0005-0000-0000-0000BDA50000}"/>
    <cellStyle name="Total 173 9 2" xfId="42416" xr:uid="{00000000-0005-0000-0000-0000BEA50000}"/>
    <cellStyle name="Total 173 9 3" xfId="42417" xr:uid="{00000000-0005-0000-0000-0000BFA50000}"/>
    <cellStyle name="Total 173 9 4" xfId="42418" xr:uid="{00000000-0005-0000-0000-0000C0A50000}"/>
    <cellStyle name="Total 174" xfId="42419" xr:uid="{00000000-0005-0000-0000-0000C1A50000}"/>
    <cellStyle name="Total 174 10" xfId="42420" xr:uid="{00000000-0005-0000-0000-0000C2A50000}"/>
    <cellStyle name="Total 174 2" xfId="42421" xr:uid="{00000000-0005-0000-0000-0000C3A50000}"/>
    <cellStyle name="Total 174 2 2" xfId="42422" xr:uid="{00000000-0005-0000-0000-0000C4A50000}"/>
    <cellStyle name="Total 174 2 2 2" xfId="42423" xr:uid="{00000000-0005-0000-0000-0000C5A50000}"/>
    <cellStyle name="Total 174 2 3" xfId="42424" xr:uid="{00000000-0005-0000-0000-0000C6A50000}"/>
    <cellStyle name="Total 174 2 3 2" xfId="42425" xr:uid="{00000000-0005-0000-0000-0000C7A50000}"/>
    <cellStyle name="Total 174 2 4" xfId="42426" xr:uid="{00000000-0005-0000-0000-0000C8A50000}"/>
    <cellStyle name="Total 174 2 4 2" xfId="42427" xr:uid="{00000000-0005-0000-0000-0000C9A50000}"/>
    <cellStyle name="Total 174 2 5" xfId="42428" xr:uid="{00000000-0005-0000-0000-0000CAA50000}"/>
    <cellStyle name="Total 174 2 5 2" xfId="42429" xr:uid="{00000000-0005-0000-0000-0000CBA50000}"/>
    <cellStyle name="Total 174 2 5 3" xfId="42430" xr:uid="{00000000-0005-0000-0000-0000CCA50000}"/>
    <cellStyle name="Total 174 2 5 4" xfId="42431" xr:uid="{00000000-0005-0000-0000-0000CDA50000}"/>
    <cellStyle name="Total 174 2 6" xfId="42432" xr:uid="{00000000-0005-0000-0000-0000CEA50000}"/>
    <cellStyle name="Total 174 2 6 2" xfId="42433" xr:uid="{00000000-0005-0000-0000-0000CFA50000}"/>
    <cellStyle name="Total 174 2 6 3" xfId="42434" xr:uid="{00000000-0005-0000-0000-0000D0A50000}"/>
    <cellStyle name="Total 174 2 6 4" xfId="42435" xr:uid="{00000000-0005-0000-0000-0000D1A50000}"/>
    <cellStyle name="Total 174 2 7" xfId="42436" xr:uid="{00000000-0005-0000-0000-0000D2A50000}"/>
    <cellStyle name="Total 174 2 7 2" xfId="42437" xr:uid="{00000000-0005-0000-0000-0000D3A50000}"/>
    <cellStyle name="Total 174 2 7 3" xfId="42438" xr:uid="{00000000-0005-0000-0000-0000D4A50000}"/>
    <cellStyle name="Total 174 2 7 4" xfId="42439" xr:uid="{00000000-0005-0000-0000-0000D5A50000}"/>
    <cellStyle name="Total 174 2 8" xfId="42440" xr:uid="{00000000-0005-0000-0000-0000D6A50000}"/>
    <cellStyle name="Total 174 2 8 2" xfId="42441" xr:uid="{00000000-0005-0000-0000-0000D7A50000}"/>
    <cellStyle name="Total 174 2 8 3" xfId="42442" xr:uid="{00000000-0005-0000-0000-0000D8A50000}"/>
    <cellStyle name="Total 174 2 8 4" xfId="42443" xr:uid="{00000000-0005-0000-0000-0000D9A50000}"/>
    <cellStyle name="Total 174 2 9" xfId="42444" xr:uid="{00000000-0005-0000-0000-0000DAA50000}"/>
    <cellStyle name="Total 174 3" xfId="42445" xr:uid="{00000000-0005-0000-0000-0000DBA50000}"/>
    <cellStyle name="Total 174 3 2" xfId="42446" xr:uid="{00000000-0005-0000-0000-0000DCA50000}"/>
    <cellStyle name="Total 174 3 2 2" xfId="42447" xr:uid="{00000000-0005-0000-0000-0000DDA50000}"/>
    <cellStyle name="Total 174 3 3" xfId="42448" xr:uid="{00000000-0005-0000-0000-0000DEA50000}"/>
    <cellStyle name="Total 174 3 3 2" xfId="42449" xr:uid="{00000000-0005-0000-0000-0000DFA50000}"/>
    <cellStyle name="Total 174 3 4" xfId="42450" xr:uid="{00000000-0005-0000-0000-0000E0A50000}"/>
    <cellStyle name="Total 174 3 4 2" xfId="42451" xr:uid="{00000000-0005-0000-0000-0000E1A50000}"/>
    <cellStyle name="Total 174 3 4 3" xfId="42452" xr:uid="{00000000-0005-0000-0000-0000E2A50000}"/>
    <cellStyle name="Total 174 3 4 4" xfId="42453" xr:uid="{00000000-0005-0000-0000-0000E3A50000}"/>
    <cellStyle name="Total 174 3 5" xfId="42454" xr:uid="{00000000-0005-0000-0000-0000E4A50000}"/>
    <cellStyle name="Total 174 3 5 2" xfId="42455" xr:uid="{00000000-0005-0000-0000-0000E5A50000}"/>
    <cellStyle name="Total 174 3 5 3" xfId="42456" xr:uid="{00000000-0005-0000-0000-0000E6A50000}"/>
    <cellStyle name="Total 174 3 5 4" xfId="42457" xr:uid="{00000000-0005-0000-0000-0000E7A50000}"/>
    <cellStyle name="Total 174 3 6" xfId="42458" xr:uid="{00000000-0005-0000-0000-0000E8A50000}"/>
    <cellStyle name="Total 174 3 6 2" xfId="42459" xr:uid="{00000000-0005-0000-0000-0000E9A50000}"/>
    <cellStyle name="Total 174 3 6 3" xfId="42460" xr:uid="{00000000-0005-0000-0000-0000EAA50000}"/>
    <cellStyle name="Total 174 3 6 4" xfId="42461" xr:uid="{00000000-0005-0000-0000-0000EBA50000}"/>
    <cellStyle name="Total 174 3 7" xfId="42462" xr:uid="{00000000-0005-0000-0000-0000ECA50000}"/>
    <cellStyle name="Total 174 3 7 2" xfId="42463" xr:uid="{00000000-0005-0000-0000-0000EDA50000}"/>
    <cellStyle name="Total 174 3 7 3" xfId="42464" xr:uid="{00000000-0005-0000-0000-0000EEA50000}"/>
    <cellStyle name="Total 174 3 7 4" xfId="42465" xr:uid="{00000000-0005-0000-0000-0000EFA50000}"/>
    <cellStyle name="Total 174 3 8" xfId="42466" xr:uid="{00000000-0005-0000-0000-0000F0A50000}"/>
    <cellStyle name="Total 174 4" xfId="42467" xr:uid="{00000000-0005-0000-0000-0000F1A50000}"/>
    <cellStyle name="Total 174 4 2" xfId="42468" xr:uid="{00000000-0005-0000-0000-0000F2A50000}"/>
    <cellStyle name="Total 174 5" xfId="42469" xr:uid="{00000000-0005-0000-0000-0000F3A50000}"/>
    <cellStyle name="Total 174 5 2" xfId="42470" xr:uid="{00000000-0005-0000-0000-0000F4A50000}"/>
    <cellStyle name="Total 174 6" xfId="42471" xr:uid="{00000000-0005-0000-0000-0000F5A50000}"/>
    <cellStyle name="Total 174 6 2" xfId="42472" xr:uid="{00000000-0005-0000-0000-0000F6A50000}"/>
    <cellStyle name="Total 174 6 3" xfId="42473" xr:uid="{00000000-0005-0000-0000-0000F7A50000}"/>
    <cellStyle name="Total 174 6 4" xfId="42474" xr:uid="{00000000-0005-0000-0000-0000F8A50000}"/>
    <cellStyle name="Total 174 7" xfId="42475" xr:uid="{00000000-0005-0000-0000-0000F9A50000}"/>
    <cellStyle name="Total 174 7 2" xfId="42476" xr:uid="{00000000-0005-0000-0000-0000FAA50000}"/>
    <cellStyle name="Total 174 7 3" xfId="42477" xr:uid="{00000000-0005-0000-0000-0000FBA50000}"/>
    <cellStyle name="Total 174 7 4" xfId="42478" xr:uid="{00000000-0005-0000-0000-0000FCA50000}"/>
    <cellStyle name="Total 174 8" xfId="42479" xr:uid="{00000000-0005-0000-0000-0000FDA50000}"/>
    <cellStyle name="Total 174 8 2" xfId="42480" xr:uid="{00000000-0005-0000-0000-0000FEA50000}"/>
    <cellStyle name="Total 174 8 3" xfId="42481" xr:uid="{00000000-0005-0000-0000-0000FFA50000}"/>
    <cellStyle name="Total 174 8 4" xfId="42482" xr:uid="{00000000-0005-0000-0000-000000A60000}"/>
    <cellStyle name="Total 174 9" xfId="42483" xr:uid="{00000000-0005-0000-0000-000001A60000}"/>
    <cellStyle name="Total 174 9 2" xfId="42484" xr:uid="{00000000-0005-0000-0000-000002A60000}"/>
    <cellStyle name="Total 174 9 3" xfId="42485" xr:uid="{00000000-0005-0000-0000-000003A60000}"/>
    <cellStyle name="Total 174 9 4" xfId="42486" xr:uid="{00000000-0005-0000-0000-000004A60000}"/>
    <cellStyle name="Total 175" xfId="42487" xr:uid="{00000000-0005-0000-0000-000005A60000}"/>
    <cellStyle name="Total 175 10" xfId="42488" xr:uid="{00000000-0005-0000-0000-000006A60000}"/>
    <cellStyle name="Total 175 2" xfId="42489" xr:uid="{00000000-0005-0000-0000-000007A60000}"/>
    <cellStyle name="Total 175 2 2" xfId="42490" xr:uid="{00000000-0005-0000-0000-000008A60000}"/>
    <cellStyle name="Total 175 2 2 2" xfId="42491" xr:uid="{00000000-0005-0000-0000-000009A60000}"/>
    <cellStyle name="Total 175 2 3" xfId="42492" xr:uid="{00000000-0005-0000-0000-00000AA60000}"/>
    <cellStyle name="Total 175 2 3 2" xfId="42493" xr:uid="{00000000-0005-0000-0000-00000BA60000}"/>
    <cellStyle name="Total 175 2 4" xfId="42494" xr:uid="{00000000-0005-0000-0000-00000CA60000}"/>
    <cellStyle name="Total 175 2 4 2" xfId="42495" xr:uid="{00000000-0005-0000-0000-00000DA60000}"/>
    <cellStyle name="Total 175 2 5" xfId="42496" xr:uid="{00000000-0005-0000-0000-00000EA60000}"/>
    <cellStyle name="Total 175 2 5 2" xfId="42497" xr:uid="{00000000-0005-0000-0000-00000FA60000}"/>
    <cellStyle name="Total 175 2 5 3" xfId="42498" xr:uid="{00000000-0005-0000-0000-000010A60000}"/>
    <cellStyle name="Total 175 2 5 4" xfId="42499" xr:uid="{00000000-0005-0000-0000-000011A60000}"/>
    <cellStyle name="Total 175 2 6" xfId="42500" xr:uid="{00000000-0005-0000-0000-000012A60000}"/>
    <cellStyle name="Total 175 2 6 2" xfId="42501" xr:uid="{00000000-0005-0000-0000-000013A60000}"/>
    <cellStyle name="Total 175 2 6 3" xfId="42502" xr:uid="{00000000-0005-0000-0000-000014A60000}"/>
    <cellStyle name="Total 175 2 6 4" xfId="42503" xr:uid="{00000000-0005-0000-0000-000015A60000}"/>
    <cellStyle name="Total 175 2 7" xfId="42504" xr:uid="{00000000-0005-0000-0000-000016A60000}"/>
    <cellStyle name="Total 175 2 7 2" xfId="42505" xr:uid="{00000000-0005-0000-0000-000017A60000}"/>
    <cellStyle name="Total 175 2 7 3" xfId="42506" xr:uid="{00000000-0005-0000-0000-000018A60000}"/>
    <cellStyle name="Total 175 2 7 4" xfId="42507" xr:uid="{00000000-0005-0000-0000-000019A60000}"/>
    <cellStyle name="Total 175 2 8" xfId="42508" xr:uid="{00000000-0005-0000-0000-00001AA60000}"/>
    <cellStyle name="Total 175 2 8 2" xfId="42509" xr:uid="{00000000-0005-0000-0000-00001BA60000}"/>
    <cellStyle name="Total 175 2 8 3" xfId="42510" xr:uid="{00000000-0005-0000-0000-00001CA60000}"/>
    <cellStyle name="Total 175 2 8 4" xfId="42511" xr:uid="{00000000-0005-0000-0000-00001DA60000}"/>
    <cellStyle name="Total 175 2 9" xfId="42512" xr:uid="{00000000-0005-0000-0000-00001EA60000}"/>
    <cellStyle name="Total 175 3" xfId="42513" xr:uid="{00000000-0005-0000-0000-00001FA60000}"/>
    <cellStyle name="Total 175 3 2" xfId="42514" xr:uid="{00000000-0005-0000-0000-000020A60000}"/>
    <cellStyle name="Total 175 3 2 2" xfId="42515" xr:uid="{00000000-0005-0000-0000-000021A60000}"/>
    <cellStyle name="Total 175 3 3" xfId="42516" xr:uid="{00000000-0005-0000-0000-000022A60000}"/>
    <cellStyle name="Total 175 3 3 2" xfId="42517" xr:uid="{00000000-0005-0000-0000-000023A60000}"/>
    <cellStyle name="Total 175 3 4" xfId="42518" xr:uid="{00000000-0005-0000-0000-000024A60000}"/>
    <cellStyle name="Total 175 3 4 2" xfId="42519" xr:uid="{00000000-0005-0000-0000-000025A60000}"/>
    <cellStyle name="Total 175 3 4 3" xfId="42520" xr:uid="{00000000-0005-0000-0000-000026A60000}"/>
    <cellStyle name="Total 175 3 4 4" xfId="42521" xr:uid="{00000000-0005-0000-0000-000027A60000}"/>
    <cellStyle name="Total 175 3 5" xfId="42522" xr:uid="{00000000-0005-0000-0000-000028A60000}"/>
    <cellStyle name="Total 175 3 5 2" xfId="42523" xr:uid="{00000000-0005-0000-0000-000029A60000}"/>
    <cellStyle name="Total 175 3 5 3" xfId="42524" xr:uid="{00000000-0005-0000-0000-00002AA60000}"/>
    <cellStyle name="Total 175 3 5 4" xfId="42525" xr:uid="{00000000-0005-0000-0000-00002BA60000}"/>
    <cellStyle name="Total 175 3 6" xfId="42526" xr:uid="{00000000-0005-0000-0000-00002CA60000}"/>
    <cellStyle name="Total 175 3 6 2" xfId="42527" xr:uid="{00000000-0005-0000-0000-00002DA60000}"/>
    <cellStyle name="Total 175 3 6 3" xfId="42528" xr:uid="{00000000-0005-0000-0000-00002EA60000}"/>
    <cellStyle name="Total 175 3 6 4" xfId="42529" xr:uid="{00000000-0005-0000-0000-00002FA60000}"/>
    <cellStyle name="Total 175 3 7" xfId="42530" xr:uid="{00000000-0005-0000-0000-000030A60000}"/>
    <cellStyle name="Total 175 3 7 2" xfId="42531" xr:uid="{00000000-0005-0000-0000-000031A60000}"/>
    <cellStyle name="Total 175 3 7 3" xfId="42532" xr:uid="{00000000-0005-0000-0000-000032A60000}"/>
    <cellStyle name="Total 175 3 7 4" xfId="42533" xr:uid="{00000000-0005-0000-0000-000033A60000}"/>
    <cellStyle name="Total 175 3 8" xfId="42534" xr:uid="{00000000-0005-0000-0000-000034A60000}"/>
    <cellStyle name="Total 175 4" xfId="42535" xr:uid="{00000000-0005-0000-0000-000035A60000}"/>
    <cellStyle name="Total 175 4 2" xfId="42536" xr:uid="{00000000-0005-0000-0000-000036A60000}"/>
    <cellStyle name="Total 175 5" xfId="42537" xr:uid="{00000000-0005-0000-0000-000037A60000}"/>
    <cellStyle name="Total 175 5 2" xfId="42538" xr:uid="{00000000-0005-0000-0000-000038A60000}"/>
    <cellStyle name="Total 175 6" xfId="42539" xr:uid="{00000000-0005-0000-0000-000039A60000}"/>
    <cellStyle name="Total 175 6 2" xfId="42540" xr:uid="{00000000-0005-0000-0000-00003AA60000}"/>
    <cellStyle name="Total 175 6 3" xfId="42541" xr:uid="{00000000-0005-0000-0000-00003BA60000}"/>
    <cellStyle name="Total 175 6 4" xfId="42542" xr:uid="{00000000-0005-0000-0000-00003CA60000}"/>
    <cellStyle name="Total 175 7" xfId="42543" xr:uid="{00000000-0005-0000-0000-00003DA60000}"/>
    <cellStyle name="Total 175 7 2" xfId="42544" xr:uid="{00000000-0005-0000-0000-00003EA60000}"/>
    <cellStyle name="Total 175 7 3" xfId="42545" xr:uid="{00000000-0005-0000-0000-00003FA60000}"/>
    <cellStyle name="Total 175 7 4" xfId="42546" xr:uid="{00000000-0005-0000-0000-000040A60000}"/>
    <cellStyle name="Total 175 8" xfId="42547" xr:uid="{00000000-0005-0000-0000-000041A60000}"/>
    <cellStyle name="Total 175 8 2" xfId="42548" xr:uid="{00000000-0005-0000-0000-000042A60000}"/>
    <cellStyle name="Total 175 8 3" xfId="42549" xr:uid="{00000000-0005-0000-0000-000043A60000}"/>
    <cellStyle name="Total 175 8 4" xfId="42550" xr:uid="{00000000-0005-0000-0000-000044A60000}"/>
    <cellStyle name="Total 175 9" xfId="42551" xr:uid="{00000000-0005-0000-0000-000045A60000}"/>
    <cellStyle name="Total 175 9 2" xfId="42552" xr:uid="{00000000-0005-0000-0000-000046A60000}"/>
    <cellStyle name="Total 175 9 3" xfId="42553" xr:uid="{00000000-0005-0000-0000-000047A60000}"/>
    <cellStyle name="Total 175 9 4" xfId="42554" xr:uid="{00000000-0005-0000-0000-000048A60000}"/>
    <cellStyle name="Total 176" xfId="42555" xr:uid="{00000000-0005-0000-0000-000049A60000}"/>
    <cellStyle name="Total 176 10" xfId="42556" xr:uid="{00000000-0005-0000-0000-00004AA60000}"/>
    <cellStyle name="Total 176 2" xfId="42557" xr:uid="{00000000-0005-0000-0000-00004BA60000}"/>
    <cellStyle name="Total 176 2 2" xfId="42558" xr:uid="{00000000-0005-0000-0000-00004CA60000}"/>
    <cellStyle name="Total 176 2 2 2" xfId="42559" xr:uid="{00000000-0005-0000-0000-00004DA60000}"/>
    <cellStyle name="Total 176 2 3" xfId="42560" xr:uid="{00000000-0005-0000-0000-00004EA60000}"/>
    <cellStyle name="Total 176 2 3 2" xfId="42561" xr:uid="{00000000-0005-0000-0000-00004FA60000}"/>
    <cellStyle name="Total 176 2 4" xfId="42562" xr:uid="{00000000-0005-0000-0000-000050A60000}"/>
    <cellStyle name="Total 176 2 4 2" xfId="42563" xr:uid="{00000000-0005-0000-0000-000051A60000}"/>
    <cellStyle name="Total 176 2 5" xfId="42564" xr:uid="{00000000-0005-0000-0000-000052A60000}"/>
    <cellStyle name="Total 176 2 5 2" xfId="42565" xr:uid="{00000000-0005-0000-0000-000053A60000}"/>
    <cellStyle name="Total 176 2 5 3" xfId="42566" xr:uid="{00000000-0005-0000-0000-000054A60000}"/>
    <cellStyle name="Total 176 2 5 4" xfId="42567" xr:uid="{00000000-0005-0000-0000-000055A60000}"/>
    <cellStyle name="Total 176 2 6" xfId="42568" xr:uid="{00000000-0005-0000-0000-000056A60000}"/>
    <cellStyle name="Total 176 2 6 2" xfId="42569" xr:uid="{00000000-0005-0000-0000-000057A60000}"/>
    <cellStyle name="Total 176 2 6 3" xfId="42570" xr:uid="{00000000-0005-0000-0000-000058A60000}"/>
    <cellStyle name="Total 176 2 6 4" xfId="42571" xr:uid="{00000000-0005-0000-0000-000059A60000}"/>
    <cellStyle name="Total 176 2 7" xfId="42572" xr:uid="{00000000-0005-0000-0000-00005AA60000}"/>
    <cellStyle name="Total 176 2 7 2" xfId="42573" xr:uid="{00000000-0005-0000-0000-00005BA60000}"/>
    <cellStyle name="Total 176 2 7 3" xfId="42574" xr:uid="{00000000-0005-0000-0000-00005CA60000}"/>
    <cellStyle name="Total 176 2 7 4" xfId="42575" xr:uid="{00000000-0005-0000-0000-00005DA60000}"/>
    <cellStyle name="Total 176 2 8" xfId="42576" xr:uid="{00000000-0005-0000-0000-00005EA60000}"/>
    <cellStyle name="Total 176 2 8 2" xfId="42577" xr:uid="{00000000-0005-0000-0000-00005FA60000}"/>
    <cellStyle name="Total 176 2 8 3" xfId="42578" xr:uid="{00000000-0005-0000-0000-000060A60000}"/>
    <cellStyle name="Total 176 2 8 4" xfId="42579" xr:uid="{00000000-0005-0000-0000-000061A60000}"/>
    <cellStyle name="Total 176 2 9" xfId="42580" xr:uid="{00000000-0005-0000-0000-000062A60000}"/>
    <cellStyle name="Total 176 3" xfId="42581" xr:uid="{00000000-0005-0000-0000-000063A60000}"/>
    <cellStyle name="Total 176 3 2" xfId="42582" xr:uid="{00000000-0005-0000-0000-000064A60000}"/>
    <cellStyle name="Total 176 3 2 2" xfId="42583" xr:uid="{00000000-0005-0000-0000-000065A60000}"/>
    <cellStyle name="Total 176 3 3" xfId="42584" xr:uid="{00000000-0005-0000-0000-000066A60000}"/>
    <cellStyle name="Total 176 3 3 2" xfId="42585" xr:uid="{00000000-0005-0000-0000-000067A60000}"/>
    <cellStyle name="Total 176 3 4" xfId="42586" xr:uid="{00000000-0005-0000-0000-000068A60000}"/>
    <cellStyle name="Total 176 3 4 2" xfId="42587" xr:uid="{00000000-0005-0000-0000-000069A60000}"/>
    <cellStyle name="Total 176 3 4 3" xfId="42588" xr:uid="{00000000-0005-0000-0000-00006AA60000}"/>
    <cellStyle name="Total 176 3 4 4" xfId="42589" xr:uid="{00000000-0005-0000-0000-00006BA60000}"/>
    <cellStyle name="Total 176 3 5" xfId="42590" xr:uid="{00000000-0005-0000-0000-00006CA60000}"/>
    <cellStyle name="Total 176 3 5 2" xfId="42591" xr:uid="{00000000-0005-0000-0000-00006DA60000}"/>
    <cellStyle name="Total 176 3 5 3" xfId="42592" xr:uid="{00000000-0005-0000-0000-00006EA60000}"/>
    <cellStyle name="Total 176 3 5 4" xfId="42593" xr:uid="{00000000-0005-0000-0000-00006FA60000}"/>
    <cellStyle name="Total 176 3 6" xfId="42594" xr:uid="{00000000-0005-0000-0000-000070A60000}"/>
    <cellStyle name="Total 176 3 6 2" xfId="42595" xr:uid="{00000000-0005-0000-0000-000071A60000}"/>
    <cellStyle name="Total 176 3 6 3" xfId="42596" xr:uid="{00000000-0005-0000-0000-000072A60000}"/>
    <cellStyle name="Total 176 3 6 4" xfId="42597" xr:uid="{00000000-0005-0000-0000-000073A60000}"/>
    <cellStyle name="Total 176 3 7" xfId="42598" xr:uid="{00000000-0005-0000-0000-000074A60000}"/>
    <cellStyle name="Total 176 3 7 2" xfId="42599" xr:uid="{00000000-0005-0000-0000-000075A60000}"/>
    <cellStyle name="Total 176 3 7 3" xfId="42600" xr:uid="{00000000-0005-0000-0000-000076A60000}"/>
    <cellStyle name="Total 176 3 7 4" xfId="42601" xr:uid="{00000000-0005-0000-0000-000077A60000}"/>
    <cellStyle name="Total 176 3 8" xfId="42602" xr:uid="{00000000-0005-0000-0000-000078A60000}"/>
    <cellStyle name="Total 176 4" xfId="42603" xr:uid="{00000000-0005-0000-0000-000079A60000}"/>
    <cellStyle name="Total 176 4 2" xfId="42604" xr:uid="{00000000-0005-0000-0000-00007AA60000}"/>
    <cellStyle name="Total 176 5" xfId="42605" xr:uid="{00000000-0005-0000-0000-00007BA60000}"/>
    <cellStyle name="Total 176 5 2" xfId="42606" xr:uid="{00000000-0005-0000-0000-00007CA60000}"/>
    <cellStyle name="Total 176 6" xfId="42607" xr:uid="{00000000-0005-0000-0000-00007DA60000}"/>
    <cellStyle name="Total 176 6 2" xfId="42608" xr:uid="{00000000-0005-0000-0000-00007EA60000}"/>
    <cellStyle name="Total 176 6 3" xfId="42609" xr:uid="{00000000-0005-0000-0000-00007FA60000}"/>
    <cellStyle name="Total 176 6 4" xfId="42610" xr:uid="{00000000-0005-0000-0000-000080A60000}"/>
    <cellStyle name="Total 176 7" xfId="42611" xr:uid="{00000000-0005-0000-0000-000081A60000}"/>
    <cellStyle name="Total 176 7 2" xfId="42612" xr:uid="{00000000-0005-0000-0000-000082A60000}"/>
    <cellStyle name="Total 176 7 3" xfId="42613" xr:uid="{00000000-0005-0000-0000-000083A60000}"/>
    <cellStyle name="Total 176 7 4" xfId="42614" xr:uid="{00000000-0005-0000-0000-000084A60000}"/>
    <cellStyle name="Total 176 8" xfId="42615" xr:uid="{00000000-0005-0000-0000-000085A60000}"/>
    <cellStyle name="Total 176 8 2" xfId="42616" xr:uid="{00000000-0005-0000-0000-000086A60000}"/>
    <cellStyle name="Total 176 8 3" xfId="42617" xr:uid="{00000000-0005-0000-0000-000087A60000}"/>
    <cellStyle name="Total 176 8 4" xfId="42618" xr:uid="{00000000-0005-0000-0000-000088A60000}"/>
    <cellStyle name="Total 176 9" xfId="42619" xr:uid="{00000000-0005-0000-0000-000089A60000}"/>
    <cellStyle name="Total 176 9 2" xfId="42620" xr:uid="{00000000-0005-0000-0000-00008AA60000}"/>
    <cellStyle name="Total 176 9 3" xfId="42621" xr:uid="{00000000-0005-0000-0000-00008BA60000}"/>
    <cellStyle name="Total 176 9 4" xfId="42622" xr:uid="{00000000-0005-0000-0000-00008CA60000}"/>
    <cellStyle name="Total 177" xfId="42623" xr:uid="{00000000-0005-0000-0000-00008DA60000}"/>
    <cellStyle name="Total 177 10" xfId="42624" xr:uid="{00000000-0005-0000-0000-00008EA60000}"/>
    <cellStyle name="Total 177 2" xfId="42625" xr:uid="{00000000-0005-0000-0000-00008FA60000}"/>
    <cellStyle name="Total 177 2 2" xfId="42626" xr:uid="{00000000-0005-0000-0000-000090A60000}"/>
    <cellStyle name="Total 177 2 2 2" xfId="42627" xr:uid="{00000000-0005-0000-0000-000091A60000}"/>
    <cellStyle name="Total 177 2 3" xfId="42628" xr:uid="{00000000-0005-0000-0000-000092A60000}"/>
    <cellStyle name="Total 177 2 3 2" xfId="42629" xr:uid="{00000000-0005-0000-0000-000093A60000}"/>
    <cellStyle name="Total 177 2 4" xfId="42630" xr:uid="{00000000-0005-0000-0000-000094A60000}"/>
    <cellStyle name="Total 177 2 4 2" xfId="42631" xr:uid="{00000000-0005-0000-0000-000095A60000}"/>
    <cellStyle name="Total 177 2 5" xfId="42632" xr:uid="{00000000-0005-0000-0000-000096A60000}"/>
    <cellStyle name="Total 177 2 5 2" xfId="42633" xr:uid="{00000000-0005-0000-0000-000097A60000}"/>
    <cellStyle name="Total 177 2 5 3" xfId="42634" xr:uid="{00000000-0005-0000-0000-000098A60000}"/>
    <cellStyle name="Total 177 2 5 4" xfId="42635" xr:uid="{00000000-0005-0000-0000-000099A60000}"/>
    <cellStyle name="Total 177 2 6" xfId="42636" xr:uid="{00000000-0005-0000-0000-00009AA60000}"/>
    <cellStyle name="Total 177 2 6 2" xfId="42637" xr:uid="{00000000-0005-0000-0000-00009BA60000}"/>
    <cellStyle name="Total 177 2 6 3" xfId="42638" xr:uid="{00000000-0005-0000-0000-00009CA60000}"/>
    <cellStyle name="Total 177 2 6 4" xfId="42639" xr:uid="{00000000-0005-0000-0000-00009DA60000}"/>
    <cellStyle name="Total 177 2 7" xfId="42640" xr:uid="{00000000-0005-0000-0000-00009EA60000}"/>
    <cellStyle name="Total 177 2 7 2" xfId="42641" xr:uid="{00000000-0005-0000-0000-00009FA60000}"/>
    <cellStyle name="Total 177 2 7 3" xfId="42642" xr:uid="{00000000-0005-0000-0000-0000A0A60000}"/>
    <cellStyle name="Total 177 2 7 4" xfId="42643" xr:uid="{00000000-0005-0000-0000-0000A1A60000}"/>
    <cellStyle name="Total 177 2 8" xfId="42644" xr:uid="{00000000-0005-0000-0000-0000A2A60000}"/>
    <cellStyle name="Total 177 2 8 2" xfId="42645" xr:uid="{00000000-0005-0000-0000-0000A3A60000}"/>
    <cellStyle name="Total 177 2 8 3" xfId="42646" xr:uid="{00000000-0005-0000-0000-0000A4A60000}"/>
    <cellStyle name="Total 177 2 8 4" xfId="42647" xr:uid="{00000000-0005-0000-0000-0000A5A60000}"/>
    <cellStyle name="Total 177 2 9" xfId="42648" xr:uid="{00000000-0005-0000-0000-0000A6A60000}"/>
    <cellStyle name="Total 177 3" xfId="42649" xr:uid="{00000000-0005-0000-0000-0000A7A60000}"/>
    <cellStyle name="Total 177 3 2" xfId="42650" xr:uid="{00000000-0005-0000-0000-0000A8A60000}"/>
    <cellStyle name="Total 177 3 2 2" xfId="42651" xr:uid="{00000000-0005-0000-0000-0000A9A60000}"/>
    <cellStyle name="Total 177 3 3" xfId="42652" xr:uid="{00000000-0005-0000-0000-0000AAA60000}"/>
    <cellStyle name="Total 177 3 3 2" xfId="42653" xr:uid="{00000000-0005-0000-0000-0000ABA60000}"/>
    <cellStyle name="Total 177 3 4" xfId="42654" xr:uid="{00000000-0005-0000-0000-0000ACA60000}"/>
    <cellStyle name="Total 177 3 4 2" xfId="42655" xr:uid="{00000000-0005-0000-0000-0000ADA60000}"/>
    <cellStyle name="Total 177 3 4 3" xfId="42656" xr:uid="{00000000-0005-0000-0000-0000AEA60000}"/>
    <cellStyle name="Total 177 3 4 4" xfId="42657" xr:uid="{00000000-0005-0000-0000-0000AFA60000}"/>
    <cellStyle name="Total 177 3 5" xfId="42658" xr:uid="{00000000-0005-0000-0000-0000B0A60000}"/>
    <cellStyle name="Total 177 3 5 2" xfId="42659" xr:uid="{00000000-0005-0000-0000-0000B1A60000}"/>
    <cellStyle name="Total 177 3 5 3" xfId="42660" xr:uid="{00000000-0005-0000-0000-0000B2A60000}"/>
    <cellStyle name="Total 177 3 5 4" xfId="42661" xr:uid="{00000000-0005-0000-0000-0000B3A60000}"/>
    <cellStyle name="Total 177 3 6" xfId="42662" xr:uid="{00000000-0005-0000-0000-0000B4A60000}"/>
    <cellStyle name="Total 177 3 6 2" xfId="42663" xr:uid="{00000000-0005-0000-0000-0000B5A60000}"/>
    <cellStyle name="Total 177 3 6 3" xfId="42664" xr:uid="{00000000-0005-0000-0000-0000B6A60000}"/>
    <cellStyle name="Total 177 3 6 4" xfId="42665" xr:uid="{00000000-0005-0000-0000-0000B7A60000}"/>
    <cellStyle name="Total 177 3 7" xfId="42666" xr:uid="{00000000-0005-0000-0000-0000B8A60000}"/>
    <cellStyle name="Total 177 3 7 2" xfId="42667" xr:uid="{00000000-0005-0000-0000-0000B9A60000}"/>
    <cellStyle name="Total 177 3 7 3" xfId="42668" xr:uid="{00000000-0005-0000-0000-0000BAA60000}"/>
    <cellStyle name="Total 177 3 7 4" xfId="42669" xr:uid="{00000000-0005-0000-0000-0000BBA60000}"/>
    <cellStyle name="Total 177 3 8" xfId="42670" xr:uid="{00000000-0005-0000-0000-0000BCA60000}"/>
    <cellStyle name="Total 177 4" xfId="42671" xr:uid="{00000000-0005-0000-0000-0000BDA60000}"/>
    <cellStyle name="Total 177 4 2" xfId="42672" xr:uid="{00000000-0005-0000-0000-0000BEA60000}"/>
    <cellStyle name="Total 177 5" xfId="42673" xr:uid="{00000000-0005-0000-0000-0000BFA60000}"/>
    <cellStyle name="Total 177 5 2" xfId="42674" xr:uid="{00000000-0005-0000-0000-0000C0A60000}"/>
    <cellStyle name="Total 177 6" xfId="42675" xr:uid="{00000000-0005-0000-0000-0000C1A60000}"/>
    <cellStyle name="Total 177 6 2" xfId="42676" xr:uid="{00000000-0005-0000-0000-0000C2A60000}"/>
    <cellStyle name="Total 177 6 3" xfId="42677" xr:uid="{00000000-0005-0000-0000-0000C3A60000}"/>
    <cellStyle name="Total 177 6 4" xfId="42678" xr:uid="{00000000-0005-0000-0000-0000C4A60000}"/>
    <cellStyle name="Total 177 7" xfId="42679" xr:uid="{00000000-0005-0000-0000-0000C5A60000}"/>
    <cellStyle name="Total 177 7 2" xfId="42680" xr:uid="{00000000-0005-0000-0000-0000C6A60000}"/>
    <cellStyle name="Total 177 7 3" xfId="42681" xr:uid="{00000000-0005-0000-0000-0000C7A60000}"/>
    <cellStyle name="Total 177 7 4" xfId="42682" xr:uid="{00000000-0005-0000-0000-0000C8A60000}"/>
    <cellStyle name="Total 177 8" xfId="42683" xr:uid="{00000000-0005-0000-0000-0000C9A60000}"/>
    <cellStyle name="Total 177 8 2" xfId="42684" xr:uid="{00000000-0005-0000-0000-0000CAA60000}"/>
    <cellStyle name="Total 177 8 3" xfId="42685" xr:uid="{00000000-0005-0000-0000-0000CBA60000}"/>
    <cellStyle name="Total 177 8 4" xfId="42686" xr:uid="{00000000-0005-0000-0000-0000CCA60000}"/>
    <cellStyle name="Total 177 9" xfId="42687" xr:uid="{00000000-0005-0000-0000-0000CDA60000}"/>
    <cellStyle name="Total 177 9 2" xfId="42688" xr:uid="{00000000-0005-0000-0000-0000CEA60000}"/>
    <cellStyle name="Total 177 9 3" xfId="42689" xr:uid="{00000000-0005-0000-0000-0000CFA60000}"/>
    <cellStyle name="Total 177 9 4" xfId="42690" xr:uid="{00000000-0005-0000-0000-0000D0A60000}"/>
    <cellStyle name="Total 178" xfId="42691" xr:uid="{00000000-0005-0000-0000-0000D1A60000}"/>
    <cellStyle name="Total 178 10" xfId="42692" xr:uid="{00000000-0005-0000-0000-0000D2A60000}"/>
    <cellStyle name="Total 178 2" xfId="42693" xr:uid="{00000000-0005-0000-0000-0000D3A60000}"/>
    <cellStyle name="Total 178 2 2" xfId="42694" xr:uid="{00000000-0005-0000-0000-0000D4A60000}"/>
    <cellStyle name="Total 178 2 2 2" xfId="42695" xr:uid="{00000000-0005-0000-0000-0000D5A60000}"/>
    <cellStyle name="Total 178 2 3" xfId="42696" xr:uid="{00000000-0005-0000-0000-0000D6A60000}"/>
    <cellStyle name="Total 178 2 3 2" xfId="42697" xr:uid="{00000000-0005-0000-0000-0000D7A60000}"/>
    <cellStyle name="Total 178 2 4" xfId="42698" xr:uid="{00000000-0005-0000-0000-0000D8A60000}"/>
    <cellStyle name="Total 178 2 4 2" xfId="42699" xr:uid="{00000000-0005-0000-0000-0000D9A60000}"/>
    <cellStyle name="Total 178 2 5" xfId="42700" xr:uid="{00000000-0005-0000-0000-0000DAA60000}"/>
    <cellStyle name="Total 178 2 5 2" xfId="42701" xr:uid="{00000000-0005-0000-0000-0000DBA60000}"/>
    <cellStyle name="Total 178 2 5 3" xfId="42702" xr:uid="{00000000-0005-0000-0000-0000DCA60000}"/>
    <cellStyle name="Total 178 2 5 4" xfId="42703" xr:uid="{00000000-0005-0000-0000-0000DDA60000}"/>
    <cellStyle name="Total 178 2 6" xfId="42704" xr:uid="{00000000-0005-0000-0000-0000DEA60000}"/>
    <cellStyle name="Total 178 2 6 2" xfId="42705" xr:uid="{00000000-0005-0000-0000-0000DFA60000}"/>
    <cellStyle name="Total 178 2 6 3" xfId="42706" xr:uid="{00000000-0005-0000-0000-0000E0A60000}"/>
    <cellStyle name="Total 178 2 6 4" xfId="42707" xr:uid="{00000000-0005-0000-0000-0000E1A60000}"/>
    <cellStyle name="Total 178 2 7" xfId="42708" xr:uid="{00000000-0005-0000-0000-0000E2A60000}"/>
    <cellStyle name="Total 178 2 7 2" xfId="42709" xr:uid="{00000000-0005-0000-0000-0000E3A60000}"/>
    <cellStyle name="Total 178 2 7 3" xfId="42710" xr:uid="{00000000-0005-0000-0000-0000E4A60000}"/>
    <cellStyle name="Total 178 2 7 4" xfId="42711" xr:uid="{00000000-0005-0000-0000-0000E5A60000}"/>
    <cellStyle name="Total 178 2 8" xfId="42712" xr:uid="{00000000-0005-0000-0000-0000E6A60000}"/>
    <cellStyle name="Total 178 2 8 2" xfId="42713" xr:uid="{00000000-0005-0000-0000-0000E7A60000}"/>
    <cellStyle name="Total 178 2 8 3" xfId="42714" xr:uid="{00000000-0005-0000-0000-0000E8A60000}"/>
    <cellStyle name="Total 178 2 8 4" xfId="42715" xr:uid="{00000000-0005-0000-0000-0000E9A60000}"/>
    <cellStyle name="Total 178 2 9" xfId="42716" xr:uid="{00000000-0005-0000-0000-0000EAA60000}"/>
    <cellStyle name="Total 178 3" xfId="42717" xr:uid="{00000000-0005-0000-0000-0000EBA60000}"/>
    <cellStyle name="Total 178 3 2" xfId="42718" xr:uid="{00000000-0005-0000-0000-0000ECA60000}"/>
    <cellStyle name="Total 178 3 2 2" xfId="42719" xr:uid="{00000000-0005-0000-0000-0000EDA60000}"/>
    <cellStyle name="Total 178 3 3" xfId="42720" xr:uid="{00000000-0005-0000-0000-0000EEA60000}"/>
    <cellStyle name="Total 178 3 3 2" xfId="42721" xr:uid="{00000000-0005-0000-0000-0000EFA60000}"/>
    <cellStyle name="Total 178 3 4" xfId="42722" xr:uid="{00000000-0005-0000-0000-0000F0A60000}"/>
    <cellStyle name="Total 178 3 4 2" xfId="42723" xr:uid="{00000000-0005-0000-0000-0000F1A60000}"/>
    <cellStyle name="Total 178 3 4 3" xfId="42724" xr:uid="{00000000-0005-0000-0000-0000F2A60000}"/>
    <cellStyle name="Total 178 3 4 4" xfId="42725" xr:uid="{00000000-0005-0000-0000-0000F3A60000}"/>
    <cellStyle name="Total 178 3 5" xfId="42726" xr:uid="{00000000-0005-0000-0000-0000F4A60000}"/>
    <cellStyle name="Total 178 3 5 2" xfId="42727" xr:uid="{00000000-0005-0000-0000-0000F5A60000}"/>
    <cellStyle name="Total 178 3 5 3" xfId="42728" xr:uid="{00000000-0005-0000-0000-0000F6A60000}"/>
    <cellStyle name="Total 178 3 5 4" xfId="42729" xr:uid="{00000000-0005-0000-0000-0000F7A60000}"/>
    <cellStyle name="Total 178 3 6" xfId="42730" xr:uid="{00000000-0005-0000-0000-0000F8A60000}"/>
    <cellStyle name="Total 178 3 6 2" xfId="42731" xr:uid="{00000000-0005-0000-0000-0000F9A60000}"/>
    <cellStyle name="Total 178 3 6 3" xfId="42732" xr:uid="{00000000-0005-0000-0000-0000FAA60000}"/>
    <cellStyle name="Total 178 3 6 4" xfId="42733" xr:uid="{00000000-0005-0000-0000-0000FBA60000}"/>
    <cellStyle name="Total 178 3 7" xfId="42734" xr:uid="{00000000-0005-0000-0000-0000FCA60000}"/>
    <cellStyle name="Total 178 3 7 2" xfId="42735" xr:uid="{00000000-0005-0000-0000-0000FDA60000}"/>
    <cellStyle name="Total 178 3 7 3" xfId="42736" xr:uid="{00000000-0005-0000-0000-0000FEA60000}"/>
    <cellStyle name="Total 178 3 7 4" xfId="42737" xr:uid="{00000000-0005-0000-0000-0000FFA60000}"/>
    <cellStyle name="Total 178 3 8" xfId="42738" xr:uid="{00000000-0005-0000-0000-000000A70000}"/>
    <cellStyle name="Total 178 4" xfId="42739" xr:uid="{00000000-0005-0000-0000-000001A70000}"/>
    <cellStyle name="Total 178 4 2" xfId="42740" xr:uid="{00000000-0005-0000-0000-000002A70000}"/>
    <cellStyle name="Total 178 5" xfId="42741" xr:uid="{00000000-0005-0000-0000-000003A70000}"/>
    <cellStyle name="Total 178 5 2" xfId="42742" xr:uid="{00000000-0005-0000-0000-000004A70000}"/>
    <cellStyle name="Total 178 6" xfId="42743" xr:uid="{00000000-0005-0000-0000-000005A70000}"/>
    <cellStyle name="Total 178 6 2" xfId="42744" xr:uid="{00000000-0005-0000-0000-000006A70000}"/>
    <cellStyle name="Total 178 6 3" xfId="42745" xr:uid="{00000000-0005-0000-0000-000007A70000}"/>
    <cellStyle name="Total 178 6 4" xfId="42746" xr:uid="{00000000-0005-0000-0000-000008A70000}"/>
    <cellStyle name="Total 178 7" xfId="42747" xr:uid="{00000000-0005-0000-0000-000009A70000}"/>
    <cellStyle name="Total 178 7 2" xfId="42748" xr:uid="{00000000-0005-0000-0000-00000AA70000}"/>
    <cellStyle name="Total 178 7 3" xfId="42749" xr:uid="{00000000-0005-0000-0000-00000BA70000}"/>
    <cellStyle name="Total 178 7 4" xfId="42750" xr:uid="{00000000-0005-0000-0000-00000CA70000}"/>
    <cellStyle name="Total 178 8" xfId="42751" xr:uid="{00000000-0005-0000-0000-00000DA70000}"/>
    <cellStyle name="Total 178 8 2" xfId="42752" xr:uid="{00000000-0005-0000-0000-00000EA70000}"/>
    <cellStyle name="Total 178 8 3" xfId="42753" xr:uid="{00000000-0005-0000-0000-00000FA70000}"/>
    <cellStyle name="Total 178 8 4" xfId="42754" xr:uid="{00000000-0005-0000-0000-000010A70000}"/>
    <cellStyle name="Total 178 9" xfId="42755" xr:uid="{00000000-0005-0000-0000-000011A70000}"/>
    <cellStyle name="Total 178 9 2" xfId="42756" xr:uid="{00000000-0005-0000-0000-000012A70000}"/>
    <cellStyle name="Total 178 9 3" xfId="42757" xr:uid="{00000000-0005-0000-0000-000013A70000}"/>
    <cellStyle name="Total 178 9 4" xfId="42758" xr:uid="{00000000-0005-0000-0000-000014A70000}"/>
    <cellStyle name="Total 179" xfId="42759" xr:uid="{00000000-0005-0000-0000-000015A70000}"/>
    <cellStyle name="Total 179 10" xfId="42760" xr:uid="{00000000-0005-0000-0000-000016A70000}"/>
    <cellStyle name="Total 179 2" xfId="42761" xr:uid="{00000000-0005-0000-0000-000017A70000}"/>
    <cellStyle name="Total 179 2 2" xfId="42762" xr:uid="{00000000-0005-0000-0000-000018A70000}"/>
    <cellStyle name="Total 179 2 2 2" xfId="42763" xr:uid="{00000000-0005-0000-0000-000019A70000}"/>
    <cellStyle name="Total 179 2 3" xfId="42764" xr:uid="{00000000-0005-0000-0000-00001AA70000}"/>
    <cellStyle name="Total 179 2 3 2" xfId="42765" xr:uid="{00000000-0005-0000-0000-00001BA70000}"/>
    <cellStyle name="Total 179 2 4" xfId="42766" xr:uid="{00000000-0005-0000-0000-00001CA70000}"/>
    <cellStyle name="Total 179 2 4 2" xfId="42767" xr:uid="{00000000-0005-0000-0000-00001DA70000}"/>
    <cellStyle name="Total 179 2 5" xfId="42768" xr:uid="{00000000-0005-0000-0000-00001EA70000}"/>
    <cellStyle name="Total 179 2 5 2" xfId="42769" xr:uid="{00000000-0005-0000-0000-00001FA70000}"/>
    <cellStyle name="Total 179 2 5 3" xfId="42770" xr:uid="{00000000-0005-0000-0000-000020A70000}"/>
    <cellStyle name="Total 179 2 5 4" xfId="42771" xr:uid="{00000000-0005-0000-0000-000021A70000}"/>
    <cellStyle name="Total 179 2 6" xfId="42772" xr:uid="{00000000-0005-0000-0000-000022A70000}"/>
    <cellStyle name="Total 179 2 6 2" xfId="42773" xr:uid="{00000000-0005-0000-0000-000023A70000}"/>
    <cellStyle name="Total 179 2 6 3" xfId="42774" xr:uid="{00000000-0005-0000-0000-000024A70000}"/>
    <cellStyle name="Total 179 2 6 4" xfId="42775" xr:uid="{00000000-0005-0000-0000-000025A70000}"/>
    <cellStyle name="Total 179 2 7" xfId="42776" xr:uid="{00000000-0005-0000-0000-000026A70000}"/>
    <cellStyle name="Total 179 2 7 2" xfId="42777" xr:uid="{00000000-0005-0000-0000-000027A70000}"/>
    <cellStyle name="Total 179 2 7 3" xfId="42778" xr:uid="{00000000-0005-0000-0000-000028A70000}"/>
    <cellStyle name="Total 179 2 7 4" xfId="42779" xr:uid="{00000000-0005-0000-0000-000029A70000}"/>
    <cellStyle name="Total 179 2 8" xfId="42780" xr:uid="{00000000-0005-0000-0000-00002AA70000}"/>
    <cellStyle name="Total 179 2 8 2" xfId="42781" xr:uid="{00000000-0005-0000-0000-00002BA70000}"/>
    <cellStyle name="Total 179 2 8 3" xfId="42782" xr:uid="{00000000-0005-0000-0000-00002CA70000}"/>
    <cellStyle name="Total 179 2 8 4" xfId="42783" xr:uid="{00000000-0005-0000-0000-00002DA70000}"/>
    <cellStyle name="Total 179 2 9" xfId="42784" xr:uid="{00000000-0005-0000-0000-00002EA70000}"/>
    <cellStyle name="Total 179 3" xfId="42785" xr:uid="{00000000-0005-0000-0000-00002FA70000}"/>
    <cellStyle name="Total 179 3 2" xfId="42786" xr:uid="{00000000-0005-0000-0000-000030A70000}"/>
    <cellStyle name="Total 179 3 2 2" xfId="42787" xr:uid="{00000000-0005-0000-0000-000031A70000}"/>
    <cellStyle name="Total 179 3 3" xfId="42788" xr:uid="{00000000-0005-0000-0000-000032A70000}"/>
    <cellStyle name="Total 179 3 3 2" xfId="42789" xr:uid="{00000000-0005-0000-0000-000033A70000}"/>
    <cellStyle name="Total 179 3 4" xfId="42790" xr:uid="{00000000-0005-0000-0000-000034A70000}"/>
    <cellStyle name="Total 179 3 4 2" xfId="42791" xr:uid="{00000000-0005-0000-0000-000035A70000}"/>
    <cellStyle name="Total 179 3 4 3" xfId="42792" xr:uid="{00000000-0005-0000-0000-000036A70000}"/>
    <cellStyle name="Total 179 3 4 4" xfId="42793" xr:uid="{00000000-0005-0000-0000-000037A70000}"/>
    <cellStyle name="Total 179 3 5" xfId="42794" xr:uid="{00000000-0005-0000-0000-000038A70000}"/>
    <cellStyle name="Total 179 3 5 2" xfId="42795" xr:uid="{00000000-0005-0000-0000-000039A70000}"/>
    <cellStyle name="Total 179 3 5 3" xfId="42796" xr:uid="{00000000-0005-0000-0000-00003AA70000}"/>
    <cellStyle name="Total 179 3 5 4" xfId="42797" xr:uid="{00000000-0005-0000-0000-00003BA70000}"/>
    <cellStyle name="Total 179 3 6" xfId="42798" xr:uid="{00000000-0005-0000-0000-00003CA70000}"/>
    <cellStyle name="Total 179 3 6 2" xfId="42799" xr:uid="{00000000-0005-0000-0000-00003DA70000}"/>
    <cellStyle name="Total 179 3 6 3" xfId="42800" xr:uid="{00000000-0005-0000-0000-00003EA70000}"/>
    <cellStyle name="Total 179 3 6 4" xfId="42801" xr:uid="{00000000-0005-0000-0000-00003FA70000}"/>
    <cellStyle name="Total 179 3 7" xfId="42802" xr:uid="{00000000-0005-0000-0000-000040A70000}"/>
    <cellStyle name="Total 179 3 7 2" xfId="42803" xr:uid="{00000000-0005-0000-0000-000041A70000}"/>
    <cellStyle name="Total 179 3 7 3" xfId="42804" xr:uid="{00000000-0005-0000-0000-000042A70000}"/>
    <cellStyle name="Total 179 3 7 4" xfId="42805" xr:uid="{00000000-0005-0000-0000-000043A70000}"/>
    <cellStyle name="Total 179 3 8" xfId="42806" xr:uid="{00000000-0005-0000-0000-000044A70000}"/>
    <cellStyle name="Total 179 4" xfId="42807" xr:uid="{00000000-0005-0000-0000-000045A70000}"/>
    <cellStyle name="Total 179 4 2" xfId="42808" xr:uid="{00000000-0005-0000-0000-000046A70000}"/>
    <cellStyle name="Total 179 5" xfId="42809" xr:uid="{00000000-0005-0000-0000-000047A70000}"/>
    <cellStyle name="Total 179 5 2" xfId="42810" xr:uid="{00000000-0005-0000-0000-000048A70000}"/>
    <cellStyle name="Total 179 6" xfId="42811" xr:uid="{00000000-0005-0000-0000-000049A70000}"/>
    <cellStyle name="Total 179 6 2" xfId="42812" xr:uid="{00000000-0005-0000-0000-00004AA70000}"/>
    <cellStyle name="Total 179 6 3" xfId="42813" xr:uid="{00000000-0005-0000-0000-00004BA70000}"/>
    <cellStyle name="Total 179 6 4" xfId="42814" xr:uid="{00000000-0005-0000-0000-00004CA70000}"/>
    <cellStyle name="Total 179 7" xfId="42815" xr:uid="{00000000-0005-0000-0000-00004DA70000}"/>
    <cellStyle name="Total 179 7 2" xfId="42816" xr:uid="{00000000-0005-0000-0000-00004EA70000}"/>
    <cellStyle name="Total 179 7 3" xfId="42817" xr:uid="{00000000-0005-0000-0000-00004FA70000}"/>
    <cellStyle name="Total 179 7 4" xfId="42818" xr:uid="{00000000-0005-0000-0000-000050A70000}"/>
    <cellStyle name="Total 179 8" xfId="42819" xr:uid="{00000000-0005-0000-0000-000051A70000}"/>
    <cellStyle name="Total 179 8 2" xfId="42820" xr:uid="{00000000-0005-0000-0000-000052A70000}"/>
    <cellStyle name="Total 179 8 3" xfId="42821" xr:uid="{00000000-0005-0000-0000-000053A70000}"/>
    <cellStyle name="Total 179 8 4" xfId="42822" xr:uid="{00000000-0005-0000-0000-000054A70000}"/>
    <cellStyle name="Total 179 9" xfId="42823" xr:uid="{00000000-0005-0000-0000-000055A70000}"/>
    <cellStyle name="Total 179 9 2" xfId="42824" xr:uid="{00000000-0005-0000-0000-000056A70000}"/>
    <cellStyle name="Total 179 9 3" xfId="42825" xr:uid="{00000000-0005-0000-0000-000057A70000}"/>
    <cellStyle name="Total 179 9 4" xfId="42826" xr:uid="{00000000-0005-0000-0000-000058A70000}"/>
    <cellStyle name="Total 18" xfId="42827" xr:uid="{00000000-0005-0000-0000-000059A70000}"/>
    <cellStyle name="Total 18 10" xfId="42828" xr:uid="{00000000-0005-0000-0000-00005AA70000}"/>
    <cellStyle name="Total 18 2" xfId="42829" xr:uid="{00000000-0005-0000-0000-00005BA70000}"/>
    <cellStyle name="Total 18 2 2" xfId="42830" xr:uid="{00000000-0005-0000-0000-00005CA70000}"/>
    <cellStyle name="Total 18 2 2 2" xfId="42831" xr:uid="{00000000-0005-0000-0000-00005DA70000}"/>
    <cellStyle name="Total 18 2 3" xfId="42832" xr:uid="{00000000-0005-0000-0000-00005EA70000}"/>
    <cellStyle name="Total 18 2 3 2" xfId="42833" xr:uid="{00000000-0005-0000-0000-00005FA70000}"/>
    <cellStyle name="Total 18 2 4" xfId="42834" xr:uid="{00000000-0005-0000-0000-000060A70000}"/>
    <cellStyle name="Total 18 2 4 2" xfId="42835" xr:uid="{00000000-0005-0000-0000-000061A70000}"/>
    <cellStyle name="Total 18 2 5" xfId="42836" xr:uid="{00000000-0005-0000-0000-000062A70000}"/>
    <cellStyle name="Total 18 2 5 2" xfId="42837" xr:uid="{00000000-0005-0000-0000-000063A70000}"/>
    <cellStyle name="Total 18 2 5 3" xfId="42838" xr:uid="{00000000-0005-0000-0000-000064A70000}"/>
    <cellStyle name="Total 18 2 5 4" xfId="42839" xr:uid="{00000000-0005-0000-0000-000065A70000}"/>
    <cellStyle name="Total 18 2 6" xfId="42840" xr:uid="{00000000-0005-0000-0000-000066A70000}"/>
    <cellStyle name="Total 18 2 6 2" xfId="42841" xr:uid="{00000000-0005-0000-0000-000067A70000}"/>
    <cellStyle name="Total 18 2 6 3" xfId="42842" xr:uid="{00000000-0005-0000-0000-000068A70000}"/>
    <cellStyle name="Total 18 2 6 4" xfId="42843" xr:uid="{00000000-0005-0000-0000-000069A70000}"/>
    <cellStyle name="Total 18 2 7" xfId="42844" xr:uid="{00000000-0005-0000-0000-00006AA70000}"/>
    <cellStyle name="Total 18 2 7 2" xfId="42845" xr:uid="{00000000-0005-0000-0000-00006BA70000}"/>
    <cellStyle name="Total 18 2 7 3" xfId="42846" xr:uid="{00000000-0005-0000-0000-00006CA70000}"/>
    <cellStyle name="Total 18 2 7 4" xfId="42847" xr:uid="{00000000-0005-0000-0000-00006DA70000}"/>
    <cellStyle name="Total 18 2 8" xfId="42848" xr:uid="{00000000-0005-0000-0000-00006EA70000}"/>
    <cellStyle name="Total 18 2 8 2" xfId="42849" xr:uid="{00000000-0005-0000-0000-00006FA70000}"/>
    <cellStyle name="Total 18 2 8 3" xfId="42850" xr:uid="{00000000-0005-0000-0000-000070A70000}"/>
    <cellStyle name="Total 18 2 8 4" xfId="42851" xr:uid="{00000000-0005-0000-0000-000071A70000}"/>
    <cellStyle name="Total 18 2 9" xfId="42852" xr:uid="{00000000-0005-0000-0000-000072A70000}"/>
    <cellStyle name="Total 18 3" xfId="42853" xr:uid="{00000000-0005-0000-0000-000073A70000}"/>
    <cellStyle name="Total 18 3 2" xfId="42854" xr:uid="{00000000-0005-0000-0000-000074A70000}"/>
    <cellStyle name="Total 18 3 2 2" xfId="42855" xr:uid="{00000000-0005-0000-0000-000075A70000}"/>
    <cellStyle name="Total 18 3 3" xfId="42856" xr:uid="{00000000-0005-0000-0000-000076A70000}"/>
    <cellStyle name="Total 18 3 3 2" xfId="42857" xr:uid="{00000000-0005-0000-0000-000077A70000}"/>
    <cellStyle name="Total 18 3 4" xfId="42858" xr:uid="{00000000-0005-0000-0000-000078A70000}"/>
    <cellStyle name="Total 18 3 4 2" xfId="42859" xr:uid="{00000000-0005-0000-0000-000079A70000}"/>
    <cellStyle name="Total 18 3 4 3" xfId="42860" xr:uid="{00000000-0005-0000-0000-00007AA70000}"/>
    <cellStyle name="Total 18 3 4 4" xfId="42861" xr:uid="{00000000-0005-0000-0000-00007BA70000}"/>
    <cellStyle name="Total 18 3 5" xfId="42862" xr:uid="{00000000-0005-0000-0000-00007CA70000}"/>
    <cellStyle name="Total 18 3 5 2" xfId="42863" xr:uid="{00000000-0005-0000-0000-00007DA70000}"/>
    <cellStyle name="Total 18 3 5 3" xfId="42864" xr:uid="{00000000-0005-0000-0000-00007EA70000}"/>
    <cellStyle name="Total 18 3 5 4" xfId="42865" xr:uid="{00000000-0005-0000-0000-00007FA70000}"/>
    <cellStyle name="Total 18 3 6" xfId="42866" xr:uid="{00000000-0005-0000-0000-000080A70000}"/>
    <cellStyle name="Total 18 3 6 2" xfId="42867" xr:uid="{00000000-0005-0000-0000-000081A70000}"/>
    <cellStyle name="Total 18 3 6 3" xfId="42868" xr:uid="{00000000-0005-0000-0000-000082A70000}"/>
    <cellStyle name="Total 18 3 6 4" xfId="42869" xr:uid="{00000000-0005-0000-0000-000083A70000}"/>
    <cellStyle name="Total 18 3 7" xfId="42870" xr:uid="{00000000-0005-0000-0000-000084A70000}"/>
    <cellStyle name="Total 18 3 7 2" xfId="42871" xr:uid="{00000000-0005-0000-0000-000085A70000}"/>
    <cellStyle name="Total 18 3 7 3" xfId="42872" xr:uid="{00000000-0005-0000-0000-000086A70000}"/>
    <cellStyle name="Total 18 3 7 4" xfId="42873" xr:uid="{00000000-0005-0000-0000-000087A70000}"/>
    <cellStyle name="Total 18 3 8" xfId="42874" xr:uid="{00000000-0005-0000-0000-000088A70000}"/>
    <cellStyle name="Total 18 4" xfId="42875" xr:uid="{00000000-0005-0000-0000-000089A70000}"/>
    <cellStyle name="Total 18 4 2" xfId="42876" xr:uid="{00000000-0005-0000-0000-00008AA70000}"/>
    <cellStyle name="Total 18 5" xfId="42877" xr:uid="{00000000-0005-0000-0000-00008BA70000}"/>
    <cellStyle name="Total 18 5 2" xfId="42878" xr:uid="{00000000-0005-0000-0000-00008CA70000}"/>
    <cellStyle name="Total 18 6" xfId="42879" xr:uid="{00000000-0005-0000-0000-00008DA70000}"/>
    <cellStyle name="Total 18 6 2" xfId="42880" xr:uid="{00000000-0005-0000-0000-00008EA70000}"/>
    <cellStyle name="Total 18 6 3" xfId="42881" xr:uid="{00000000-0005-0000-0000-00008FA70000}"/>
    <cellStyle name="Total 18 6 4" xfId="42882" xr:uid="{00000000-0005-0000-0000-000090A70000}"/>
    <cellStyle name="Total 18 7" xfId="42883" xr:uid="{00000000-0005-0000-0000-000091A70000}"/>
    <cellStyle name="Total 18 7 2" xfId="42884" xr:uid="{00000000-0005-0000-0000-000092A70000}"/>
    <cellStyle name="Total 18 7 3" xfId="42885" xr:uid="{00000000-0005-0000-0000-000093A70000}"/>
    <cellStyle name="Total 18 7 4" xfId="42886" xr:uid="{00000000-0005-0000-0000-000094A70000}"/>
    <cellStyle name="Total 18 8" xfId="42887" xr:uid="{00000000-0005-0000-0000-000095A70000}"/>
    <cellStyle name="Total 18 8 2" xfId="42888" xr:uid="{00000000-0005-0000-0000-000096A70000}"/>
    <cellStyle name="Total 18 8 3" xfId="42889" xr:uid="{00000000-0005-0000-0000-000097A70000}"/>
    <cellStyle name="Total 18 8 4" xfId="42890" xr:uid="{00000000-0005-0000-0000-000098A70000}"/>
    <cellStyle name="Total 18 9" xfId="42891" xr:uid="{00000000-0005-0000-0000-000099A70000}"/>
    <cellStyle name="Total 18 9 2" xfId="42892" xr:uid="{00000000-0005-0000-0000-00009AA70000}"/>
    <cellStyle name="Total 18 9 3" xfId="42893" xr:uid="{00000000-0005-0000-0000-00009BA70000}"/>
    <cellStyle name="Total 18 9 4" xfId="42894" xr:uid="{00000000-0005-0000-0000-00009CA70000}"/>
    <cellStyle name="Total 180" xfId="42895" xr:uid="{00000000-0005-0000-0000-00009DA70000}"/>
    <cellStyle name="Total 180 10" xfId="42896" xr:uid="{00000000-0005-0000-0000-00009EA70000}"/>
    <cellStyle name="Total 180 2" xfId="42897" xr:uid="{00000000-0005-0000-0000-00009FA70000}"/>
    <cellStyle name="Total 180 2 2" xfId="42898" xr:uid="{00000000-0005-0000-0000-0000A0A70000}"/>
    <cellStyle name="Total 180 2 2 2" xfId="42899" xr:uid="{00000000-0005-0000-0000-0000A1A70000}"/>
    <cellStyle name="Total 180 2 3" xfId="42900" xr:uid="{00000000-0005-0000-0000-0000A2A70000}"/>
    <cellStyle name="Total 180 2 3 2" xfId="42901" xr:uid="{00000000-0005-0000-0000-0000A3A70000}"/>
    <cellStyle name="Total 180 2 4" xfId="42902" xr:uid="{00000000-0005-0000-0000-0000A4A70000}"/>
    <cellStyle name="Total 180 2 4 2" xfId="42903" xr:uid="{00000000-0005-0000-0000-0000A5A70000}"/>
    <cellStyle name="Total 180 2 5" xfId="42904" xr:uid="{00000000-0005-0000-0000-0000A6A70000}"/>
    <cellStyle name="Total 180 2 5 2" xfId="42905" xr:uid="{00000000-0005-0000-0000-0000A7A70000}"/>
    <cellStyle name="Total 180 2 5 3" xfId="42906" xr:uid="{00000000-0005-0000-0000-0000A8A70000}"/>
    <cellStyle name="Total 180 2 5 4" xfId="42907" xr:uid="{00000000-0005-0000-0000-0000A9A70000}"/>
    <cellStyle name="Total 180 2 6" xfId="42908" xr:uid="{00000000-0005-0000-0000-0000AAA70000}"/>
    <cellStyle name="Total 180 2 6 2" xfId="42909" xr:uid="{00000000-0005-0000-0000-0000ABA70000}"/>
    <cellStyle name="Total 180 2 6 3" xfId="42910" xr:uid="{00000000-0005-0000-0000-0000ACA70000}"/>
    <cellStyle name="Total 180 2 6 4" xfId="42911" xr:uid="{00000000-0005-0000-0000-0000ADA70000}"/>
    <cellStyle name="Total 180 2 7" xfId="42912" xr:uid="{00000000-0005-0000-0000-0000AEA70000}"/>
    <cellStyle name="Total 180 2 7 2" xfId="42913" xr:uid="{00000000-0005-0000-0000-0000AFA70000}"/>
    <cellStyle name="Total 180 2 7 3" xfId="42914" xr:uid="{00000000-0005-0000-0000-0000B0A70000}"/>
    <cellStyle name="Total 180 2 7 4" xfId="42915" xr:uid="{00000000-0005-0000-0000-0000B1A70000}"/>
    <cellStyle name="Total 180 2 8" xfId="42916" xr:uid="{00000000-0005-0000-0000-0000B2A70000}"/>
    <cellStyle name="Total 180 2 8 2" xfId="42917" xr:uid="{00000000-0005-0000-0000-0000B3A70000}"/>
    <cellStyle name="Total 180 2 8 3" xfId="42918" xr:uid="{00000000-0005-0000-0000-0000B4A70000}"/>
    <cellStyle name="Total 180 2 8 4" xfId="42919" xr:uid="{00000000-0005-0000-0000-0000B5A70000}"/>
    <cellStyle name="Total 180 2 9" xfId="42920" xr:uid="{00000000-0005-0000-0000-0000B6A70000}"/>
    <cellStyle name="Total 180 3" xfId="42921" xr:uid="{00000000-0005-0000-0000-0000B7A70000}"/>
    <cellStyle name="Total 180 3 2" xfId="42922" xr:uid="{00000000-0005-0000-0000-0000B8A70000}"/>
    <cellStyle name="Total 180 3 2 2" xfId="42923" xr:uid="{00000000-0005-0000-0000-0000B9A70000}"/>
    <cellStyle name="Total 180 3 3" xfId="42924" xr:uid="{00000000-0005-0000-0000-0000BAA70000}"/>
    <cellStyle name="Total 180 3 3 2" xfId="42925" xr:uid="{00000000-0005-0000-0000-0000BBA70000}"/>
    <cellStyle name="Total 180 3 4" xfId="42926" xr:uid="{00000000-0005-0000-0000-0000BCA70000}"/>
    <cellStyle name="Total 180 3 4 2" xfId="42927" xr:uid="{00000000-0005-0000-0000-0000BDA70000}"/>
    <cellStyle name="Total 180 3 4 3" xfId="42928" xr:uid="{00000000-0005-0000-0000-0000BEA70000}"/>
    <cellStyle name="Total 180 3 4 4" xfId="42929" xr:uid="{00000000-0005-0000-0000-0000BFA70000}"/>
    <cellStyle name="Total 180 3 5" xfId="42930" xr:uid="{00000000-0005-0000-0000-0000C0A70000}"/>
    <cellStyle name="Total 180 3 5 2" xfId="42931" xr:uid="{00000000-0005-0000-0000-0000C1A70000}"/>
    <cellStyle name="Total 180 3 5 3" xfId="42932" xr:uid="{00000000-0005-0000-0000-0000C2A70000}"/>
    <cellStyle name="Total 180 3 5 4" xfId="42933" xr:uid="{00000000-0005-0000-0000-0000C3A70000}"/>
    <cellStyle name="Total 180 3 6" xfId="42934" xr:uid="{00000000-0005-0000-0000-0000C4A70000}"/>
    <cellStyle name="Total 180 3 6 2" xfId="42935" xr:uid="{00000000-0005-0000-0000-0000C5A70000}"/>
    <cellStyle name="Total 180 3 6 3" xfId="42936" xr:uid="{00000000-0005-0000-0000-0000C6A70000}"/>
    <cellStyle name="Total 180 3 6 4" xfId="42937" xr:uid="{00000000-0005-0000-0000-0000C7A70000}"/>
    <cellStyle name="Total 180 3 7" xfId="42938" xr:uid="{00000000-0005-0000-0000-0000C8A70000}"/>
    <cellStyle name="Total 180 3 7 2" xfId="42939" xr:uid="{00000000-0005-0000-0000-0000C9A70000}"/>
    <cellStyle name="Total 180 3 7 3" xfId="42940" xr:uid="{00000000-0005-0000-0000-0000CAA70000}"/>
    <cellStyle name="Total 180 3 7 4" xfId="42941" xr:uid="{00000000-0005-0000-0000-0000CBA70000}"/>
    <cellStyle name="Total 180 3 8" xfId="42942" xr:uid="{00000000-0005-0000-0000-0000CCA70000}"/>
    <cellStyle name="Total 180 4" xfId="42943" xr:uid="{00000000-0005-0000-0000-0000CDA70000}"/>
    <cellStyle name="Total 180 4 2" xfId="42944" xr:uid="{00000000-0005-0000-0000-0000CEA70000}"/>
    <cellStyle name="Total 180 5" xfId="42945" xr:uid="{00000000-0005-0000-0000-0000CFA70000}"/>
    <cellStyle name="Total 180 5 2" xfId="42946" xr:uid="{00000000-0005-0000-0000-0000D0A70000}"/>
    <cellStyle name="Total 180 6" xfId="42947" xr:uid="{00000000-0005-0000-0000-0000D1A70000}"/>
    <cellStyle name="Total 180 6 2" xfId="42948" xr:uid="{00000000-0005-0000-0000-0000D2A70000}"/>
    <cellStyle name="Total 180 6 3" xfId="42949" xr:uid="{00000000-0005-0000-0000-0000D3A70000}"/>
    <cellStyle name="Total 180 6 4" xfId="42950" xr:uid="{00000000-0005-0000-0000-0000D4A70000}"/>
    <cellStyle name="Total 180 7" xfId="42951" xr:uid="{00000000-0005-0000-0000-0000D5A70000}"/>
    <cellStyle name="Total 180 7 2" xfId="42952" xr:uid="{00000000-0005-0000-0000-0000D6A70000}"/>
    <cellStyle name="Total 180 7 3" xfId="42953" xr:uid="{00000000-0005-0000-0000-0000D7A70000}"/>
    <cellStyle name="Total 180 7 4" xfId="42954" xr:uid="{00000000-0005-0000-0000-0000D8A70000}"/>
    <cellStyle name="Total 180 8" xfId="42955" xr:uid="{00000000-0005-0000-0000-0000D9A70000}"/>
    <cellStyle name="Total 180 8 2" xfId="42956" xr:uid="{00000000-0005-0000-0000-0000DAA70000}"/>
    <cellStyle name="Total 180 8 3" xfId="42957" xr:uid="{00000000-0005-0000-0000-0000DBA70000}"/>
    <cellStyle name="Total 180 8 4" xfId="42958" xr:uid="{00000000-0005-0000-0000-0000DCA70000}"/>
    <cellStyle name="Total 180 9" xfId="42959" xr:uid="{00000000-0005-0000-0000-0000DDA70000}"/>
    <cellStyle name="Total 180 9 2" xfId="42960" xr:uid="{00000000-0005-0000-0000-0000DEA70000}"/>
    <cellStyle name="Total 180 9 3" xfId="42961" xr:uid="{00000000-0005-0000-0000-0000DFA70000}"/>
    <cellStyle name="Total 180 9 4" xfId="42962" xr:uid="{00000000-0005-0000-0000-0000E0A70000}"/>
    <cellStyle name="Total 181" xfId="42963" xr:uid="{00000000-0005-0000-0000-0000E1A70000}"/>
    <cellStyle name="Total 181 10" xfId="42964" xr:uid="{00000000-0005-0000-0000-0000E2A70000}"/>
    <cellStyle name="Total 181 2" xfId="42965" xr:uid="{00000000-0005-0000-0000-0000E3A70000}"/>
    <cellStyle name="Total 181 2 2" xfId="42966" xr:uid="{00000000-0005-0000-0000-0000E4A70000}"/>
    <cellStyle name="Total 181 2 2 2" xfId="42967" xr:uid="{00000000-0005-0000-0000-0000E5A70000}"/>
    <cellStyle name="Total 181 2 3" xfId="42968" xr:uid="{00000000-0005-0000-0000-0000E6A70000}"/>
    <cellStyle name="Total 181 2 3 2" xfId="42969" xr:uid="{00000000-0005-0000-0000-0000E7A70000}"/>
    <cellStyle name="Total 181 2 4" xfId="42970" xr:uid="{00000000-0005-0000-0000-0000E8A70000}"/>
    <cellStyle name="Total 181 2 4 2" xfId="42971" xr:uid="{00000000-0005-0000-0000-0000E9A70000}"/>
    <cellStyle name="Total 181 2 5" xfId="42972" xr:uid="{00000000-0005-0000-0000-0000EAA70000}"/>
    <cellStyle name="Total 181 2 5 2" xfId="42973" xr:uid="{00000000-0005-0000-0000-0000EBA70000}"/>
    <cellStyle name="Total 181 2 5 3" xfId="42974" xr:uid="{00000000-0005-0000-0000-0000ECA70000}"/>
    <cellStyle name="Total 181 2 5 4" xfId="42975" xr:uid="{00000000-0005-0000-0000-0000EDA70000}"/>
    <cellStyle name="Total 181 2 6" xfId="42976" xr:uid="{00000000-0005-0000-0000-0000EEA70000}"/>
    <cellStyle name="Total 181 2 6 2" xfId="42977" xr:uid="{00000000-0005-0000-0000-0000EFA70000}"/>
    <cellStyle name="Total 181 2 6 3" xfId="42978" xr:uid="{00000000-0005-0000-0000-0000F0A70000}"/>
    <cellStyle name="Total 181 2 6 4" xfId="42979" xr:uid="{00000000-0005-0000-0000-0000F1A70000}"/>
    <cellStyle name="Total 181 2 7" xfId="42980" xr:uid="{00000000-0005-0000-0000-0000F2A70000}"/>
    <cellStyle name="Total 181 2 7 2" xfId="42981" xr:uid="{00000000-0005-0000-0000-0000F3A70000}"/>
    <cellStyle name="Total 181 2 7 3" xfId="42982" xr:uid="{00000000-0005-0000-0000-0000F4A70000}"/>
    <cellStyle name="Total 181 2 7 4" xfId="42983" xr:uid="{00000000-0005-0000-0000-0000F5A70000}"/>
    <cellStyle name="Total 181 2 8" xfId="42984" xr:uid="{00000000-0005-0000-0000-0000F6A70000}"/>
    <cellStyle name="Total 181 2 8 2" xfId="42985" xr:uid="{00000000-0005-0000-0000-0000F7A70000}"/>
    <cellStyle name="Total 181 2 8 3" xfId="42986" xr:uid="{00000000-0005-0000-0000-0000F8A70000}"/>
    <cellStyle name="Total 181 2 8 4" xfId="42987" xr:uid="{00000000-0005-0000-0000-0000F9A70000}"/>
    <cellStyle name="Total 181 2 9" xfId="42988" xr:uid="{00000000-0005-0000-0000-0000FAA70000}"/>
    <cellStyle name="Total 181 3" xfId="42989" xr:uid="{00000000-0005-0000-0000-0000FBA70000}"/>
    <cellStyle name="Total 181 3 2" xfId="42990" xr:uid="{00000000-0005-0000-0000-0000FCA70000}"/>
    <cellStyle name="Total 181 3 2 2" xfId="42991" xr:uid="{00000000-0005-0000-0000-0000FDA70000}"/>
    <cellStyle name="Total 181 3 3" xfId="42992" xr:uid="{00000000-0005-0000-0000-0000FEA70000}"/>
    <cellStyle name="Total 181 3 3 2" xfId="42993" xr:uid="{00000000-0005-0000-0000-0000FFA70000}"/>
    <cellStyle name="Total 181 3 4" xfId="42994" xr:uid="{00000000-0005-0000-0000-000000A80000}"/>
    <cellStyle name="Total 181 3 4 2" xfId="42995" xr:uid="{00000000-0005-0000-0000-000001A80000}"/>
    <cellStyle name="Total 181 3 4 3" xfId="42996" xr:uid="{00000000-0005-0000-0000-000002A80000}"/>
    <cellStyle name="Total 181 3 4 4" xfId="42997" xr:uid="{00000000-0005-0000-0000-000003A80000}"/>
    <cellStyle name="Total 181 3 5" xfId="42998" xr:uid="{00000000-0005-0000-0000-000004A80000}"/>
    <cellStyle name="Total 181 3 5 2" xfId="42999" xr:uid="{00000000-0005-0000-0000-000005A80000}"/>
    <cellStyle name="Total 181 3 5 3" xfId="43000" xr:uid="{00000000-0005-0000-0000-000006A80000}"/>
    <cellStyle name="Total 181 3 5 4" xfId="43001" xr:uid="{00000000-0005-0000-0000-000007A80000}"/>
    <cellStyle name="Total 181 3 6" xfId="43002" xr:uid="{00000000-0005-0000-0000-000008A80000}"/>
    <cellStyle name="Total 181 3 6 2" xfId="43003" xr:uid="{00000000-0005-0000-0000-000009A80000}"/>
    <cellStyle name="Total 181 3 6 3" xfId="43004" xr:uid="{00000000-0005-0000-0000-00000AA80000}"/>
    <cellStyle name="Total 181 3 6 4" xfId="43005" xr:uid="{00000000-0005-0000-0000-00000BA80000}"/>
    <cellStyle name="Total 181 3 7" xfId="43006" xr:uid="{00000000-0005-0000-0000-00000CA80000}"/>
    <cellStyle name="Total 181 3 7 2" xfId="43007" xr:uid="{00000000-0005-0000-0000-00000DA80000}"/>
    <cellStyle name="Total 181 3 7 3" xfId="43008" xr:uid="{00000000-0005-0000-0000-00000EA80000}"/>
    <cellStyle name="Total 181 3 7 4" xfId="43009" xr:uid="{00000000-0005-0000-0000-00000FA80000}"/>
    <cellStyle name="Total 181 3 8" xfId="43010" xr:uid="{00000000-0005-0000-0000-000010A80000}"/>
    <cellStyle name="Total 181 4" xfId="43011" xr:uid="{00000000-0005-0000-0000-000011A80000}"/>
    <cellStyle name="Total 181 4 2" xfId="43012" xr:uid="{00000000-0005-0000-0000-000012A80000}"/>
    <cellStyle name="Total 181 5" xfId="43013" xr:uid="{00000000-0005-0000-0000-000013A80000}"/>
    <cellStyle name="Total 181 5 2" xfId="43014" xr:uid="{00000000-0005-0000-0000-000014A80000}"/>
    <cellStyle name="Total 181 6" xfId="43015" xr:uid="{00000000-0005-0000-0000-000015A80000}"/>
    <cellStyle name="Total 181 6 2" xfId="43016" xr:uid="{00000000-0005-0000-0000-000016A80000}"/>
    <cellStyle name="Total 181 6 3" xfId="43017" xr:uid="{00000000-0005-0000-0000-000017A80000}"/>
    <cellStyle name="Total 181 6 4" xfId="43018" xr:uid="{00000000-0005-0000-0000-000018A80000}"/>
    <cellStyle name="Total 181 7" xfId="43019" xr:uid="{00000000-0005-0000-0000-000019A80000}"/>
    <cellStyle name="Total 181 7 2" xfId="43020" xr:uid="{00000000-0005-0000-0000-00001AA80000}"/>
    <cellStyle name="Total 181 7 3" xfId="43021" xr:uid="{00000000-0005-0000-0000-00001BA80000}"/>
    <cellStyle name="Total 181 7 4" xfId="43022" xr:uid="{00000000-0005-0000-0000-00001CA80000}"/>
    <cellStyle name="Total 181 8" xfId="43023" xr:uid="{00000000-0005-0000-0000-00001DA80000}"/>
    <cellStyle name="Total 181 8 2" xfId="43024" xr:uid="{00000000-0005-0000-0000-00001EA80000}"/>
    <cellStyle name="Total 181 8 3" xfId="43025" xr:uid="{00000000-0005-0000-0000-00001FA80000}"/>
    <cellStyle name="Total 181 8 4" xfId="43026" xr:uid="{00000000-0005-0000-0000-000020A80000}"/>
    <cellStyle name="Total 181 9" xfId="43027" xr:uid="{00000000-0005-0000-0000-000021A80000}"/>
    <cellStyle name="Total 181 9 2" xfId="43028" xr:uid="{00000000-0005-0000-0000-000022A80000}"/>
    <cellStyle name="Total 181 9 3" xfId="43029" xr:uid="{00000000-0005-0000-0000-000023A80000}"/>
    <cellStyle name="Total 181 9 4" xfId="43030" xr:uid="{00000000-0005-0000-0000-000024A80000}"/>
    <cellStyle name="Total 182" xfId="43031" xr:uid="{00000000-0005-0000-0000-000025A80000}"/>
    <cellStyle name="Total 182 10" xfId="43032" xr:uid="{00000000-0005-0000-0000-000026A80000}"/>
    <cellStyle name="Total 182 2" xfId="43033" xr:uid="{00000000-0005-0000-0000-000027A80000}"/>
    <cellStyle name="Total 182 2 2" xfId="43034" xr:uid="{00000000-0005-0000-0000-000028A80000}"/>
    <cellStyle name="Total 182 2 2 2" xfId="43035" xr:uid="{00000000-0005-0000-0000-000029A80000}"/>
    <cellStyle name="Total 182 2 3" xfId="43036" xr:uid="{00000000-0005-0000-0000-00002AA80000}"/>
    <cellStyle name="Total 182 2 3 2" xfId="43037" xr:uid="{00000000-0005-0000-0000-00002BA80000}"/>
    <cellStyle name="Total 182 2 4" xfId="43038" xr:uid="{00000000-0005-0000-0000-00002CA80000}"/>
    <cellStyle name="Total 182 2 4 2" xfId="43039" xr:uid="{00000000-0005-0000-0000-00002DA80000}"/>
    <cellStyle name="Total 182 2 5" xfId="43040" xr:uid="{00000000-0005-0000-0000-00002EA80000}"/>
    <cellStyle name="Total 182 2 5 2" xfId="43041" xr:uid="{00000000-0005-0000-0000-00002FA80000}"/>
    <cellStyle name="Total 182 2 5 3" xfId="43042" xr:uid="{00000000-0005-0000-0000-000030A80000}"/>
    <cellStyle name="Total 182 2 5 4" xfId="43043" xr:uid="{00000000-0005-0000-0000-000031A80000}"/>
    <cellStyle name="Total 182 2 6" xfId="43044" xr:uid="{00000000-0005-0000-0000-000032A80000}"/>
    <cellStyle name="Total 182 2 6 2" xfId="43045" xr:uid="{00000000-0005-0000-0000-000033A80000}"/>
    <cellStyle name="Total 182 2 6 3" xfId="43046" xr:uid="{00000000-0005-0000-0000-000034A80000}"/>
    <cellStyle name="Total 182 2 6 4" xfId="43047" xr:uid="{00000000-0005-0000-0000-000035A80000}"/>
    <cellStyle name="Total 182 2 7" xfId="43048" xr:uid="{00000000-0005-0000-0000-000036A80000}"/>
    <cellStyle name="Total 182 2 7 2" xfId="43049" xr:uid="{00000000-0005-0000-0000-000037A80000}"/>
    <cellStyle name="Total 182 2 7 3" xfId="43050" xr:uid="{00000000-0005-0000-0000-000038A80000}"/>
    <cellStyle name="Total 182 2 7 4" xfId="43051" xr:uid="{00000000-0005-0000-0000-000039A80000}"/>
    <cellStyle name="Total 182 2 8" xfId="43052" xr:uid="{00000000-0005-0000-0000-00003AA80000}"/>
    <cellStyle name="Total 182 2 8 2" xfId="43053" xr:uid="{00000000-0005-0000-0000-00003BA80000}"/>
    <cellStyle name="Total 182 2 8 3" xfId="43054" xr:uid="{00000000-0005-0000-0000-00003CA80000}"/>
    <cellStyle name="Total 182 2 8 4" xfId="43055" xr:uid="{00000000-0005-0000-0000-00003DA80000}"/>
    <cellStyle name="Total 182 2 9" xfId="43056" xr:uid="{00000000-0005-0000-0000-00003EA80000}"/>
    <cellStyle name="Total 182 3" xfId="43057" xr:uid="{00000000-0005-0000-0000-00003FA80000}"/>
    <cellStyle name="Total 182 3 2" xfId="43058" xr:uid="{00000000-0005-0000-0000-000040A80000}"/>
    <cellStyle name="Total 182 3 2 2" xfId="43059" xr:uid="{00000000-0005-0000-0000-000041A80000}"/>
    <cellStyle name="Total 182 3 3" xfId="43060" xr:uid="{00000000-0005-0000-0000-000042A80000}"/>
    <cellStyle name="Total 182 3 3 2" xfId="43061" xr:uid="{00000000-0005-0000-0000-000043A80000}"/>
    <cellStyle name="Total 182 3 4" xfId="43062" xr:uid="{00000000-0005-0000-0000-000044A80000}"/>
    <cellStyle name="Total 182 3 4 2" xfId="43063" xr:uid="{00000000-0005-0000-0000-000045A80000}"/>
    <cellStyle name="Total 182 3 4 3" xfId="43064" xr:uid="{00000000-0005-0000-0000-000046A80000}"/>
    <cellStyle name="Total 182 3 4 4" xfId="43065" xr:uid="{00000000-0005-0000-0000-000047A80000}"/>
    <cellStyle name="Total 182 3 5" xfId="43066" xr:uid="{00000000-0005-0000-0000-000048A80000}"/>
    <cellStyle name="Total 182 3 5 2" xfId="43067" xr:uid="{00000000-0005-0000-0000-000049A80000}"/>
    <cellStyle name="Total 182 3 5 3" xfId="43068" xr:uid="{00000000-0005-0000-0000-00004AA80000}"/>
    <cellStyle name="Total 182 3 5 4" xfId="43069" xr:uid="{00000000-0005-0000-0000-00004BA80000}"/>
    <cellStyle name="Total 182 3 6" xfId="43070" xr:uid="{00000000-0005-0000-0000-00004CA80000}"/>
    <cellStyle name="Total 182 3 6 2" xfId="43071" xr:uid="{00000000-0005-0000-0000-00004DA80000}"/>
    <cellStyle name="Total 182 3 6 3" xfId="43072" xr:uid="{00000000-0005-0000-0000-00004EA80000}"/>
    <cellStyle name="Total 182 3 6 4" xfId="43073" xr:uid="{00000000-0005-0000-0000-00004FA80000}"/>
    <cellStyle name="Total 182 3 7" xfId="43074" xr:uid="{00000000-0005-0000-0000-000050A80000}"/>
    <cellStyle name="Total 182 3 7 2" xfId="43075" xr:uid="{00000000-0005-0000-0000-000051A80000}"/>
    <cellStyle name="Total 182 3 7 3" xfId="43076" xr:uid="{00000000-0005-0000-0000-000052A80000}"/>
    <cellStyle name="Total 182 3 7 4" xfId="43077" xr:uid="{00000000-0005-0000-0000-000053A80000}"/>
    <cellStyle name="Total 182 3 8" xfId="43078" xr:uid="{00000000-0005-0000-0000-000054A80000}"/>
    <cellStyle name="Total 182 4" xfId="43079" xr:uid="{00000000-0005-0000-0000-000055A80000}"/>
    <cellStyle name="Total 182 4 2" xfId="43080" xr:uid="{00000000-0005-0000-0000-000056A80000}"/>
    <cellStyle name="Total 182 5" xfId="43081" xr:uid="{00000000-0005-0000-0000-000057A80000}"/>
    <cellStyle name="Total 182 5 2" xfId="43082" xr:uid="{00000000-0005-0000-0000-000058A80000}"/>
    <cellStyle name="Total 182 6" xfId="43083" xr:uid="{00000000-0005-0000-0000-000059A80000}"/>
    <cellStyle name="Total 182 6 2" xfId="43084" xr:uid="{00000000-0005-0000-0000-00005AA80000}"/>
    <cellStyle name="Total 182 6 3" xfId="43085" xr:uid="{00000000-0005-0000-0000-00005BA80000}"/>
    <cellStyle name="Total 182 6 4" xfId="43086" xr:uid="{00000000-0005-0000-0000-00005CA80000}"/>
    <cellStyle name="Total 182 7" xfId="43087" xr:uid="{00000000-0005-0000-0000-00005DA80000}"/>
    <cellStyle name="Total 182 7 2" xfId="43088" xr:uid="{00000000-0005-0000-0000-00005EA80000}"/>
    <cellStyle name="Total 182 7 3" xfId="43089" xr:uid="{00000000-0005-0000-0000-00005FA80000}"/>
    <cellStyle name="Total 182 7 4" xfId="43090" xr:uid="{00000000-0005-0000-0000-000060A80000}"/>
    <cellStyle name="Total 182 8" xfId="43091" xr:uid="{00000000-0005-0000-0000-000061A80000}"/>
    <cellStyle name="Total 182 8 2" xfId="43092" xr:uid="{00000000-0005-0000-0000-000062A80000}"/>
    <cellStyle name="Total 182 8 3" xfId="43093" xr:uid="{00000000-0005-0000-0000-000063A80000}"/>
    <cellStyle name="Total 182 8 4" xfId="43094" xr:uid="{00000000-0005-0000-0000-000064A80000}"/>
    <cellStyle name="Total 182 9" xfId="43095" xr:uid="{00000000-0005-0000-0000-000065A80000}"/>
    <cellStyle name="Total 182 9 2" xfId="43096" xr:uid="{00000000-0005-0000-0000-000066A80000}"/>
    <cellStyle name="Total 182 9 3" xfId="43097" xr:uid="{00000000-0005-0000-0000-000067A80000}"/>
    <cellStyle name="Total 182 9 4" xfId="43098" xr:uid="{00000000-0005-0000-0000-000068A80000}"/>
    <cellStyle name="Total 183" xfId="43099" xr:uid="{00000000-0005-0000-0000-000069A80000}"/>
    <cellStyle name="Total 183 10" xfId="43100" xr:uid="{00000000-0005-0000-0000-00006AA80000}"/>
    <cellStyle name="Total 183 2" xfId="43101" xr:uid="{00000000-0005-0000-0000-00006BA80000}"/>
    <cellStyle name="Total 183 2 2" xfId="43102" xr:uid="{00000000-0005-0000-0000-00006CA80000}"/>
    <cellStyle name="Total 183 2 2 2" xfId="43103" xr:uid="{00000000-0005-0000-0000-00006DA80000}"/>
    <cellStyle name="Total 183 2 3" xfId="43104" xr:uid="{00000000-0005-0000-0000-00006EA80000}"/>
    <cellStyle name="Total 183 2 3 2" xfId="43105" xr:uid="{00000000-0005-0000-0000-00006FA80000}"/>
    <cellStyle name="Total 183 2 4" xfId="43106" xr:uid="{00000000-0005-0000-0000-000070A80000}"/>
    <cellStyle name="Total 183 2 4 2" xfId="43107" xr:uid="{00000000-0005-0000-0000-000071A80000}"/>
    <cellStyle name="Total 183 2 5" xfId="43108" xr:uid="{00000000-0005-0000-0000-000072A80000}"/>
    <cellStyle name="Total 183 2 5 2" xfId="43109" xr:uid="{00000000-0005-0000-0000-000073A80000}"/>
    <cellStyle name="Total 183 2 5 3" xfId="43110" xr:uid="{00000000-0005-0000-0000-000074A80000}"/>
    <cellStyle name="Total 183 2 5 4" xfId="43111" xr:uid="{00000000-0005-0000-0000-000075A80000}"/>
    <cellStyle name="Total 183 2 6" xfId="43112" xr:uid="{00000000-0005-0000-0000-000076A80000}"/>
    <cellStyle name="Total 183 2 6 2" xfId="43113" xr:uid="{00000000-0005-0000-0000-000077A80000}"/>
    <cellStyle name="Total 183 2 6 3" xfId="43114" xr:uid="{00000000-0005-0000-0000-000078A80000}"/>
    <cellStyle name="Total 183 2 6 4" xfId="43115" xr:uid="{00000000-0005-0000-0000-000079A80000}"/>
    <cellStyle name="Total 183 2 7" xfId="43116" xr:uid="{00000000-0005-0000-0000-00007AA80000}"/>
    <cellStyle name="Total 183 2 7 2" xfId="43117" xr:uid="{00000000-0005-0000-0000-00007BA80000}"/>
    <cellStyle name="Total 183 2 7 3" xfId="43118" xr:uid="{00000000-0005-0000-0000-00007CA80000}"/>
    <cellStyle name="Total 183 2 7 4" xfId="43119" xr:uid="{00000000-0005-0000-0000-00007DA80000}"/>
    <cellStyle name="Total 183 2 8" xfId="43120" xr:uid="{00000000-0005-0000-0000-00007EA80000}"/>
    <cellStyle name="Total 183 2 8 2" xfId="43121" xr:uid="{00000000-0005-0000-0000-00007FA80000}"/>
    <cellStyle name="Total 183 2 8 3" xfId="43122" xr:uid="{00000000-0005-0000-0000-000080A80000}"/>
    <cellStyle name="Total 183 2 8 4" xfId="43123" xr:uid="{00000000-0005-0000-0000-000081A80000}"/>
    <cellStyle name="Total 183 2 9" xfId="43124" xr:uid="{00000000-0005-0000-0000-000082A80000}"/>
    <cellStyle name="Total 183 3" xfId="43125" xr:uid="{00000000-0005-0000-0000-000083A80000}"/>
    <cellStyle name="Total 183 3 2" xfId="43126" xr:uid="{00000000-0005-0000-0000-000084A80000}"/>
    <cellStyle name="Total 183 3 2 2" xfId="43127" xr:uid="{00000000-0005-0000-0000-000085A80000}"/>
    <cellStyle name="Total 183 3 3" xfId="43128" xr:uid="{00000000-0005-0000-0000-000086A80000}"/>
    <cellStyle name="Total 183 3 3 2" xfId="43129" xr:uid="{00000000-0005-0000-0000-000087A80000}"/>
    <cellStyle name="Total 183 3 4" xfId="43130" xr:uid="{00000000-0005-0000-0000-000088A80000}"/>
    <cellStyle name="Total 183 3 4 2" xfId="43131" xr:uid="{00000000-0005-0000-0000-000089A80000}"/>
    <cellStyle name="Total 183 3 4 3" xfId="43132" xr:uid="{00000000-0005-0000-0000-00008AA80000}"/>
    <cellStyle name="Total 183 3 4 4" xfId="43133" xr:uid="{00000000-0005-0000-0000-00008BA80000}"/>
    <cellStyle name="Total 183 3 5" xfId="43134" xr:uid="{00000000-0005-0000-0000-00008CA80000}"/>
    <cellStyle name="Total 183 3 5 2" xfId="43135" xr:uid="{00000000-0005-0000-0000-00008DA80000}"/>
    <cellStyle name="Total 183 3 5 3" xfId="43136" xr:uid="{00000000-0005-0000-0000-00008EA80000}"/>
    <cellStyle name="Total 183 3 5 4" xfId="43137" xr:uid="{00000000-0005-0000-0000-00008FA80000}"/>
    <cellStyle name="Total 183 3 6" xfId="43138" xr:uid="{00000000-0005-0000-0000-000090A80000}"/>
    <cellStyle name="Total 183 3 6 2" xfId="43139" xr:uid="{00000000-0005-0000-0000-000091A80000}"/>
    <cellStyle name="Total 183 3 6 3" xfId="43140" xr:uid="{00000000-0005-0000-0000-000092A80000}"/>
    <cellStyle name="Total 183 3 6 4" xfId="43141" xr:uid="{00000000-0005-0000-0000-000093A80000}"/>
    <cellStyle name="Total 183 3 7" xfId="43142" xr:uid="{00000000-0005-0000-0000-000094A80000}"/>
    <cellStyle name="Total 183 3 7 2" xfId="43143" xr:uid="{00000000-0005-0000-0000-000095A80000}"/>
    <cellStyle name="Total 183 3 7 3" xfId="43144" xr:uid="{00000000-0005-0000-0000-000096A80000}"/>
    <cellStyle name="Total 183 3 7 4" xfId="43145" xr:uid="{00000000-0005-0000-0000-000097A80000}"/>
    <cellStyle name="Total 183 3 8" xfId="43146" xr:uid="{00000000-0005-0000-0000-000098A80000}"/>
    <cellStyle name="Total 183 4" xfId="43147" xr:uid="{00000000-0005-0000-0000-000099A80000}"/>
    <cellStyle name="Total 183 4 2" xfId="43148" xr:uid="{00000000-0005-0000-0000-00009AA80000}"/>
    <cellStyle name="Total 183 5" xfId="43149" xr:uid="{00000000-0005-0000-0000-00009BA80000}"/>
    <cellStyle name="Total 183 5 2" xfId="43150" xr:uid="{00000000-0005-0000-0000-00009CA80000}"/>
    <cellStyle name="Total 183 6" xfId="43151" xr:uid="{00000000-0005-0000-0000-00009DA80000}"/>
    <cellStyle name="Total 183 6 2" xfId="43152" xr:uid="{00000000-0005-0000-0000-00009EA80000}"/>
    <cellStyle name="Total 183 6 3" xfId="43153" xr:uid="{00000000-0005-0000-0000-00009FA80000}"/>
    <cellStyle name="Total 183 6 4" xfId="43154" xr:uid="{00000000-0005-0000-0000-0000A0A80000}"/>
    <cellStyle name="Total 183 7" xfId="43155" xr:uid="{00000000-0005-0000-0000-0000A1A80000}"/>
    <cellStyle name="Total 183 7 2" xfId="43156" xr:uid="{00000000-0005-0000-0000-0000A2A80000}"/>
    <cellStyle name="Total 183 7 3" xfId="43157" xr:uid="{00000000-0005-0000-0000-0000A3A80000}"/>
    <cellStyle name="Total 183 7 4" xfId="43158" xr:uid="{00000000-0005-0000-0000-0000A4A80000}"/>
    <cellStyle name="Total 183 8" xfId="43159" xr:uid="{00000000-0005-0000-0000-0000A5A80000}"/>
    <cellStyle name="Total 183 8 2" xfId="43160" xr:uid="{00000000-0005-0000-0000-0000A6A80000}"/>
    <cellStyle name="Total 183 8 3" xfId="43161" xr:uid="{00000000-0005-0000-0000-0000A7A80000}"/>
    <cellStyle name="Total 183 8 4" xfId="43162" xr:uid="{00000000-0005-0000-0000-0000A8A80000}"/>
    <cellStyle name="Total 183 9" xfId="43163" xr:uid="{00000000-0005-0000-0000-0000A9A80000}"/>
    <cellStyle name="Total 183 9 2" xfId="43164" xr:uid="{00000000-0005-0000-0000-0000AAA80000}"/>
    <cellStyle name="Total 183 9 3" xfId="43165" xr:uid="{00000000-0005-0000-0000-0000ABA80000}"/>
    <cellStyle name="Total 183 9 4" xfId="43166" xr:uid="{00000000-0005-0000-0000-0000ACA80000}"/>
    <cellStyle name="Total 184" xfId="43167" xr:uid="{00000000-0005-0000-0000-0000ADA80000}"/>
    <cellStyle name="Total 184 10" xfId="43168" xr:uid="{00000000-0005-0000-0000-0000AEA80000}"/>
    <cellStyle name="Total 184 2" xfId="43169" xr:uid="{00000000-0005-0000-0000-0000AFA80000}"/>
    <cellStyle name="Total 184 2 2" xfId="43170" xr:uid="{00000000-0005-0000-0000-0000B0A80000}"/>
    <cellStyle name="Total 184 2 2 2" xfId="43171" xr:uid="{00000000-0005-0000-0000-0000B1A80000}"/>
    <cellStyle name="Total 184 2 3" xfId="43172" xr:uid="{00000000-0005-0000-0000-0000B2A80000}"/>
    <cellStyle name="Total 184 2 3 2" xfId="43173" xr:uid="{00000000-0005-0000-0000-0000B3A80000}"/>
    <cellStyle name="Total 184 2 4" xfId="43174" xr:uid="{00000000-0005-0000-0000-0000B4A80000}"/>
    <cellStyle name="Total 184 2 4 2" xfId="43175" xr:uid="{00000000-0005-0000-0000-0000B5A80000}"/>
    <cellStyle name="Total 184 2 5" xfId="43176" xr:uid="{00000000-0005-0000-0000-0000B6A80000}"/>
    <cellStyle name="Total 184 2 5 2" xfId="43177" xr:uid="{00000000-0005-0000-0000-0000B7A80000}"/>
    <cellStyle name="Total 184 2 5 3" xfId="43178" xr:uid="{00000000-0005-0000-0000-0000B8A80000}"/>
    <cellStyle name="Total 184 2 5 4" xfId="43179" xr:uid="{00000000-0005-0000-0000-0000B9A80000}"/>
    <cellStyle name="Total 184 2 6" xfId="43180" xr:uid="{00000000-0005-0000-0000-0000BAA80000}"/>
    <cellStyle name="Total 184 2 6 2" xfId="43181" xr:uid="{00000000-0005-0000-0000-0000BBA80000}"/>
    <cellStyle name="Total 184 2 6 3" xfId="43182" xr:uid="{00000000-0005-0000-0000-0000BCA80000}"/>
    <cellStyle name="Total 184 2 6 4" xfId="43183" xr:uid="{00000000-0005-0000-0000-0000BDA80000}"/>
    <cellStyle name="Total 184 2 7" xfId="43184" xr:uid="{00000000-0005-0000-0000-0000BEA80000}"/>
    <cellStyle name="Total 184 2 7 2" xfId="43185" xr:uid="{00000000-0005-0000-0000-0000BFA80000}"/>
    <cellStyle name="Total 184 2 7 3" xfId="43186" xr:uid="{00000000-0005-0000-0000-0000C0A80000}"/>
    <cellStyle name="Total 184 2 7 4" xfId="43187" xr:uid="{00000000-0005-0000-0000-0000C1A80000}"/>
    <cellStyle name="Total 184 2 8" xfId="43188" xr:uid="{00000000-0005-0000-0000-0000C2A80000}"/>
    <cellStyle name="Total 184 2 8 2" xfId="43189" xr:uid="{00000000-0005-0000-0000-0000C3A80000}"/>
    <cellStyle name="Total 184 2 8 3" xfId="43190" xr:uid="{00000000-0005-0000-0000-0000C4A80000}"/>
    <cellStyle name="Total 184 2 8 4" xfId="43191" xr:uid="{00000000-0005-0000-0000-0000C5A80000}"/>
    <cellStyle name="Total 184 2 9" xfId="43192" xr:uid="{00000000-0005-0000-0000-0000C6A80000}"/>
    <cellStyle name="Total 184 3" xfId="43193" xr:uid="{00000000-0005-0000-0000-0000C7A80000}"/>
    <cellStyle name="Total 184 3 2" xfId="43194" xr:uid="{00000000-0005-0000-0000-0000C8A80000}"/>
    <cellStyle name="Total 184 3 2 2" xfId="43195" xr:uid="{00000000-0005-0000-0000-0000C9A80000}"/>
    <cellStyle name="Total 184 3 3" xfId="43196" xr:uid="{00000000-0005-0000-0000-0000CAA80000}"/>
    <cellStyle name="Total 184 3 3 2" xfId="43197" xr:uid="{00000000-0005-0000-0000-0000CBA80000}"/>
    <cellStyle name="Total 184 3 4" xfId="43198" xr:uid="{00000000-0005-0000-0000-0000CCA80000}"/>
    <cellStyle name="Total 184 3 4 2" xfId="43199" xr:uid="{00000000-0005-0000-0000-0000CDA80000}"/>
    <cellStyle name="Total 184 3 4 3" xfId="43200" xr:uid="{00000000-0005-0000-0000-0000CEA80000}"/>
    <cellStyle name="Total 184 3 4 4" xfId="43201" xr:uid="{00000000-0005-0000-0000-0000CFA80000}"/>
    <cellStyle name="Total 184 3 5" xfId="43202" xr:uid="{00000000-0005-0000-0000-0000D0A80000}"/>
    <cellStyle name="Total 184 3 5 2" xfId="43203" xr:uid="{00000000-0005-0000-0000-0000D1A80000}"/>
    <cellStyle name="Total 184 3 5 3" xfId="43204" xr:uid="{00000000-0005-0000-0000-0000D2A80000}"/>
    <cellStyle name="Total 184 3 5 4" xfId="43205" xr:uid="{00000000-0005-0000-0000-0000D3A80000}"/>
    <cellStyle name="Total 184 3 6" xfId="43206" xr:uid="{00000000-0005-0000-0000-0000D4A80000}"/>
    <cellStyle name="Total 184 3 6 2" xfId="43207" xr:uid="{00000000-0005-0000-0000-0000D5A80000}"/>
    <cellStyle name="Total 184 3 6 3" xfId="43208" xr:uid="{00000000-0005-0000-0000-0000D6A80000}"/>
    <cellStyle name="Total 184 3 6 4" xfId="43209" xr:uid="{00000000-0005-0000-0000-0000D7A80000}"/>
    <cellStyle name="Total 184 3 7" xfId="43210" xr:uid="{00000000-0005-0000-0000-0000D8A80000}"/>
    <cellStyle name="Total 184 3 7 2" xfId="43211" xr:uid="{00000000-0005-0000-0000-0000D9A80000}"/>
    <cellStyle name="Total 184 3 7 3" xfId="43212" xr:uid="{00000000-0005-0000-0000-0000DAA80000}"/>
    <cellStyle name="Total 184 3 7 4" xfId="43213" xr:uid="{00000000-0005-0000-0000-0000DBA80000}"/>
    <cellStyle name="Total 184 3 8" xfId="43214" xr:uid="{00000000-0005-0000-0000-0000DCA80000}"/>
    <cellStyle name="Total 184 4" xfId="43215" xr:uid="{00000000-0005-0000-0000-0000DDA80000}"/>
    <cellStyle name="Total 184 4 2" xfId="43216" xr:uid="{00000000-0005-0000-0000-0000DEA80000}"/>
    <cellStyle name="Total 184 5" xfId="43217" xr:uid="{00000000-0005-0000-0000-0000DFA80000}"/>
    <cellStyle name="Total 184 5 2" xfId="43218" xr:uid="{00000000-0005-0000-0000-0000E0A80000}"/>
    <cellStyle name="Total 184 6" xfId="43219" xr:uid="{00000000-0005-0000-0000-0000E1A80000}"/>
    <cellStyle name="Total 184 6 2" xfId="43220" xr:uid="{00000000-0005-0000-0000-0000E2A80000}"/>
    <cellStyle name="Total 184 6 3" xfId="43221" xr:uid="{00000000-0005-0000-0000-0000E3A80000}"/>
    <cellStyle name="Total 184 6 4" xfId="43222" xr:uid="{00000000-0005-0000-0000-0000E4A80000}"/>
    <cellStyle name="Total 184 7" xfId="43223" xr:uid="{00000000-0005-0000-0000-0000E5A80000}"/>
    <cellStyle name="Total 184 7 2" xfId="43224" xr:uid="{00000000-0005-0000-0000-0000E6A80000}"/>
    <cellStyle name="Total 184 7 3" xfId="43225" xr:uid="{00000000-0005-0000-0000-0000E7A80000}"/>
    <cellStyle name="Total 184 7 4" xfId="43226" xr:uid="{00000000-0005-0000-0000-0000E8A80000}"/>
    <cellStyle name="Total 184 8" xfId="43227" xr:uid="{00000000-0005-0000-0000-0000E9A80000}"/>
    <cellStyle name="Total 184 8 2" xfId="43228" xr:uid="{00000000-0005-0000-0000-0000EAA80000}"/>
    <cellStyle name="Total 184 8 3" xfId="43229" xr:uid="{00000000-0005-0000-0000-0000EBA80000}"/>
    <cellStyle name="Total 184 8 4" xfId="43230" xr:uid="{00000000-0005-0000-0000-0000ECA80000}"/>
    <cellStyle name="Total 184 9" xfId="43231" xr:uid="{00000000-0005-0000-0000-0000EDA80000}"/>
    <cellStyle name="Total 184 9 2" xfId="43232" xr:uid="{00000000-0005-0000-0000-0000EEA80000}"/>
    <cellStyle name="Total 184 9 3" xfId="43233" xr:uid="{00000000-0005-0000-0000-0000EFA80000}"/>
    <cellStyle name="Total 184 9 4" xfId="43234" xr:uid="{00000000-0005-0000-0000-0000F0A80000}"/>
    <cellStyle name="Total 185" xfId="43235" xr:uid="{00000000-0005-0000-0000-0000F1A80000}"/>
    <cellStyle name="Total 185 10" xfId="43236" xr:uid="{00000000-0005-0000-0000-0000F2A80000}"/>
    <cellStyle name="Total 185 2" xfId="43237" xr:uid="{00000000-0005-0000-0000-0000F3A80000}"/>
    <cellStyle name="Total 185 2 2" xfId="43238" xr:uid="{00000000-0005-0000-0000-0000F4A80000}"/>
    <cellStyle name="Total 185 2 2 2" xfId="43239" xr:uid="{00000000-0005-0000-0000-0000F5A80000}"/>
    <cellStyle name="Total 185 2 3" xfId="43240" xr:uid="{00000000-0005-0000-0000-0000F6A80000}"/>
    <cellStyle name="Total 185 2 3 2" xfId="43241" xr:uid="{00000000-0005-0000-0000-0000F7A80000}"/>
    <cellStyle name="Total 185 2 4" xfId="43242" xr:uid="{00000000-0005-0000-0000-0000F8A80000}"/>
    <cellStyle name="Total 185 2 4 2" xfId="43243" xr:uid="{00000000-0005-0000-0000-0000F9A80000}"/>
    <cellStyle name="Total 185 2 5" xfId="43244" xr:uid="{00000000-0005-0000-0000-0000FAA80000}"/>
    <cellStyle name="Total 185 2 5 2" xfId="43245" xr:uid="{00000000-0005-0000-0000-0000FBA80000}"/>
    <cellStyle name="Total 185 2 5 3" xfId="43246" xr:uid="{00000000-0005-0000-0000-0000FCA80000}"/>
    <cellStyle name="Total 185 2 5 4" xfId="43247" xr:uid="{00000000-0005-0000-0000-0000FDA80000}"/>
    <cellStyle name="Total 185 2 6" xfId="43248" xr:uid="{00000000-0005-0000-0000-0000FEA80000}"/>
    <cellStyle name="Total 185 2 6 2" xfId="43249" xr:uid="{00000000-0005-0000-0000-0000FFA80000}"/>
    <cellStyle name="Total 185 2 6 3" xfId="43250" xr:uid="{00000000-0005-0000-0000-000000A90000}"/>
    <cellStyle name="Total 185 2 6 4" xfId="43251" xr:uid="{00000000-0005-0000-0000-000001A90000}"/>
    <cellStyle name="Total 185 2 7" xfId="43252" xr:uid="{00000000-0005-0000-0000-000002A90000}"/>
    <cellStyle name="Total 185 2 7 2" xfId="43253" xr:uid="{00000000-0005-0000-0000-000003A90000}"/>
    <cellStyle name="Total 185 2 7 3" xfId="43254" xr:uid="{00000000-0005-0000-0000-000004A90000}"/>
    <cellStyle name="Total 185 2 7 4" xfId="43255" xr:uid="{00000000-0005-0000-0000-000005A90000}"/>
    <cellStyle name="Total 185 2 8" xfId="43256" xr:uid="{00000000-0005-0000-0000-000006A90000}"/>
    <cellStyle name="Total 185 2 8 2" xfId="43257" xr:uid="{00000000-0005-0000-0000-000007A90000}"/>
    <cellStyle name="Total 185 2 8 3" xfId="43258" xr:uid="{00000000-0005-0000-0000-000008A90000}"/>
    <cellStyle name="Total 185 2 8 4" xfId="43259" xr:uid="{00000000-0005-0000-0000-000009A90000}"/>
    <cellStyle name="Total 185 2 9" xfId="43260" xr:uid="{00000000-0005-0000-0000-00000AA90000}"/>
    <cellStyle name="Total 185 3" xfId="43261" xr:uid="{00000000-0005-0000-0000-00000BA90000}"/>
    <cellStyle name="Total 185 3 2" xfId="43262" xr:uid="{00000000-0005-0000-0000-00000CA90000}"/>
    <cellStyle name="Total 185 3 2 2" xfId="43263" xr:uid="{00000000-0005-0000-0000-00000DA90000}"/>
    <cellStyle name="Total 185 3 3" xfId="43264" xr:uid="{00000000-0005-0000-0000-00000EA90000}"/>
    <cellStyle name="Total 185 3 3 2" xfId="43265" xr:uid="{00000000-0005-0000-0000-00000FA90000}"/>
    <cellStyle name="Total 185 3 4" xfId="43266" xr:uid="{00000000-0005-0000-0000-000010A90000}"/>
    <cellStyle name="Total 185 3 4 2" xfId="43267" xr:uid="{00000000-0005-0000-0000-000011A90000}"/>
    <cellStyle name="Total 185 3 4 3" xfId="43268" xr:uid="{00000000-0005-0000-0000-000012A90000}"/>
    <cellStyle name="Total 185 3 4 4" xfId="43269" xr:uid="{00000000-0005-0000-0000-000013A90000}"/>
    <cellStyle name="Total 185 3 5" xfId="43270" xr:uid="{00000000-0005-0000-0000-000014A90000}"/>
    <cellStyle name="Total 185 3 5 2" xfId="43271" xr:uid="{00000000-0005-0000-0000-000015A90000}"/>
    <cellStyle name="Total 185 3 5 3" xfId="43272" xr:uid="{00000000-0005-0000-0000-000016A90000}"/>
    <cellStyle name="Total 185 3 5 4" xfId="43273" xr:uid="{00000000-0005-0000-0000-000017A90000}"/>
    <cellStyle name="Total 185 3 6" xfId="43274" xr:uid="{00000000-0005-0000-0000-000018A90000}"/>
    <cellStyle name="Total 185 3 6 2" xfId="43275" xr:uid="{00000000-0005-0000-0000-000019A90000}"/>
    <cellStyle name="Total 185 3 6 3" xfId="43276" xr:uid="{00000000-0005-0000-0000-00001AA90000}"/>
    <cellStyle name="Total 185 3 6 4" xfId="43277" xr:uid="{00000000-0005-0000-0000-00001BA90000}"/>
    <cellStyle name="Total 185 3 7" xfId="43278" xr:uid="{00000000-0005-0000-0000-00001CA90000}"/>
    <cellStyle name="Total 185 3 7 2" xfId="43279" xr:uid="{00000000-0005-0000-0000-00001DA90000}"/>
    <cellStyle name="Total 185 3 7 3" xfId="43280" xr:uid="{00000000-0005-0000-0000-00001EA90000}"/>
    <cellStyle name="Total 185 3 7 4" xfId="43281" xr:uid="{00000000-0005-0000-0000-00001FA90000}"/>
    <cellStyle name="Total 185 3 8" xfId="43282" xr:uid="{00000000-0005-0000-0000-000020A90000}"/>
    <cellStyle name="Total 185 4" xfId="43283" xr:uid="{00000000-0005-0000-0000-000021A90000}"/>
    <cellStyle name="Total 185 4 2" xfId="43284" xr:uid="{00000000-0005-0000-0000-000022A90000}"/>
    <cellStyle name="Total 185 5" xfId="43285" xr:uid="{00000000-0005-0000-0000-000023A90000}"/>
    <cellStyle name="Total 185 5 2" xfId="43286" xr:uid="{00000000-0005-0000-0000-000024A90000}"/>
    <cellStyle name="Total 185 6" xfId="43287" xr:uid="{00000000-0005-0000-0000-000025A90000}"/>
    <cellStyle name="Total 185 6 2" xfId="43288" xr:uid="{00000000-0005-0000-0000-000026A90000}"/>
    <cellStyle name="Total 185 6 3" xfId="43289" xr:uid="{00000000-0005-0000-0000-000027A90000}"/>
    <cellStyle name="Total 185 6 4" xfId="43290" xr:uid="{00000000-0005-0000-0000-000028A90000}"/>
    <cellStyle name="Total 185 7" xfId="43291" xr:uid="{00000000-0005-0000-0000-000029A90000}"/>
    <cellStyle name="Total 185 7 2" xfId="43292" xr:uid="{00000000-0005-0000-0000-00002AA90000}"/>
    <cellStyle name="Total 185 7 3" xfId="43293" xr:uid="{00000000-0005-0000-0000-00002BA90000}"/>
    <cellStyle name="Total 185 7 4" xfId="43294" xr:uid="{00000000-0005-0000-0000-00002CA90000}"/>
    <cellStyle name="Total 185 8" xfId="43295" xr:uid="{00000000-0005-0000-0000-00002DA90000}"/>
    <cellStyle name="Total 185 8 2" xfId="43296" xr:uid="{00000000-0005-0000-0000-00002EA90000}"/>
    <cellStyle name="Total 185 8 3" xfId="43297" xr:uid="{00000000-0005-0000-0000-00002FA90000}"/>
    <cellStyle name="Total 185 8 4" xfId="43298" xr:uid="{00000000-0005-0000-0000-000030A90000}"/>
    <cellStyle name="Total 185 9" xfId="43299" xr:uid="{00000000-0005-0000-0000-000031A90000}"/>
    <cellStyle name="Total 185 9 2" xfId="43300" xr:uid="{00000000-0005-0000-0000-000032A90000}"/>
    <cellStyle name="Total 185 9 3" xfId="43301" xr:uid="{00000000-0005-0000-0000-000033A90000}"/>
    <cellStyle name="Total 185 9 4" xfId="43302" xr:uid="{00000000-0005-0000-0000-000034A90000}"/>
    <cellStyle name="Total 186" xfId="43303" xr:uid="{00000000-0005-0000-0000-000035A90000}"/>
    <cellStyle name="Total 186 10" xfId="43304" xr:uid="{00000000-0005-0000-0000-000036A90000}"/>
    <cellStyle name="Total 186 2" xfId="43305" xr:uid="{00000000-0005-0000-0000-000037A90000}"/>
    <cellStyle name="Total 186 2 2" xfId="43306" xr:uid="{00000000-0005-0000-0000-000038A90000}"/>
    <cellStyle name="Total 186 2 2 2" xfId="43307" xr:uid="{00000000-0005-0000-0000-000039A90000}"/>
    <cellStyle name="Total 186 2 3" xfId="43308" xr:uid="{00000000-0005-0000-0000-00003AA90000}"/>
    <cellStyle name="Total 186 2 3 2" xfId="43309" xr:uid="{00000000-0005-0000-0000-00003BA90000}"/>
    <cellStyle name="Total 186 2 4" xfId="43310" xr:uid="{00000000-0005-0000-0000-00003CA90000}"/>
    <cellStyle name="Total 186 2 4 2" xfId="43311" xr:uid="{00000000-0005-0000-0000-00003DA90000}"/>
    <cellStyle name="Total 186 2 5" xfId="43312" xr:uid="{00000000-0005-0000-0000-00003EA90000}"/>
    <cellStyle name="Total 186 2 5 2" xfId="43313" xr:uid="{00000000-0005-0000-0000-00003FA90000}"/>
    <cellStyle name="Total 186 2 5 3" xfId="43314" xr:uid="{00000000-0005-0000-0000-000040A90000}"/>
    <cellStyle name="Total 186 2 5 4" xfId="43315" xr:uid="{00000000-0005-0000-0000-000041A90000}"/>
    <cellStyle name="Total 186 2 6" xfId="43316" xr:uid="{00000000-0005-0000-0000-000042A90000}"/>
    <cellStyle name="Total 186 2 6 2" xfId="43317" xr:uid="{00000000-0005-0000-0000-000043A90000}"/>
    <cellStyle name="Total 186 2 6 3" xfId="43318" xr:uid="{00000000-0005-0000-0000-000044A90000}"/>
    <cellStyle name="Total 186 2 6 4" xfId="43319" xr:uid="{00000000-0005-0000-0000-000045A90000}"/>
    <cellStyle name="Total 186 2 7" xfId="43320" xr:uid="{00000000-0005-0000-0000-000046A90000}"/>
    <cellStyle name="Total 186 2 7 2" xfId="43321" xr:uid="{00000000-0005-0000-0000-000047A90000}"/>
    <cellStyle name="Total 186 2 7 3" xfId="43322" xr:uid="{00000000-0005-0000-0000-000048A90000}"/>
    <cellStyle name="Total 186 2 7 4" xfId="43323" xr:uid="{00000000-0005-0000-0000-000049A90000}"/>
    <cellStyle name="Total 186 2 8" xfId="43324" xr:uid="{00000000-0005-0000-0000-00004AA90000}"/>
    <cellStyle name="Total 186 2 8 2" xfId="43325" xr:uid="{00000000-0005-0000-0000-00004BA90000}"/>
    <cellStyle name="Total 186 2 8 3" xfId="43326" xr:uid="{00000000-0005-0000-0000-00004CA90000}"/>
    <cellStyle name="Total 186 2 8 4" xfId="43327" xr:uid="{00000000-0005-0000-0000-00004DA90000}"/>
    <cellStyle name="Total 186 2 9" xfId="43328" xr:uid="{00000000-0005-0000-0000-00004EA90000}"/>
    <cellStyle name="Total 186 3" xfId="43329" xr:uid="{00000000-0005-0000-0000-00004FA90000}"/>
    <cellStyle name="Total 186 3 2" xfId="43330" xr:uid="{00000000-0005-0000-0000-000050A90000}"/>
    <cellStyle name="Total 186 3 2 2" xfId="43331" xr:uid="{00000000-0005-0000-0000-000051A90000}"/>
    <cellStyle name="Total 186 3 3" xfId="43332" xr:uid="{00000000-0005-0000-0000-000052A90000}"/>
    <cellStyle name="Total 186 3 3 2" xfId="43333" xr:uid="{00000000-0005-0000-0000-000053A90000}"/>
    <cellStyle name="Total 186 3 4" xfId="43334" xr:uid="{00000000-0005-0000-0000-000054A90000}"/>
    <cellStyle name="Total 186 3 4 2" xfId="43335" xr:uid="{00000000-0005-0000-0000-000055A90000}"/>
    <cellStyle name="Total 186 3 4 3" xfId="43336" xr:uid="{00000000-0005-0000-0000-000056A90000}"/>
    <cellStyle name="Total 186 3 4 4" xfId="43337" xr:uid="{00000000-0005-0000-0000-000057A90000}"/>
    <cellStyle name="Total 186 3 5" xfId="43338" xr:uid="{00000000-0005-0000-0000-000058A90000}"/>
    <cellStyle name="Total 186 3 5 2" xfId="43339" xr:uid="{00000000-0005-0000-0000-000059A90000}"/>
    <cellStyle name="Total 186 3 5 3" xfId="43340" xr:uid="{00000000-0005-0000-0000-00005AA90000}"/>
    <cellStyle name="Total 186 3 5 4" xfId="43341" xr:uid="{00000000-0005-0000-0000-00005BA90000}"/>
    <cellStyle name="Total 186 3 6" xfId="43342" xr:uid="{00000000-0005-0000-0000-00005CA90000}"/>
    <cellStyle name="Total 186 3 6 2" xfId="43343" xr:uid="{00000000-0005-0000-0000-00005DA90000}"/>
    <cellStyle name="Total 186 3 6 3" xfId="43344" xr:uid="{00000000-0005-0000-0000-00005EA90000}"/>
    <cellStyle name="Total 186 3 6 4" xfId="43345" xr:uid="{00000000-0005-0000-0000-00005FA90000}"/>
    <cellStyle name="Total 186 3 7" xfId="43346" xr:uid="{00000000-0005-0000-0000-000060A90000}"/>
    <cellStyle name="Total 186 3 7 2" xfId="43347" xr:uid="{00000000-0005-0000-0000-000061A90000}"/>
    <cellStyle name="Total 186 3 7 3" xfId="43348" xr:uid="{00000000-0005-0000-0000-000062A90000}"/>
    <cellStyle name="Total 186 3 7 4" xfId="43349" xr:uid="{00000000-0005-0000-0000-000063A90000}"/>
    <cellStyle name="Total 186 3 8" xfId="43350" xr:uid="{00000000-0005-0000-0000-000064A90000}"/>
    <cellStyle name="Total 186 4" xfId="43351" xr:uid="{00000000-0005-0000-0000-000065A90000}"/>
    <cellStyle name="Total 186 4 2" xfId="43352" xr:uid="{00000000-0005-0000-0000-000066A90000}"/>
    <cellStyle name="Total 186 5" xfId="43353" xr:uid="{00000000-0005-0000-0000-000067A90000}"/>
    <cellStyle name="Total 186 5 2" xfId="43354" xr:uid="{00000000-0005-0000-0000-000068A90000}"/>
    <cellStyle name="Total 186 6" xfId="43355" xr:uid="{00000000-0005-0000-0000-000069A90000}"/>
    <cellStyle name="Total 186 6 2" xfId="43356" xr:uid="{00000000-0005-0000-0000-00006AA90000}"/>
    <cellStyle name="Total 186 6 3" xfId="43357" xr:uid="{00000000-0005-0000-0000-00006BA90000}"/>
    <cellStyle name="Total 186 6 4" xfId="43358" xr:uid="{00000000-0005-0000-0000-00006CA90000}"/>
    <cellStyle name="Total 186 7" xfId="43359" xr:uid="{00000000-0005-0000-0000-00006DA90000}"/>
    <cellStyle name="Total 186 7 2" xfId="43360" xr:uid="{00000000-0005-0000-0000-00006EA90000}"/>
    <cellStyle name="Total 186 7 3" xfId="43361" xr:uid="{00000000-0005-0000-0000-00006FA90000}"/>
    <cellStyle name="Total 186 7 4" xfId="43362" xr:uid="{00000000-0005-0000-0000-000070A90000}"/>
    <cellStyle name="Total 186 8" xfId="43363" xr:uid="{00000000-0005-0000-0000-000071A90000}"/>
    <cellStyle name="Total 186 8 2" xfId="43364" xr:uid="{00000000-0005-0000-0000-000072A90000}"/>
    <cellStyle name="Total 186 8 3" xfId="43365" xr:uid="{00000000-0005-0000-0000-000073A90000}"/>
    <cellStyle name="Total 186 8 4" xfId="43366" xr:uid="{00000000-0005-0000-0000-000074A90000}"/>
    <cellStyle name="Total 186 9" xfId="43367" xr:uid="{00000000-0005-0000-0000-000075A90000}"/>
    <cellStyle name="Total 186 9 2" xfId="43368" xr:uid="{00000000-0005-0000-0000-000076A90000}"/>
    <cellStyle name="Total 186 9 3" xfId="43369" xr:uid="{00000000-0005-0000-0000-000077A90000}"/>
    <cellStyle name="Total 186 9 4" xfId="43370" xr:uid="{00000000-0005-0000-0000-000078A90000}"/>
    <cellStyle name="Total 187" xfId="43371" xr:uid="{00000000-0005-0000-0000-000079A90000}"/>
    <cellStyle name="Total 187 10" xfId="43372" xr:uid="{00000000-0005-0000-0000-00007AA90000}"/>
    <cellStyle name="Total 187 2" xfId="43373" xr:uid="{00000000-0005-0000-0000-00007BA90000}"/>
    <cellStyle name="Total 187 2 2" xfId="43374" xr:uid="{00000000-0005-0000-0000-00007CA90000}"/>
    <cellStyle name="Total 187 2 2 2" xfId="43375" xr:uid="{00000000-0005-0000-0000-00007DA90000}"/>
    <cellStyle name="Total 187 2 3" xfId="43376" xr:uid="{00000000-0005-0000-0000-00007EA90000}"/>
    <cellStyle name="Total 187 2 3 2" xfId="43377" xr:uid="{00000000-0005-0000-0000-00007FA90000}"/>
    <cellStyle name="Total 187 2 4" xfId="43378" xr:uid="{00000000-0005-0000-0000-000080A90000}"/>
    <cellStyle name="Total 187 2 4 2" xfId="43379" xr:uid="{00000000-0005-0000-0000-000081A90000}"/>
    <cellStyle name="Total 187 2 5" xfId="43380" xr:uid="{00000000-0005-0000-0000-000082A90000}"/>
    <cellStyle name="Total 187 2 5 2" xfId="43381" xr:uid="{00000000-0005-0000-0000-000083A90000}"/>
    <cellStyle name="Total 187 2 5 3" xfId="43382" xr:uid="{00000000-0005-0000-0000-000084A90000}"/>
    <cellStyle name="Total 187 2 5 4" xfId="43383" xr:uid="{00000000-0005-0000-0000-000085A90000}"/>
    <cellStyle name="Total 187 2 6" xfId="43384" xr:uid="{00000000-0005-0000-0000-000086A90000}"/>
    <cellStyle name="Total 187 2 6 2" xfId="43385" xr:uid="{00000000-0005-0000-0000-000087A90000}"/>
    <cellStyle name="Total 187 2 6 3" xfId="43386" xr:uid="{00000000-0005-0000-0000-000088A90000}"/>
    <cellStyle name="Total 187 2 6 4" xfId="43387" xr:uid="{00000000-0005-0000-0000-000089A90000}"/>
    <cellStyle name="Total 187 2 7" xfId="43388" xr:uid="{00000000-0005-0000-0000-00008AA90000}"/>
    <cellStyle name="Total 187 2 7 2" xfId="43389" xr:uid="{00000000-0005-0000-0000-00008BA90000}"/>
    <cellStyle name="Total 187 2 7 3" xfId="43390" xr:uid="{00000000-0005-0000-0000-00008CA90000}"/>
    <cellStyle name="Total 187 2 7 4" xfId="43391" xr:uid="{00000000-0005-0000-0000-00008DA90000}"/>
    <cellStyle name="Total 187 2 8" xfId="43392" xr:uid="{00000000-0005-0000-0000-00008EA90000}"/>
    <cellStyle name="Total 187 2 8 2" xfId="43393" xr:uid="{00000000-0005-0000-0000-00008FA90000}"/>
    <cellStyle name="Total 187 2 8 3" xfId="43394" xr:uid="{00000000-0005-0000-0000-000090A90000}"/>
    <cellStyle name="Total 187 2 8 4" xfId="43395" xr:uid="{00000000-0005-0000-0000-000091A90000}"/>
    <cellStyle name="Total 187 2 9" xfId="43396" xr:uid="{00000000-0005-0000-0000-000092A90000}"/>
    <cellStyle name="Total 187 3" xfId="43397" xr:uid="{00000000-0005-0000-0000-000093A90000}"/>
    <cellStyle name="Total 187 3 2" xfId="43398" xr:uid="{00000000-0005-0000-0000-000094A90000}"/>
    <cellStyle name="Total 187 3 2 2" xfId="43399" xr:uid="{00000000-0005-0000-0000-000095A90000}"/>
    <cellStyle name="Total 187 3 3" xfId="43400" xr:uid="{00000000-0005-0000-0000-000096A90000}"/>
    <cellStyle name="Total 187 3 3 2" xfId="43401" xr:uid="{00000000-0005-0000-0000-000097A90000}"/>
    <cellStyle name="Total 187 3 4" xfId="43402" xr:uid="{00000000-0005-0000-0000-000098A90000}"/>
    <cellStyle name="Total 187 3 4 2" xfId="43403" xr:uid="{00000000-0005-0000-0000-000099A90000}"/>
    <cellStyle name="Total 187 3 4 3" xfId="43404" xr:uid="{00000000-0005-0000-0000-00009AA90000}"/>
    <cellStyle name="Total 187 3 4 4" xfId="43405" xr:uid="{00000000-0005-0000-0000-00009BA90000}"/>
    <cellStyle name="Total 187 3 5" xfId="43406" xr:uid="{00000000-0005-0000-0000-00009CA90000}"/>
    <cellStyle name="Total 187 3 5 2" xfId="43407" xr:uid="{00000000-0005-0000-0000-00009DA90000}"/>
    <cellStyle name="Total 187 3 5 3" xfId="43408" xr:uid="{00000000-0005-0000-0000-00009EA90000}"/>
    <cellStyle name="Total 187 3 5 4" xfId="43409" xr:uid="{00000000-0005-0000-0000-00009FA90000}"/>
    <cellStyle name="Total 187 3 6" xfId="43410" xr:uid="{00000000-0005-0000-0000-0000A0A90000}"/>
    <cellStyle name="Total 187 3 6 2" xfId="43411" xr:uid="{00000000-0005-0000-0000-0000A1A90000}"/>
    <cellStyle name="Total 187 3 6 3" xfId="43412" xr:uid="{00000000-0005-0000-0000-0000A2A90000}"/>
    <cellStyle name="Total 187 3 6 4" xfId="43413" xr:uid="{00000000-0005-0000-0000-0000A3A90000}"/>
    <cellStyle name="Total 187 3 7" xfId="43414" xr:uid="{00000000-0005-0000-0000-0000A4A90000}"/>
    <cellStyle name="Total 187 3 7 2" xfId="43415" xr:uid="{00000000-0005-0000-0000-0000A5A90000}"/>
    <cellStyle name="Total 187 3 7 3" xfId="43416" xr:uid="{00000000-0005-0000-0000-0000A6A90000}"/>
    <cellStyle name="Total 187 3 7 4" xfId="43417" xr:uid="{00000000-0005-0000-0000-0000A7A90000}"/>
    <cellStyle name="Total 187 3 8" xfId="43418" xr:uid="{00000000-0005-0000-0000-0000A8A90000}"/>
    <cellStyle name="Total 187 4" xfId="43419" xr:uid="{00000000-0005-0000-0000-0000A9A90000}"/>
    <cellStyle name="Total 187 4 2" xfId="43420" xr:uid="{00000000-0005-0000-0000-0000AAA90000}"/>
    <cellStyle name="Total 187 5" xfId="43421" xr:uid="{00000000-0005-0000-0000-0000ABA90000}"/>
    <cellStyle name="Total 187 5 2" xfId="43422" xr:uid="{00000000-0005-0000-0000-0000ACA90000}"/>
    <cellStyle name="Total 187 6" xfId="43423" xr:uid="{00000000-0005-0000-0000-0000ADA90000}"/>
    <cellStyle name="Total 187 6 2" xfId="43424" xr:uid="{00000000-0005-0000-0000-0000AEA90000}"/>
    <cellStyle name="Total 187 6 3" xfId="43425" xr:uid="{00000000-0005-0000-0000-0000AFA90000}"/>
    <cellStyle name="Total 187 6 4" xfId="43426" xr:uid="{00000000-0005-0000-0000-0000B0A90000}"/>
    <cellStyle name="Total 187 7" xfId="43427" xr:uid="{00000000-0005-0000-0000-0000B1A90000}"/>
    <cellStyle name="Total 187 7 2" xfId="43428" xr:uid="{00000000-0005-0000-0000-0000B2A90000}"/>
    <cellStyle name="Total 187 7 3" xfId="43429" xr:uid="{00000000-0005-0000-0000-0000B3A90000}"/>
    <cellStyle name="Total 187 7 4" xfId="43430" xr:uid="{00000000-0005-0000-0000-0000B4A90000}"/>
    <cellStyle name="Total 187 8" xfId="43431" xr:uid="{00000000-0005-0000-0000-0000B5A90000}"/>
    <cellStyle name="Total 187 8 2" xfId="43432" xr:uid="{00000000-0005-0000-0000-0000B6A90000}"/>
    <cellStyle name="Total 187 8 3" xfId="43433" xr:uid="{00000000-0005-0000-0000-0000B7A90000}"/>
    <cellStyle name="Total 187 8 4" xfId="43434" xr:uid="{00000000-0005-0000-0000-0000B8A90000}"/>
    <cellStyle name="Total 187 9" xfId="43435" xr:uid="{00000000-0005-0000-0000-0000B9A90000}"/>
    <cellStyle name="Total 187 9 2" xfId="43436" xr:uid="{00000000-0005-0000-0000-0000BAA90000}"/>
    <cellStyle name="Total 187 9 3" xfId="43437" xr:uid="{00000000-0005-0000-0000-0000BBA90000}"/>
    <cellStyle name="Total 187 9 4" xfId="43438" xr:uid="{00000000-0005-0000-0000-0000BCA90000}"/>
    <cellStyle name="Total 188" xfId="43439" xr:uid="{00000000-0005-0000-0000-0000BDA90000}"/>
    <cellStyle name="Total 188 10" xfId="43440" xr:uid="{00000000-0005-0000-0000-0000BEA90000}"/>
    <cellStyle name="Total 188 2" xfId="43441" xr:uid="{00000000-0005-0000-0000-0000BFA90000}"/>
    <cellStyle name="Total 188 2 2" xfId="43442" xr:uid="{00000000-0005-0000-0000-0000C0A90000}"/>
    <cellStyle name="Total 188 2 2 2" xfId="43443" xr:uid="{00000000-0005-0000-0000-0000C1A90000}"/>
    <cellStyle name="Total 188 2 3" xfId="43444" xr:uid="{00000000-0005-0000-0000-0000C2A90000}"/>
    <cellStyle name="Total 188 2 3 2" xfId="43445" xr:uid="{00000000-0005-0000-0000-0000C3A90000}"/>
    <cellStyle name="Total 188 2 4" xfId="43446" xr:uid="{00000000-0005-0000-0000-0000C4A90000}"/>
    <cellStyle name="Total 188 2 4 2" xfId="43447" xr:uid="{00000000-0005-0000-0000-0000C5A90000}"/>
    <cellStyle name="Total 188 2 5" xfId="43448" xr:uid="{00000000-0005-0000-0000-0000C6A90000}"/>
    <cellStyle name="Total 188 2 5 2" xfId="43449" xr:uid="{00000000-0005-0000-0000-0000C7A90000}"/>
    <cellStyle name="Total 188 2 5 3" xfId="43450" xr:uid="{00000000-0005-0000-0000-0000C8A90000}"/>
    <cellStyle name="Total 188 2 5 4" xfId="43451" xr:uid="{00000000-0005-0000-0000-0000C9A90000}"/>
    <cellStyle name="Total 188 2 6" xfId="43452" xr:uid="{00000000-0005-0000-0000-0000CAA90000}"/>
    <cellStyle name="Total 188 2 6 2" xfId="43453" xr:uid="{00000000-0005-0000-0000-0000CBA90000}"/>
    <cellStyle name="Total 188 2 6 3" xfId="43454" xr:uid="{00000000-0005-0000-0000-0000CCA90000}"/>
    <cellStyle name="Total 188 2 6 4" xfId="43455" xr:uid="{00000000-0005-0000-0000-0000CDA90000}"/>
    <cellStyle name="Total 188 2 7" xfId="43456" xr:uid="{00000000-0005-0000-0000-0000CEA90000}"/>
    <cellStyle name="Total 188 2 7 2" xfId="43457" xr:uid="{00000000-0005-0000-0000-0000CFA90000}"/>
    <cellStyle name="Total 188 2 7 3" xfId="43458" xr:uid="{00000000-0005-0000-0000-0000D0A90000}"/>
    <cellStyle name="Total 188 2 7 4" xfId="43459" xr:uid="{00000000-0005-0000-0000-0000D1A90000}"/>
    <cellStyle name="Total 188 2 8" xfId="43460" xr:uid="{00000000-0005-0000-0000-0000D2A90000}"/>
    <cellStyle name="Total 188 2 8 2" xfId="43461" xr:uid="{00000000-0005-0000-0000-0000D3A90000}"/>
    <cellStyle name="Total 188 2 8 3" xfId="43462" xr:uid="{00000000-0005-0000-0000-0000D4A90000}"/>
    <cellStyle name="Total 188 2 8 4" xfId="43463" xr:uid="{00000000-0005-0000-0000-0000D5A90000}"/>
    <cellStyle name="Total 188 2 9" xfId="43464" xr:uid="{00000000-0005-0000-0000-0000D6A90000}"/>
    <cellStyle name="Total 188 3" xfId="43465" xr:uid="{00000000-0005-0000-0000-0000D7A90000}"/>
    <cellStyle name="Total 188 3 2" xfId="43466" xr:uid="{00000000-0005-0000-0000-0000D8A90000}"/>
    <cellStyle name="Total 188 3 2 2" xfId="43467" xr:uid="{00000000-0005-0000-0000-0000D9A90000}"/>
    <cellStyle name="Total 188 3 3" xfId="43468" xr:uid="{00000000-0005-0000-0000-0000DAA90000}"/>
    <cellStyle name="Total 188 3 3 2" xfId="43469" xr:uid="{00000000-0005-0000-0000-0000DBA90000}"/>
    <cellStyle name="Total 188 3 4" xfId="43470" xr:uid="{00000000-0005-0000-0000-0000DCA90000}"/>
    <cellStyle name="Total 188 3 4 2" xfId="43471" xr:uid="{00000000-0005-0000-0000-0000DDA90000}"/>
    <cellStyle name="Total 188 3 4 3" xfId="43472" xr:uid="{00000000-0005-0000-0000-0000DEA90000}"/>
    <cellStyle name="Total 188 3 4 4" xfId="43473" xr:uid="{00000000-0005-0000-0000-0000DFA90000}"/>
    <cellStyle name="Total 188 3 5" xfId="43474" xr:uid="{00000000-0005-0000-0000-0000E0A90000}"/>
    <cellStyle name="Total 188 3 5 2" xfId="43475" xr:uid="{00000000-0005-0000-0000-0000E1A90000}"/>
    <cellStyle name="Total 188 3 5 3" xfId="43476" xr:uid="{00000000-0005-0000-0000-0000E2A90000}"/>
    <cellStyle name="Total 188 3 5 4" xfId="43477" xr:uid="{00000000-0005-0000-0000-0000E3A90000}"/>
    <cellStyle name="Total 188 3 6" xfId="43478" xr:uid="{00000000-0005-0000-0000-0000E4A90000}"/>
    <cellStyle name="Total 188 3 6 2" xfId="43479" xr:uid="{00000000-0005-0000-0000-0000E5A90000}"/>
    <cellStyle name="Total 188 3 6 3" xfId="43480" xr:uid="{00000000-0005-0000-0000-0000E6A90000}"/>
    <cellStyle name="Total 188 3 6 4" xfId="43481" xr:uid="{00000000-0005-0000-0000-0000E7A90000}"/>
    <cellStyle name="Total 188 3 7" xfId="43482" xr:uid="{00000000-0005-0000-0000-0000E8A90000}"/>
    <cellStyle name="Total 188 3 7 2" xfId="43483" xr:uid="{00000000-0005-0000-0000-0000E9A90000}"/>
    <cellStyle name="Total 188 3 7 3" xfId="43484" xr:uid="{00000000-0005-0000-0000-0000EAA90000}"/>
    <cellStyle name="Total 188 3 7 4" xfId="43485" xr:uid="{00000000-0005-0000-0000-0000EBA90000}"/>
    <cellStyle name="Total 188 3 8" xfId="43486" xr:uid="{00000000-0005-0000-0000-0000ECA90000}"/>
    <cellStyle name="Total 188 4" xfId="43487" xr:uid="{00000000-0005-0000-0000-0000EDA90000}"/>
    <cellStyle name="Total 188 4 2" xfId="43488" xr:uid="{00000000-0005-0000-0000-0000EEA90000}"/>
    <cellStyle name="Total 188 5" xfId="43489" xr:uid="{00000000-0005-0000-0000-0000EFA90000}"/>
    <cellStyle name="Total 188 5 2" xfId="43490" xr:uid="{00000000-0005-0000-0000-0000F0A90000}"/>
    <cellStyle name="Total 188 6" xfId="43491" xr:uid="{00000000-0005-0000-0000-0000F1A90000}"/>
    <cellStyle name="Total 188 6 2" xfId="43492" xr:uid="{00000000-0005-0000-0000-0000F2A90000}"/>
    <cellStyle name="Total 188 6 3" xfId="43493" xr:uid="{00000000-0005-0000-0000-0000F3A90000}"/>
    <cellStyle name="Total 188 6 4" xfId="43494" xr:uid="{00000000-0005-0000-0000-0000F4A90000}"/>
    <cellStyle name="Total 188 7" xfId="43495" xr:uid="{00000000-0005-0000-0000-0000F5A90000}"/>
    <cellStyle name="Total 188 7 2" xfId="43496" xr:uid="{00000000-0005-0000-0000-0000F6A90000}"/>
    <cellStyle name="Total 188 7 3" xfId="43497" xr:uid="{00000000-0005-0000-0000-0000F7A90000}"/>
    <cellStyle name="Total 188 7 4" xfId="43498" xr:uid="{00000000-0005-0000-0000-0000F8A90000}"/>
    <cellStyle name="Total 188 8" xfId="43499" xr:uid="{00000000-0005-0000-0000-0000F9A90000}"/>
    <cellStyle name="Total 188 8 2" xfId="43500" xr:uid="{00000000-0005-0000-0000-0000FAA90000}"/>
    <cellStyle name="Total 188 8 3" xfId="43501" xr:uid="{00000000-0005-0000-0000-0000FBA90000}"/>
    <cellStyle name="Total 188 8 4" xfId="43502" xr:uid="{00000000-0005-0000-0000-0000FCA90000}"/>
    <cellStyle name="Total 188 9" xfId="43503" xr:uid="{00000000-0005-0000-0000-0000FDA90000}"/>
    <cellStyle name="Total 188 9 2" xfId="43504" xr:uid="{00000000-0005-0000-0000-0000FEA90000}"/>
    <cellStyle name="Total 188 9 3" xfId="43505" xr:uid="{00000000-0005-0000-0000-0000FFA90000}"/>
    <cellStyle name="Total 188 9 4" xfId="43506" xr:uid="{00000000-0005-0000-0000-000000AA0000}"/>
    <cellStyle name="Total 189" xfId="43507" xr:uid="{00000000-0005-0000-0000-000001AA0000}"/>
    <cellStyle name="Total 189 10" xfId="43508" xr:uid="{00000000-0005-0000-0000-000002AA0000}"/>
    <cellStyle name="Total 189 2" xfId="43509" xr:uid="{00000000-0005-0000-0000-000003AA0000}"/>
    <cellStyle name="Total 189 2 2" xfId="43510" xr:uid="{00000000-0005-0000-0000-000004AA0000}"/>
    <cellStyle name="Total 189 2 2 2" xfId="43511" xr:uid="{00000000-0005-0000-0000-000005AA0000}"/>
    <cellStyle name="Total 189 2 3" xfId="43512" xr:uid="{00000000-0005-0000-0000-000006AA0000}"/>
    <cellStyle name="Total 189 2 3 2" xfId="43513" xr:uid="{00000000-0005-0000-0000-000007AA0000}"/>
    <cellStyle name="Total 189 2 4" xfId="43514" xr:uid="{00000000-0005-0000-0000-000008AA0000}"/>
    <cellStyle name="Total 189 2 4 2" xfId="43515" xr:uid="{00000000-0005-0000-0000-000009AA0000}"/>
    <cellStyle name="Total 189 2 5" xfId="43516" xr:uid="{00000000-0005-0000-0000-00000AAA0000}"/>
    <cellStyle name="Total 189 2 5 2" xfId="43517" xr:uid="{00000000-0005-0000-0000-00000BAA0000}"/>
    <cellStyle name="Total 189 2 5 3" xfId="43518" xr:uid="{00000000-0005-0000-0000-00000CAA0000}"/>
    <cellStyle name="Total 189 2 5 4" xfId="43519" xr:uid="{00000000-0005-0000-0000-00000DAA0000}"/>
    <cellStyle name="Total 189 2 6" xfId="43520" xr:uid="{00000000-0005-0000-0000-00000EAA0000}"/>
    <cellStyle name="Total 189 2 6 2" xfId="43521" xr:uid="{00000000-0005-0000-0000-00000FAA0000}"/>
    <cellStyle name="Total 189 2 6 3" xfId="43522" xr:uid="{00000000-0005-0000-0000-000010AA0000}"/>
    <cellStyle name="Total 189 2 6 4" xfId="43523" xr:uid="{00000000-0005-0000-0000-000011AA0000}"/>
    <cellStyle name="Total 189 2 7" xfId="43524" xr:uid="{00000000-0005-0000-0000-000012AA0000}"/>
    <cellStyle name="Total 189 2 7 2" xfId="43525" xr:uid="{00000000-0005-0000-0000-000013AA0000}"/>
    <cellStyle name="Total 189 2 7 3" xfId="43526" xr:uid="{00000000-0005-0000-0000-000014AA0000}"/>
    <cellStyle name="Total 189 2 7 4" xfId="43527" xr:uid="{00000000-0005-0000-0000-000015AA0000}"/>
    <cellStyle name="Total 189 2 8" xfId="43528" xr:uid="{00000000-0005-0000-0000-000016AA0000}"/>
    <cellStyle name="Total 189 2 8 2" xfId="43529" xr:uid="{00000000-0005-0000-0000-000017AA0000}"/>
    <cellStyle name="Total 189 2 8 3" xfId="43530" xr:uid="{00000000-0005-0000-0000-000018AA0000}"/>
    <cellStyle name="Total 189 2 8 4" xfId="43531" xr:uid="{00000000-0005-0000-0000-000019AA0000}"/>
    <cellStyle name="Total 189 2 9" xfId="43532" xr:uid="{00000000-0005-0000-0000-00001AAA0000}"/>
    <cellStyle name="Total 189 3" xfId="43533" xr:uid="{00000000-0005-0000-0000-00001BAA0000}"/>
    <cellStyle name="Total 189 3 2" xfId="43534" xr:uid="{00000000-0005-0000-0000-00001CAA0000}"/>
    <cellStyle name="Total 189 3 2 2" xfId="43535" xr:uid="{00000000-0005-0000-0000-00001DAA0000}"/>
    <cellStyle name="Total 189 3 3" xfId="43536" xr:uid="{00000000-0005-0000-0000-00001EAA0000}"/>
    <cellStyle name="Total 189 3 3 2" xfId="43537" xr:uid="{00000000-0005-0000-0000-00001FAA0000}"/>
    <cellStyle name="Total 189 3 4" xfId="43538" xr:uid="{00000000-0005-0000-0000-000020AA0000}"/>
    <cellStyle name="Total 189 3 4 2" xfId="43539" xr:uid="{00000000-0005-0000-0000-000021AA0000}"/>
    <cellStyle name="Total 189 3 4 3" xfId="43540" xr:uid="{00000000-0005-0000-0000-000022AA0000}"/>
    <cellStyle name="Total 189 3 4 4" xfId="43541" xr:uid="{00000000-0005-0000-0000-000023AA0000}"/>
    <cellStyle name="Total 189 3 5" xfId="43542" xr:uid="{00000000-0005-0000-0000-000024AA0000}"/>
    <cellStyle name="Total 189 3 5 2" xfId="43543" xr:uid="{00000000-0005-0000-0000-000025AA0000}"/>
    <cellStyle name="Total 189 3 5 3" xfId="43544" xr:uid="{00000000-0005-0000-0000-000026AA0000}"/>
    <cellStyle name="Total 189 3 5 4" xfId="43545" xr:uid="{00000000-0005-0000-0000-000027AA0000}"/>
    <cellStyle name="Total 189 3 6" xfId="43546" xr:uid="{00000000-0005-0000-0000-000028AA0000}"/>
    <cellStyle name="Total 189 3 6 2" xfId="43547" xr:uid="{00000000-0005-0000-0000-000029AA0000}"/>
    <cellStyle name="Total 189 3 6 3" xfId="43548" xr:uid="{00000000-0005-0000-0000-00002AAA0000}"/>
    <cellStyle name="Total 189 3 6 4" xfId="43549" xr:uid="{00000000-0005-0000-0000-00002BAA0000}"/>
    <cellStyle name="Total 189 3 7" xfId="43550" xr:uid="{00000000-0005-0000-0000-00002CAA0000}"/>
    <cellStyle name="Total 189 3 7 2" xfId="43551" xr:uid="{00000000-0005-0000-0000-00002DAA0000}"/>
    <cellStyle name="Total 189 3 7 3" xfId="43552" xr:uid="{00000000-0005-0000-0000-00002EAA0000}"/>
    <cellStyle name="Total 189 3 7 4" xfId="43553" xr:uid="{00000000-0005-0000-0000-00002FAA0000}"/>
    <cellStyle name="Total 189 3 8" xfId="43554" xr:uid="{00000000-0005-0000-0000-000030AA0000}"/>
    <cellStyle name="Total 189 4" xfId="43555" xr:uid="{00000000-0005-0000-0000-000031AA0000}"/>
    <cellStyle name="Total 189 4 2" xfId="43556" xr:uid="{00000000-0005-0000-0000-000032AA0000}"/>
    <cellStyle name="Total 189 5" xfId="43557" xr:uid="{00000000-0005-0000-0000-000033AA0000}"/>
    <cellStyle name="Total 189 5 2" xfId="43558" xr:uid="{00000000-0005-0000-0000-000034AA0000}"/>
    <cellStyle name="Total 189 6" xfId="43559" xr:uid="{00000000-0005-0000-0000-000035AA0000}"/>
    <cellStyle name="Total 189 6 2" xfId="43560" xr:uid="{00000000-0005-0000-0000-000036AA0000}"/>
    <cellStyle name="Total 189 6 3" xfId="43561" xr:uid="{00000000-0005-0000-0000-000037AA0000}"/>
    <cellStyle name="Total 189 6 4" xfId="43562" xr:uid="{00000000-0005-0000-0000-000038AA0000}"/>
    <cellStyle name="Total 189 7" xfId="43563" xr:uid="{00000000-0005-0000-0000-000039AA0000}"/>
    <cellStyle name="Total 189 7 2" xfId="43564" xr:uid="{00000000-0005-0000-0000-00003AAA0000}"/>
    <cellStyle name="Total 189 7 3" xfId="43565" xr:uid="{00000000-0005-0000-0000-00003BAA0000}"/>
    <cellStyle name="Total 189 7 4" xfId="43566" xr:uid="{00000000-0005-0000-0000-00003CAA0000}"/>
    <cellStyle name="Total 189 8" xfId="43567" xr:uid="{00000000-0005-0000-0000-00003DAA0000}"/>
    <cellStyle name="Total 189 8 2" xfId="43568" xr:uid="{00000000-0005-0000-0000-00003EAA0000}"/>
    <cellStyle name="Total 189 8 3" xfId="43569" xr:uid="{00000000-0005-0000-0000-00003FAA0000}"/>
    <cellStyle name="Total 189 8 4" xfId="43570" xr:uid="{00000000-0005-0000-0000-000040AA0000}"/>
    <cellStyle name="Total 189 9" xfId="43571" xr:uid="{00000000-0005-0000-0000-000041AA0000}"/>
    <cellStyle name="Total 189 9 2" xfId="43572" xr:uid="{00000000-0005-0000-0000-000042AA0000}"/>
    <cellStyle name="Total 189 9 3" xfId="43573" xr:uid="{00000000-0005-0000-0000-000043AA0000}"/>
    <cellStyle name="Total 189 9 4" xfId="43574" xr:uid="{00000000-0005-0000-0000-000044AA0000}"/>
    <cellStyle name="Total 19" xfId="43575" xr:uid="{00000000-0005-0000-0000-000045AA0000}"/>
    <cellStyle name="Total 19 10" xfId="43576" xr:uid="{00000000-0005-0000-0000-000046AA0000}"/>
    <cellStyle name="Total 19 2" xfId="43577" xr:uid="{00000000-0005-0000-0000-000047AA0000}"/>
    <cellStyle name="Total 19 2 2" xfId="43578" xr:uid="{00000000-0005-0000-0000-000048AA0000}"/>
    <cellStyle name="Total 19 2 2 2" xfId="43579" xr:uid="{00000000-0005-0000-0000-000049AA0000}"/>
    <cellStyle name="Total 19 2 3" xfId="43580" xr:uid="{00000000-0005-0000-0000-00004AAA0000}"/>
    <cellStyle name="Total 19 2 3 2" xfId="43581" xr:uid="{00000000-0005-0000-0000-00004BAA0000}"/>
    <cellStyle name="Total 19 2 4" xfId="43582" xr:uid="{00000000-0005-0000-0000-00004CAA0000}"/>
    <cellStyle name="Total 19 2 4 2" xfId="43583" xr:uid="{00000000-0005-0000-0000-00004DAA0000}"/>
    <cellStyle name="Total 19 2 5" xfId="43584" xr:uid="{00000000-0005-0000-0000-00004EAA0000}"/>
    <cellStyle name="Total 19 2 5 2" xfId="43585" xr:uid="{00000000-0005-0000-0000-00004FAA0000}"/>
    <cellStyle name="Total 19 2 5 3" xfId="43586" xr:uid="{00000000-0005-0000-0000-000050AA0000}"/>
    <cellStyle name="Total 19 2 5 4" xfId="43587" xr:uid="{00000000-0005-0000-0000-000051AA0000}"/>
    <cellStyle name="Total 19 2 6" xfId="43588" xr:uid="{00000000-0005-0000-0000-000052AA0000}"/>
    <cellStyle name="Total 19 2 6 2" xfId="43589" xr:uid="{00000000-0005-0000-0000-000053AA0000}"/>
    <cellStyle name="Total 19 2 6 3" xfId="43590" xr:uid="{00000000-0005-0000-0000-000054AA0000}"/>
    <cellStyle name="Total 19 2 6 4" xfId="43591" xr:uid="{00000000-0005-0000-0000-000055AA0000}"/>
    <cellStyle name="Total 19 2 7" xfId="43592" xr:uid="{00000000-0005-0000-0000-000056AA0000}"/>
    <cellStyle name="Total 19 2 7 2" xfId="43593" xr:uid="{00000000-0005-0000-0000-000057AA0000}"/>
    <cellStyle name="Total 19 2 7 3" xfId="43594" xr:uid="{00000000-0005-0000-0000-000058AA0000}"/>
    <cellStyle name="Total 19 2 7 4" xfId="43595" xr:uid="{00000000-0005-0000-0000-000059AA0000}"/>
    <cellStyle name="Total 19 2 8" xfId="43596" xr:uid="{00000000-0005-0000-0000-00005AAA0000}"/>
    <cellStyle name="Total 19 2 8 2" xfId="43597" xr:uid="{00000000-0005-0000-0000-00005BAA0000}"/>
    <cellStyle name="Total 19 2 8 3" xfId="43598" xr:uid="{00000000-0005-0000-0000-00005CAA0000}"/>
    <cellStyle name="Total 19 2 8 4" xfId="43599" xr:uid="{00000000-0005-0000-0000-00005DAA0000}"/>
    <cellStyle name="Total 19 2 9" xfId="43600" xr:uid="{00000000-0005-0000-0000-00005EAA0000}"/>
    <cellStyle name="Total 19 3" xfId="43601" xr:uid="{00000000-0005-0000-0000-00005FAA0000}"/>
    <cellStyle name="Total 19 3 2" xfId="43602" xr:uid="{00000000-0005-0000-0000-000060AA0000}"/>
    <cellStyle name="Total 19 3 2 2" xfId="43603" xr:uid="{00000000-0005-0000-0000-000061AA0000}"/>
    <cellStyle name="Total 19 3 3" xfId="43604" xr:uid="{00000000-0005-0000-0000-000062AA0000}"/>
    <cellStyle name="Total 19 3 3 2" xfId="43605" xr:uid="{00000000-0005-0000-0000-000063AA0000}"/>
    <cellStyle name="Total 19 3 4" xfId="43606" xr:uid="{00000000-0005-0000-0000-000064AA0000}"/>
    <cellStyle name="Total 19 3 4 2" xfId="43607" xr:uid="{00000000-0005-0000-0000-000065AA0000}"/>
    <cellStyle name="Total 19 3 4 3" xfId="43608" xr:uid="{00000000-0005-0000-0000-000066AA0000}"/>
    <cellStyle name="Total 19 3 4 4" xfId="43609" xr:uid="{00000000-0005-0000-0000-000067AA0000}"/>
    <cellStyle name="Total 19 3 5" xfId="43610" xr:uid="{00000000-0005-0000-0000-000068AA0000}"/>
    <cellStyle name="Total 19 3 5 2" xfId="43611" xr:uid="{00000000-0005-0000-0000-000069AA0000}"/>
    <cellStyle name="Total 19 3 5 3" xfId="43612" xr:uid="{00000000-0005-0000-0000-00006AAA0000}"/>
    <cellStyle name="Total 19 3 5 4" xfId="43613" xr:uid="{00000000-0005-0000-0000-00006BAA0000}"/>
    <cellStyle name="Total 19 3 6" xfId="43614" xr:uid="{00000000-0005-0000-0000-00006CAA0000}"/>
    <cellStyle name="Total 19 3 6 2" xfId="43615" xr:uid="{00000000-0005-0000-0000-00006DAA0000}"/>
    <cellStyle name="Total 19 3 6 3" xfId="43616" xr:uid="{00000000-0005-0000-0000-00006EAA0000}"/>
    <cellStyle name="Total 19 3 6 4" xfId="43617" xr:uid="{00000000-0005-0000-0000-00006FAA0000}"/>
    <cellStyle name="Total 19 3 7" xfId="43618" xr:uid="{00000000-0005-0000-0000-000070AA0000}"/>
    <cellStyle name="Total 19 3 7 2" xfId="43619" xr:uid="{00000000-0005-0000-0000-000071AA0000}"/>
    <cellStyle name="Total 19 3 7 3" xfId="43620" xr:uid="{00000000-0005-0000-0000-000072AA0000}"/>
    <cellStyle name="Total 19 3 7 4" xfId="43621" xr:uid="{00000000-0005-0000-0000-000073AA0000}"/>
    <cellStyle name="Total 19 3 8" xfId="43622" xr:uid="{00000000-0005-0000-0000-000074AA0000}"/>
    <cellStyle name="Total 19 4" xfId="43623" xr:uid="{00000000-0005-0000-0000-000075AA0000}"/>
    <cellStyle name="Total 19 4 2" xfId="43624" xr:uid="{00000000-0005-0000-0000-000076AA0000}"/>
    <cellStyle name="Total 19 5" xfId="43625" xr:uid="{00000000-0005-0000-0000-000077AA0000}"/>
    <cellStyle name="Total 19 5 2" xfId="43626" xr:uid="{00000000-0005-0000-0000-000078AA0000}"/>
    <cellStyle name="Total 19 6" xfId="43627" xr:uid="{00000000-0005-0000-0000-000079AA0000}"/>
    <cellStyle name="Total 19 6 2" xfId="43628" xr:uid="{00000000-0005-0000-0000-00007AAA0000}"/>
    <cellStyle name="Total 19 6 3" xfId="43629" xr:uid="{00000000-0005-0000-0000-00007BAA0000}"/>
    <cellStyle name="Total 19 6 4" xfId="43630" xr:uid="{00000000-0005-0000-0000-00007CAA0000}"/>
    <cellStyle name="Total 19 7" xfId="43631" xr:uid="{00000000-0005-0000-0000-00007DAA0000}"/>
    <cellStyle name="Total 19 7 2" xfId="43632" xr:uid="{00000000-0005-0000-0000-00007EAA0000}"/>
    <cellStyle name="Total 19 7 3" xfId="43633" xr:uid="{00000000-0005-0000-0000-00007FAA0000}"/>
    <cellStyle name="Total 19 7 4" xfId="43634" xr:uid="{00000000-0005-0000-0000-000080AA0000}"/>
    <cellStyle name="Total 19 8" xfId="43635" xr:uid="{00000000-0005-0000-0000-000081AA0000}"/>
    <cellStyle name="Total 19 8 2" xfId="43636" xr:uid="{00000000-0005-0000-0000-000082AA0000}"/>
    <cellStyle name="Total 19 8 3" xfId="43637" xr:uid="{00000000-0005-0000-0000-000083AA0000}"/>
    <cellStyle name="Total 19 8 4" xfId="43638" xr:uid="{00000000-0005-0000-0000-000084AA0000}"/>
    <cellStyle name="Total 19 9" xfId="43639" xr:uid="{00000000-0005-0000-0000-000085AA0000}"/>
    <cellStyle name="Total 19 9 2" xfId="43640" xr:uid="{00000000-0005-0000-0000-000086AA0000}"/>
    <cellStyle name="Total 19 9 3" xfId="43641" xr:uid="{00000000-0005-0000-0000-000087AA0000}"/>
    <cellStyle name="Total 19 9 4" xfId="43642" xr:uid="{00000000-0005-0000-0000-000088AA0000}"/>
    <cellStyle name="Total 190" xfId="43643" xr:uid="{00000000-0005-0000-0000-000089AA0000}"/>
    <cellStyle name="Total 190 10" xfId="43644" xr:uid="{00000000-0005-0000-0000-00008AAA0000}"/>
    <cellStyle name="Total 190 2" xfId="43645" xr:uid="{00000000-0005-0000-0000-00008BAA0000}"/>
    <cellStyle name="Total 190 2 2" xfId="43646" xr:uid="{00000000-0005-0000-0000-00008CAA0000}"/>
    <cellStyle name="Total 190 2 2 2" xfId="43647" xr:uid="{00000000-0005-0000-0000-00008DAA0000}"/>
    <cellStyle name="Total 190 2 3" xfId="43648" xr:uid="{00000000-0005-0000-0000-00008EAA0000}"/>
    <cellStyle name="Total 190 2 3 2" xfId="43649" xr:uid="{00000000-0005-0000-0000-00008FAA0000}"/>
    <cellStyle name="Total 190 2 4" xfId="43650" xr:uid="{00000000-0005-0000-0000-000090AA0000}"/>
    <cellStyle name="Total 190 2 4 2" xfId="43651" xr:uid="{00000000-0005-0000-0000-000091AA0000}"/>
    <cellStyle name="Total 190 2 5" xfId="43652" xr:uid="{00000000-0005-0000-0000-000092AA0000}"/>
    <cellStyle name="Total 190 2 5 2" xfId="43653" xr:uid="{00000000-0005-0000-0000-000093AA0000}"/>
    <cellStyle name="Total 190 2 5 3" xfId="43654" xr:uid="{00000000-0005-0000-0000-000094AA0000}"/>
    <cellStyle name="Total 190 2 5 4" xfId="43655" xr:uid="{00000000-0005-0000-0000-000095AA0000}"/>
    <cellStyle name="Total 190 2 6" xfId="43656" xr:uid="{00000000-0005-0000-0000-000096AA0000}"/>
    <cellStyle name="Total 190 2 6 2" xfId="43657" xr:uid="{00000000-0005-0000-0000-000097AA0000}"/>
    <cellStyle name="Total 190 2 6 3" xfId="43658" xr:uid="{00000000-0005-0000-0000-000098AA0000}"/>
    <cellStyle name="Total 190 2 6 4" xfId="43659" xr:uid="{00000000-0005-0000-0000-000099AA0000}"/>
    <cellStyle name="Total 190 2 7" xfId="43660" xr:uid="{00000000-0005-0000-0000-00009AAA0000}"/>
    <cellStyle name="Total 190 2 7 2" xfId="43661" xr:uid="{00000000-0005-0000-0000-00009BAA0000}"/>
    <cellStyle name="Total 190 2 7 3" xfId="43662" xr:uid="{00000000-0005-0000-0000-00009CAA0000}"/>
    <cellStyle name="Total 190 2 7 4" xfId="43663" xr:uid="{00000000-0005-0000-0000-00009DAA0000}"/>
    <cellStyle name="Total 190 2 8" xfId="43664" xr:uid="{00000000-0005-0000-0000-00009EAA0000}"/>
    <cellStyle name="Total 190 2 8 2" xfId="43665" xr:uid="{00000000-0005-0000-0000-00009FAA0000}"/>
    <cellStyle name="Total 190 2 8 3" xfId="43666" xr:uid="{00000000-0005-0000-0000-0000A0AA0000}"/>
    <cellStyle name="Total 190 2 8 4" xfId="43667" xr:uid="{00000000-0005-0000-0000-0000A1AA0000}"/>
    <cellStyle name="Total 190 2 9" xfId="43668" xr:uid="{00000000-0005-0000-0000-0000A2AA0000}"/>
    <cellStyle name="Total 190 3" xfId="43669" xr:uid="{00000000-0005-0000-0000-0000A3AA0000}"/>
    <cellStyle name="Total 190 3 2" xfId="43670" xr:uid="{00000000-0005-0000-0000-0000A4AA0000}"/>
    <cellStyle name="Total 190 3 2 2" xfId="43671" xr:uid="{00000000-0005-0000-0000-0000A5AA0000}"/>
    <cellStyle name="Total 190 3 3" xfId="43672" xr:uid="{00000000-0005-0000-0000-0000A6AA0000}"/>
    <cellStyle name="Total 190 3 3 2" xfId="43673" xr:uid="{00000000-0005-0000-0000-0000A7AA0000}"/>
    <cellStyle name="Total 190 3 4" xfId="43674" xr:uid="{00000000-0005-0000-0000-0000A8AA0000}"/>
    <cellStyle name="Total 190 3 4 2" xfId="43675" xr:uid="{00000000-0005-0000-0000-0000A9AA0000}"/>
    <cellStyle name="Total 190 3 4 3" xfId="43676" xr:uid="{00000000-0005-0000-0000-0000AAAA0000}"/>
    <cellStyle name="Total 190 3 4 4" xfId="43677" xr:uid="{00000000-0005-0000-0000-0000ABAA0000}"/>
    <cellStyle name="Total 190 3 5" xfId="43678" xr:uid="{00000000-0005-0000-0000-0000ACAA0000}"/>
    <cellStyle name="Total 190 3 5 2" xfId="43679" xr:uid="{00000000-0005-0000-0000-0000ADAA0000}"/>
    <cellStyle name="Total 190 3 5 3" xfId="43680" xr:uid="{00000000-0005-0000-0000-0000AEAA0000}"/>
    <cellStyle name="Total 190 3 5 4" xfId="43681" xr:uid="{00000000-0005-0000-0000-0000AFAA0000}"/>
    <cellStyle name="Total 190 3 6" xfId="43682" xr:uid="{00000000-0005-0000-0000-0000B0AA0000}"/>
    <cellStyle name="Total 190 3 6 2" xfId="43683" xr:uid="{00000000-0005-0000-0000-0000B1AA0000}"/>
    <cellStyle name="Total 190 3 6 3" xfId="43684" xr:uid="{00000000-0005-0000-0000-0000B2AA0000}"/>
    <cellStyle name="Total 190 3 6 4" xfId="43685" xr:uid="{00000000-0005-0000-0000-0000B3AA0000}"/>
    <cellStyle name="Total 190 3 7" xfId="43686" xr:uid="{00000000-0005-0000-0000-0000B4AA0000}"/>
    <cellStyle name="Total 190 3 7 2" xfId="43687" xr:uid="{00000000-0005-0000-0000-0000B5AA0000}"/>
    <cellStyle name="Total 190 3 7 3" xfId="43688" xr:uid="{00000000-0005-0000-0000-0000B6AA0000}"/>
    <cellStyle name="Total 190 3 7 4" xfId="43689" xr:uid="{00000000-0005-0000-0000-0000B7AA0000}"/>
    <cellStyle name="Total 190 3 8" xfId="43690" xr:uid="{00000000-0005-0000-0000-0000B8AA0000}"/>
    <cellStyle name="Total 190 4" xfId="43691" xr:uid="{00000000-0005-0000-0000-0000B9AA0000}"/>
    <cellStyle name="Total 190 4 2" xfId="43692" xr:uid="{00000000-0005-0000-0000-0000BAAA0000}"/>
    <cellStyle name="Total 190 5" xfId="43693" xr:uid="{00000000-0005-0000-0000-0000BBAA0000}"/>
    <cellStyle name="Total 190 5 2" xfId="43694" xr:uid="{00000000-0005-0000-0000-0000BCAA0000}"/>
    <cellStyle name="Total 190 6" xfId="43695" xr:uid="{00000000-0005-0000-0000-0000BDAA0000}"/>
    <cellStyle name="Total 190 6 2" xfId="43696" xr:uid="{00000000-0005-0000-0000-0000BEAA0000}"/>
    <cellStyle name="Total 190 6 3" xfId="43697" xr:uid="{00000000-0005-0000-0000-0000BFAA0000}"/>
    <cellStyle name="Total 190 6 4" xfId="43698" xr:uid="{00000000-0005-0000-0000-0000C0AA0000}"/>
    <cellStyle name="Total 190 7" xfId="43699" xr:uid="{00000000-0005-0000-0000-0000C1AA0000}"/>
    <cellStyle name="Total 190 7 2" xfId="43700" xr:uid="{00000000-0005-0000-0000-0000C2AA0000}"/>
    <cellStyle name="Total 190 7 3" xfId="43701" xr:uid="{00000000-0005-0000-0000-0000C3AA0000}"/>
    <cellStyle name="Total 190 7 4" xfId="43702" xr:uid="{00000000-0005-0000-0000-0000C4AA0000}"/>
    <cellStyle name="Total 190 8" xfId="43703" xr:uid="{00000000-0005-0000-0000-0000C5AA0000}"/>
    <cellStyle name="Total 190 8 2" xfId="43704" xr:uid="{00000000-0005-0000-0000-0000C6AA0000}"/>
    <cellStyle name="Total 190 8 3" xfId="43705" xr:uid="{00000000-0005-0000-0000-0000C7AA0000}"/>
    <cellStyle name="Total 190 8 4" xfId="43706" xr:uid="{00000000-0005-0000-0000-0000C8AA0000}"/>
    <cellStyle name="Total 190 9" xfId="43707" xr:uid="{00000000-0005-0000-0000-0000C9AA0000}"/>
    <cellStyle name="Total 190 9 2" xfId="43708" xr:uid="{00000000-0005-0000-0000-0000CAAA0000}"/>
    <cellStyle name="Total 190 9 3" xfId="43709" xr:uid="{00000000-0005-0000-0000-0000CBAA0000}"/>
    <cellStyle name="Total 190 9 4" xfId="43710" xr:uid="{00000000-0005-0000-0000-0000CCAA0000}"/>
    <cellStyle name="Total 191" xfId="43711" xr:uid="{00000000-0005-0000-0000-0000CDAA0000}"/>
    <cellStyle name="Total 191 10" xfId="43712" xr:uid="{00000000-0005-0000-0000-0000CEAA0000}"/>
    <cellStyle name="Total 191 2" xfId="43713" xr:uid="{00000000-0005-0000-0000-0000CFAA0000}"/>
    <cellStyle name="Total 191 2 2" xfId="43714" xr:uid="{00000000-0005-0000-0000-0000D0AA0000}"/>
    <cellStyle name="Total 191 2 2 2" xfId="43715" xr:uid="{00000000-0005-0000-0000-0000D1AA0000}"/>
    <cellStyle name="Total 191 2 3" xfId="43716" xr:uid="{00000000-0005-0000-0000-0000D2AA0000}"/>
    <cellStyle name="Total 191 2 3 2" xfId="43717" xr:uid="{00000000-0005-0000-0000-0000D3AA0000}"/>
    <cellStyle name="Total 191 2 4" xfId="43718" xr:uid="{00000000-0005-0000-0000-0000D4AA0000}"/>
    <cellStyle name="Total 191 2 4 2" xfId="43719" xr:uid="{00000000-0005-0000-0000-0000D5AA0000}"/>
    <cellStyle name="Total 191 2 5" xfId="43720" xr:uid="{00000000-0005-0000-0000-0000D6AA0000}"/>
    <cellStyle name="Total 191 2 5 2" xfId="43721" xr:uid="{00000000-0005-0000-0000-0000D7AA0000}"/>
    <cellStyle name="Total 191 2 5 3" xfId="43722" xr:uid="{00000000-0005-0000-0000-0000D8AA0000}"/>
    <cellStyle name="Total 191 2 5 4" xfId="43723" xr:uid="{00000000-0005-0000-0000-0000D9AA0000}"/>
    <cellStyle name="Total 191 2 6" xfId="43724" xr:uid="{00000000-0005-0000-0000-0000DAAA0000}"/>
    <cellStyle name="Total 191 2 6 2" xfId="43725" xr:uid="{00000000-0005-0000-0000-0000DBAA0000}"/>
    <cellStyle name="Total 191 2 6 3" xfId="43726" xr:uid="{00000000-0005-0000-0000-0000DCAA0000}"/>
    <cellStyle name="Total 191 2 6 4" xfId="43727" xr:uid="{00000000-0005-0000-0000-0000DDAA0000}"/>
    <cellStyle name="Total 191 2 7" xfId="43728" xr:uid="{00000000-0005-0000-0000-0000DEAA0000}"/>
    <cellStyle name="Total 191 2 7 2" xfId="43729" xr:uid="{00000000-0005-0000-0000-0000DFAA0000}"/>
    <cellStyle name="Total 191 2 7 3" xfId="43730" xr:uid="{00000000-0005-0000-0000-0000E0AA0000}"/>
    <cellStyle name="Total 191 2 7 4" xfId="43731" xr:uid="{00000000-0005-0000-0000-0000E1AA0000}"/>
    <cellStyle name="Total 191 2 8" xfId="43732" xr:uid="{00000000-0005-0000-0000-0000E2AA0000}"/>
    <cellStyle name="Total 191 2 8 2" xfId="43733" xr:uid="{00000000-0005-0000-0000-0000E3AA0000}"/>
    <cellStyle name="Total 191 2 8 3" xfId="43734" xr:uid="{00000000-0005-0000-0000-0000E4AA0000}"/>
    <cellStyle name="Total 191 2 8 4" xfId="43735" xr:uid="{00000000-0005-0000-0000-0000E5AA0000}"/>
    <cellStyle name="Total 191 2 9" xfId="43736" xr:uid="{00000000-0005-0000-0000-0000E6AA0000}"/>
    <cellStyle name="Total 191 3" xfId="43737" xr:uid="{00000000-0005-0000-0000-0000E7AA0000}"/>
    <cellStyle name="Total 191 3 2" xfId="43738" xr:uid="{00000000-0005-0000-0000-0000E8AA0000}"/>
    <cellStyle name="Total 191 3 2 2" xfId="43739" xr:uid="{00000000-0005-0000-0000-0000E9AA0000}"/>
    <cellStyle name="Total 191 3 3" xfId="43740" xr:uid="{00000000-0005-0000-0000-0000EAAA0000}"/>
    <cellStyle name="Total 191 3 3 2" xfId="43741" xr:uid="{00000000-0005-0000-0000-0000EBAA0000}"/>
    <cellStyle name="Total 191 3 4" xfId="43742" xr:uid="{00000000-0005-0000-0000-0000ECAA0000}"/>
    <cellStyle name="Total 191 3 4 2" xfId="43743" xr:uid="{00000000-0005-0000-0000-0000EDAA0000}"/>
    <cellStyle name="Total 191 3 4 3" xfId="43744" xr:uid="{00000000-0005-0000-0000-0000EEAA0000}"/>
    <cellStyle name="Total 191 3 4 4" xfId="43745" xr:uid="{00000000-0005-0000-0000-0000EFAA0000}"/>
    <cellStyle name="Total 191 3 5" xfId="43746" xr:uid="{00000000-0005-0000-0000-0000F0AA0000}"/>
    <cellStyle name="Total 191 3 5 2" xfId="43747" xr:uid="{00000000-0005-0000-0000-0000F1AA0000}"/>
    <cellStyle name="Total 191 3 5 3" xfId="43748" xr:uid="{00000000-0005-0000-0000-0000F2AA0000}"/>
    <cellStyle name="Total 191 3 5 4" xfId="43749" xr:uid="{00000000-0005-0000-0000-0000F3AA0000}"/>
    <cellStyle name="Total 191 3 6" xfId="43750" xr:uid="{00000000-0005-0000-0000-0000F4AA0000}"/>
    <cellStyle name="Total 191 3 6 2" xfId="43751" xr:uid="{00000000-0005-0000-0000-0000F5AA0000}"/>
    <cellStyle name="Total 191 3 6 3" xfId="43752" xr:uid="{00000000-0005-0000-0000-0000F6AA0000}"/>
    <cellStyle name="Total 191 3 6 4" xfId="43753" xr:uid="{00000000-0005-0000-0000-0000F7AA0000}"/>
    <cellStyle name="Total 191 3 7" xfId="43754" xr:uid="{00000000-0005-0000-0000-0000F8AA0000}"/>
    <cellStyle name="Total 191 3 7 2" xfId="43755" xr:uid="{00000000-0005-0000-0000-0000F9AA0000}"/>
    <cellStyle name="Total 191 3 7 3" xfId="43756" xr:uid="{00000000-0005-0000-0000-0000FAAA0000}"/>
    <cellStyle name="Total 191 3 7 4" xfId="43757" xr:uid="{00000000-0005-0000-0000-0000FBAA0000}"/>
    <cellStyle name="Total 191 3 8" xfId="43758" xr:uid="{00000000-0005-0000-0000-0000FCAA0000}"/>
    <cellStyle name="Total 191 4" xfId="43759" xr:uid="{00000000-0005-0000-0000-0000FDAA0000}"/>
    <cellStyle name="Total 191 4 2" xfId="43760" xr:uid="{00000000-0005-0000-0000-0000FEAA0000}"/>
    <cellStyle name="Total 191 5" xfId="43761" xr:uid="{00000000-0005-0000-0000-0000FFAA0000}"/>
    <cellStyle name="Total 191 5 2" xfId="43762" xr:uid="{00000000-0005-0000-0000-000000AB0000}"/>
    <cellStyle name="Total 191 6" xfId="43763" xr:uid="{00000000-0005-0000-0000-000001AB0000}"/>
    <cellStyle name="Total 191 6 2" xfId="43764" xr:uid="{00000000-0005-0000-0000-000002AB0000}"/>
    <cellStyle name="Total 191 6 3" xfId="43765" xr:uid="{00000000-0005-0000-0000-000003AB0000}"/>
    <cellStyle name="Total 191 6 4" xfId="43766" xr:uid="{00000000-0005-0000-0000-000004AB0000}"/>
    <cellStyle name="Total 191 7" xfId="43767" xr:uid="{00000000-0005-0000-0000-000005AB0000}"/>
    <cellStyle name="Total 191 7 2" xfId="43768" xr:uid="{00000000-0005-0000-0000-000006AB0000}"/>
    <cellStyle name="Total 191 7 3" xfId="43769" xr:uid="{00000000-0005-0000-0000-000007AB0000}"/>
    <cellStyle name="Total 191 7 4" xfId="43770" xr:uid="{00000000-0005-0000-0000-000008AB0000}"/>
    <cellStyle name="Total 191 8" xfId="43771" xr:uid="{00000000-0005-0000-0000-000009AB0000}"/>
    <cellStyle name="Total 191 8 2" xfId="43772" xr:uid="{00000000-0005-0000-0000-00000AAB0000}"/>
    <cellStyle name="Total 191 8 3" xfId="43773" xr:uid="{00000000-0005-0000-0000-00000BAB0000}"/>
    <cellStyle name="Total 191 8 4" xfId="43774" xr:uid="{00000000-0005-0000-0000-00000CAB0000}"/>
    <cellStyle name="Total 191 9" xfId="43775" xr:uid="{00000000-0005-0000-0000-00000DAB0000}"/>
    <cellStyle name="Total 191 9 2" xfId="43776" xr:uid="{00000000-0005-0000-0000-00000EAB0000}"/>
    <cellStyle name="Total 191 9 3" xfId="43777" xr:uid="{00000000-0005-0000-0000-00000FAB0000}"/>
    <cellStyle name="Total 191 9 4" xfId="43778" xr:uid="{00000000-0005-0000-0000-000010AB0000}"/>
    <cellStyle name="Total 192" xfId="43779" xr:uid="{00000000-0005-0000-0000-000011AB0000}"/>
    <cellStyle name="Total 192 10" xfId="43780" xr:uid="{00000000-0005-0000-0000-000012AB0000}"/>
    <cellStyle name="Total 192 2" xfId="43781" xr:uid="{00000000-0005-0000-0000-000013AB0000}"/>
    <cellStyle name="Total 192 2 2" xfId="43782" xr:uid="{00000000-0005-0000-0000-000014AB0000}"/>
    <cellStyle name="Total 192 2 2 2" xfId="43783" xr:uid="{00000000-0005-0000-0000-000015AB0000}"/>
    <cellStyle name="Total 192 2 3" xfId="43784" xr:uid="{00000000-0005-0000-0000-000016AB0000}"/>
    <cellStyle name="Total 192 2 3 2" xfId="43785" xr:uid="{00000000-0005-0000-0000-000017AB0000}"/>
    <cellStyle name="Total 192 2 4" xfId="43786" xr:uid="{00000000-0005-0000-0000-000018AB0000}"/>
    <cellStyle name="Total 192 2 4 2" xfId="43787" xr:uid="{00000000-0005-0000-0000-000019AB0000}"/>
    <cellStyle name="Total 192 2 5" xfId="43788" xr:uid="{00000000-0005-0000-0000-00001AAB0000}"/>
    <cellStyle name="Total 192 2 5 2" xfId="43789" xr:uid="{00000000-0005-0000-0000-00001BAB0000}"/>
    <cellStyle name="Total 192 2 5 3" xfId="43790" xr:uid="{00000000-0005-0000-0000-00001CAB0000}"/>
    <cellStyle name="Total 192 2 5 4" xfId="43791" xr:uid="{00000000-0005-0000-0000-00001DAB0000}"/>
    <cellStyle name="Total 192 2 6" xfId="43792" xr:uid="{00000000-0005-0000-0000-00001EAB0000}"/>
    <cellStyle name="Total 192 2 6 2" xfId="43793" xr:uid="{00000000-0005-0000-0000-00001FAB0000}"/>
    <cellStyle name="Total 192 2 6 3" xfId="43794" xr:uid="{00000000-0005-0000-0000-000020AB0000}"/>
    <cellStyle name="Total 192 2 6 4" xfId="43795" xr:uid="{00000000-0005-0000-0000-000021AB0000}"/>
    <cellStyle name="Total 192 2 7" xfId="43796" xr:uid="{00000000-0005-0000-0000-000022AB0000}"/>
    <cellStyle name="Total 192 2 7 2" xfId="43797" xr:uid="{00000000-0005-0000-0000-000023AB0000}"/>
    <cellStyle name="Total 192 2 7 3" xfId="43798" xr:uid="{00000000-0005-0000-0000-000024AB0000}"/>
    <cellStyle name="Total 192 2 7 4" xfId="43799" xr:uid="{00000000-0005-0000-0000-000025AB0000}"/>
    <cellStyle name="Total 192 2 8" xfId="43800" xr:uid="{00000000-0005-0000-0000-000026AB0000}"/>
    <cellStyle name="Total 192 2 8 2" xfId="43801" xr:uid="{00000000-0005-0000-0000-000027AB0000}"/>
    <cellStyle name="Total 192 2 8 3" xfId="43802" xr:uid="{00000000-0005-0000-0000-000028AB0000}"/>
    <cellStyle name="Total 192 2 8 4" xfId="43803" xr:uid="{00000000-0005-0000-0000-000029AB0000}"/>
    <cellStyle name="Total 192 2 9" xfId="43804" xr:uid="{00000000-0005-0000-0000-00002AAB0000}"/>
    <cellStyle name="Total 192 3" xfId="43805" xr:uid="{00000000-0005-0000-0000-00002BAB0000}"/>
    <cellStyle name="Total 192 3 2" xfId="43806" xr:uid="{00000000-0005-0000-0000-00002CAB0000}"/>
    <cellStyle name="Total 192 3 2 2" xfId="43807" xr:uid="{00000000-0005-0000-0000-00002DAB0000}"/>
    <cellStyle name="Total 192 3 3" xfId="43808" xr:uid="{00000000-0005-0000-0000-00002EAB0000}"/>
    <cellStyle name="Total 192 3 3 2" xfId="43809" xr:uid="{00000000-0005-0000-0000-00002FAB0000}"/>
    <cellStyle name="Total 192 3 4" xfId="43810" xr:uid="{00000000-0005-0000-0000-000030AB0000}"/>
    <cellStyle name="Total 192 3 4 2" xfId="43811" xr:uid="{00000000-0005-0000-0000-000031AB0000}"/>
    <cellStyle name="Total 192 3 4 3" xfId="43812" xr:uid="{00000000-0005-0000-0000-000032AB0000}"/>
    <cellStyle name="Total 192 3 4 4" xfId="43813" xr:uid="{00000000-0005-0000-0000-000033AB0000}"/>
    <cellStyle name="Total 192 3 5" xfId="43814" xr:uid="{00000000-0005-0000-0000-000034AB0000}"/>
    <cellStyle name="Total 192 3 5 2" xfId="43815" xr:uid="{00000000-0005-0000-0000-000035AB0000}"/>
    <cellStyle name="Total 192 3 5 3" xfId="43816" xr:uid="{00000000-0005-0000-0000-000036AB0000}"/>
    <cellStyle name="Total 192 3 5 4" xfId="43817" xr:uid="{00000000-0005-0000-0000-000037AB0000}"/>
    <cellStyle name="Total 192 3 6" xfId="43818" xr:uid="{00000000-0005-0000-0000-000038AB0000}"/>
    <cellStyle name="Total 192 3 6 2" xfId="43819" xr:uid="{00000000-0005-0000-0000-000039AB0000}"/>
    <cellStyle name="Total 192 3 6 3" xfId="43820" xr:uid="{00000000-0005-0000-0000-00003AAB0000}"/>
    <cellStyle name="Total 192 3 6 4" xfId="43821" xr:uid="{00000000-0005-0000-0000-00003BAB0000}"/>
    <cellStyle name="Total 192 3 7" xfId="43822" xr:uid="{00000000-0005-0000-0000-00003CAB0000}"/>
    <cellStyle name="Total 192 3 7 2" xfId="43823" xr:uid="{00000000-0005-0000-0000-00003DAB0000}"/>
    <cellStyle name="Total 192 3 7 3" xfId="43824" xr:uid="{00000000-0005-0000-0000-00003EAB0000}"/>
    <cellStyle name="Total 192 3 7 4" xfId="43825" xr:uid="{00000000-0005-0000-0000-00003FAB0000}"/>
    <cellStyle name="Total 192 3 8" xfId="43826" xr:uid="{00000000-0005-0000-0000-000040AB0000}"/>
    <cellStyle name="Total 192 4" xfId="43827" xr:uid="{00000000-0005-0000-0000-000041AB0000}"/>
    <cellStyle name="Total 192 4 2" xfId="43828" xr:uid="{00000000-0005-0000-0000-000042AB0000}"/>
    <cellStyle name="Total 192 5" xfId="43829" xr:uid="{00000000-0005-0000-0000-000043AB0000}"/>
    <cellStyle name="Total 192 5 2" xfId="43830" xr:uid="{00000000-0005-0000-0000-000044AB0000}"/>
    <cellStyle name="Total 192 6" xfId="43831" xr:uid="{00000000-0005-0000-0000-000045AB0000}"/>
    <cellStyle name="Total 192 6 2" xfId="43832" xr:uid="{00000000-0005-0000-0000-000046AB0000}"/>
    <cellStyle name="Total 192 6 3" xfId="43833" xr:uid="{00000000-0005-0000-0000-000047AB0000}"/>
    <cellStyle name="Total 192 6 4" xfId="43834" xr:uid="{00000000-0005-0000-0000-000048AB0000}"/>
    <cellStyle name="Total 192 7" xfId="43835" xr:uid="{00000000-0005-0000-0000-000049AB0000}"/>
    <cellStyle name="Total 192 7 2" xfId="43836" xr:uid="{00000000-0005-0000-0000-00004AAB0000}"/>
    <cellStyle name="Total 192 7 3" xfId="43837" xr:uid="{00000000-0005-0000-0000-00004BAB0000}"/>
    <cellStyle name="Total 192 7 4" xfId="43838" xr:uid="{00000000-0005-0000-0000-00004CAB0000}"/>
    <cellStyle name="Total 192 8" xfId="43839" xr:uid="{00000000-0005-0000-0000-00004DAB0000}"/>
    <cellStyle name="Total 192 8 2" xfId="43840" xr:uid="{00000000-0005-0000-0000-00004EAB0000}"/>
    <cellStyle name="Total 192 8 3" xfId="43841" xr:uid="{00000000-0005-0000-0000-00004FAB0000}"/>
    <cellStyle name="Total 192 8 4" xfId="43842" xr:uid="{00000000-0005-0000-0000-000050AB0000}"/>
    <cellStyle name="Total 192 9" xfId="43843" xr:uid="{00000000-0005-0000-0000-000051AB0000}"/>
    <cellStyle name="Total 192 9 2" xfId="43844" xr:uid="{00000000-0005-0000-0000-000052AB0000}"/>
    <cellStyle name="Total 192 9 3" xfId="43845" xr:uid="{00000000-0005-0000-0000-000053AB0000}"/>
    <cellStyle name="Total 192 9 4" xfId="43846" xr:uid="{00000000-0005-0000-0000-000054AB0000}"/>
    <cellStyle name="Total 193" xfId="43847" xr:uid="{00000000-0005-0000-0000-000055AB0000}"/>
    <cellStyle name="Total 193 2" xfId="43848" xr:uid="{00000000-0005-0000-0000-000056AB0000}"/>
    <cellStyle name="Total 193 2 2" xfId="43849" xr:uid="{00000000-0005-0000-0000-000057AB0000}"/>
    <cellStyle name="Total 193 3" xfId="43850" xr:uid="{00000000-0005-0000-0000-000058AB0000}"/>
    <cellStyle name="Total 193 3 2" xfId="43851" xr:uid="{00000000-0005-0000-0000-000059AB0000}"/>
    <cellStyle name="Total 193 4" xfId="43852" xr:uid="{00000000-0005-0000-0000-00005AAB0000}"/>
    <cellStyle name="Total 193 4 2" xfId="43853" xr:uid="{00000000-0005-0000-0000-00005BAB0000}"/>
    <cellStyle name="Total 193 4 3" xfId="43854" xr:uid="{00000000-0005-0000-0000-00005CAB0000}"/>
    <cellStyle name="Total 193 4 4" xfId="43855" xr:uid="{00000000-0005-0000-0000-00005DAB0000}"/>
    <cellStyle name="Total 193 5" xfId="43856" xr:uid="{00000000-0005-0000-0000-00005EAB0000}"/>
    <cellStyle name="Total 193 5 2" xfId="43857" xr:uid="{00000000-0005-0000-0000-00005FAB0000}"/>
    <cellStyle name="Total 193 5 3" xfId="43858" xr:uid="{00000000-0005-0000-0000-000060AB0000}"/>
    <cellStyle name="Total 193 5 4" xfId="43859" xr:uid="{00000000-0005-0000-0000-000061AB0000}"/>
    <cellStyle name="Total 193 6" xfId="43860" xr:uid="{00000000-0005-0000-0000-000062AB0000}"/>
    <cellStyle name="Total 193 6 2" xfId="43861" xr:uid="{00000000-0005-0000-0000-000063AB0000}"/>
    <cellStyle name="Total 193 6 3" xfId="43862" xr:uid="{00000000-0005-0000-0000-000064AB0000}"/>
    <cellStyle name="Total 193 6 4" xfId="43863" xr:uid="{00000000-0005-0000-0000-000065AB0000}"/>
    <cellStyle name="Total 193 7" xfId="43864" xr:uid="{00000000-0005-0000-0000-000066AB0000}"/>
    <cellStyle name="Total 193 7 2" xfId="43865" xr:uid="{00000000-0005-0000-0000-000067AB0000}"/>
    <cellStyle name="Total 193 7 3" xfId="43866" xr:uid="{00000000-0005-0000-0000-000068AB0000}"/>
    <cellStyle name="Total 193 7 4" xfId="43867" xr:uid="{00000000-0005-0000-0000-000069AB0000}"/>
    <cellStyle name="Total 193 8" xfId="43868" xr:uid="{00000000-0005-0000-0000-00006AAB0000}"/>
    <cellStyle name="Total 193 8 2" xfId="43869" xr:uid="{00000000-0005-0000-0000-00006BAB0000}"/>
    <cellStyle name="Total 193 8 3" xfId="43870" xr:uid="{00000000-0005-0000-0000-00006CAB0000}"/>
    <cellStyle name="Total 193 8 4" xfId="43871" xr:uid="{00000000-0005-0000-0000-00006DAB0000}"/>
    <cellStyle name="Total 193 9" xfId="43872" xr:uid="{00000000-0005-0000-0000-00006EAB0000}"/>
    <cellStyle name="Total 194" xfId="43873" xr:uid="{00000000-0005-0000-0000-00006FAB0000}"/>
    <cellStyle name="Total 194 2" xfId="43874" xr:uid="{00000000-0005-0000-0000-000070AB0000}"/>
    <cellStyle name="Total 194 2 2" xfId="43875" xr:uid="{00000000-0005-0000-0000-000071AB0000}"/>
    <cellStyle name="Total 194 3" xfId="43876" xr:uid="{00000000-0005-0000-0000-000072AB0000}"/>
    <cellStyle name="Total 194 3 2" xfId="43877" xr:uid="{00000000-0005-0000-0000-000073AB0000}"/>
    <cellStyle name="Total 194 4" xfId="43878" xr:uid="{00000000-0005-0000-0000-000074AB0000}"/>
    <cellStyle name="Total 194 4 2" xfId="43879" xr:uid="{00000000-0005-0000-0000-000075AB0000}"/>
    <cellStyle name="Total 194 4 3" xfId="43880" xr:uid="{00000000-0005-0000-0000-000076AB0000}"/>
    <cellStyle name="Total 194 4 4" xfId="43881" xr:uid="{00000000-0005-0000-0000-000077AB0000}"/>
    <cellStyle name="Total 194 5" xfId="43882" xr:uid="{00000000-0005-0000-0000-000078AB0000}"/>
    <cellStyle name="Total 194 5 2" xfId="43883" xr:uid="{00000000-0005-0000-0000-000079AB0000}"/>
    <cellStyle name="Total 194 5 3" xfId="43884" xr:uid="{00000000-0005-0000-0000-00007AAB0000}"/>
    <cellStyle name="Total 194 5 4" xfId="43885" xr:uid="{00000000-0005-0000-0000-00007BAB0000}"/>
    <cellStyle name="Total 194 6" xfId="43886" xr:uid="{00000000-0005-0000-0000-00007CAB0000}"/>
    <cellStyle name="Total 194 6 2" xfId="43887" xr:uid="{00000000-0005-0000-0000-00007DAB0000}"/>
    <cellStyle name="Total 194 6 3" xfId="43888" xr:uid="{00000000-0005-0000-0000-00007EAB0000}"/>
    <cellStyle name="Total 194 6 4" xfId="43889" xr:uid="{00000000-0005-0000-0000-00007FAB0000}"/>
    <cellStyle name="Total 194 7" xfId="43890" xr:uid="{00000000-0005-0000-0000-000080AB0000}"/>
    <cellStyle name="Total 194 7 2" xfId="43891" xr:uid="{00000000-0005-0000-0000-000081AB0000}"/>
    <cellStyle name="Total 194 7 3" xfId="43892" xr:uid="{00000000-0005-0000-0000-000082AB0000}"/>
    <cellStyle name="Total 194 7 4" xfId="43893" xr:uid="{00000000-0005-0000-0000-000083AB0000}"/>
    <cellStyle name="Total 194 8" xfId="43894" xr:uid="{00000000-0005-0000-0000-000084AB0000}"/>
    <cellStyle name="Total 195" xfId="43895" xr:uid="{00000000-0005-0000-0000-000085AB0000}"/>
    <cellStyle name="Total 195 2" xfId="43896" xr:uid="{00000000-0005-0000-0000-000086AB0000}"/>
    <cellStyle name="Total 195 2 2" xfId="43897" xr:uid="{00000000-0005-0000-0000-000087AB0000}"/>
    <cellStyle name="Total 195 3" xfId="43898" xr:uid="{00000000-0005-0000-0000-000088AB0000}"/>
    <cellStyle name="Total 195 3 2" xfId="43899" xr:uid="{00000000-0005-0000-0000-000089AB0000}"/>
    <cellStyle name="Total 195 4" xfId="43900" xr:uid="{00000000-0005-0000-0000-00008AAB0000}"/>
    <cellStyle name="Total 195 4 2" xfId="43901" xr:uid="{00000000-0005-0000-0000-00008BAB0000}"/>
    <cellStyle name="Total 195 4 3" xfId="43902" xr:uid="{00000000-0005-0000-0000-00008CAB0000}"/>
    <cellStyle name="Total 195 4 4" xfId="43903" xr:uid="{00000000-0005-0000-0000-00008DAB0000}"/>
    <cellStyle name="Total 195 5" xfId="43904" xr:uid="{00000000-0005-0000-0000-00008EAB0000}"/>
    <cellStyle name="Total 195 5 2" xfId="43905" xr:uid="{00000000-0005-0000-0000-00008FAB0000}"/>
    <cellStyle name="Total 195 5 3" xfId="43906" xr:uid="{00000000-0005-0000-0000-000090AB0000}"/>
    <cellStyle name="Total 195 5 4" xfId="43907" xr:uid="{00000000-0005-0000-0000-000091AB0000}"/>
    <cellStyle name="Total 195 6" xfId="43908" xr:uid="{00000000-0005-0000-0000-000092AB0000}"/>
    <cellStyle name="Total 195 6 2" xfId="43909" xr:uid="{00000000-0005-0000-0000-000093AB0000}"/>
    <cellStyle name="Total 195 6 3" xfId="43910" xr:uid="{00000000-0005-0000-0000-000094AB0000}"/>
    <cellStyle name="Total 195 6 4" xfId="43911" xr:uid="{00000000-0005-0000-0000-000095AB0000}"/>
    <cellStyle name="Total 195 7" xfId="43912" xr:uid="{00000000-0005-0000-0000-000096AB0000}"/>
    <cellStyle name="Total 195 7 2" xfId="43913" xr:uid="{00000000-0005-0000-0000-000097AB0000}"/>
    <cellStyle name="Total 195 7 3" xfId="43914" xr:uid="{00000000-0005-0000-0000-000098AB0000}"/>
    <cellStyle name="Total 195 7 4" xfId="43915" xr:uid="{00000000-0005-0000-0000-000099AB0000}"/>
    <cellStyle name="Total 195 8" xfId="43916" xr:uid="{00000000-0005-0000-0000-00009AAB0000}"/>
    <cellStyle name="Total 196" xfId="43917" xr:uid="{00000000-0005-0000-0000-00009BAB0000}"/>
    <cellStyle name="Total 196 2" xfId="43918" xr:uid="{00000000-0005-0000-0000-00009CAB0000}"/>
    <cellStyle name="Total 196 2 2" xfId="43919" xr:uid="{00000000-0005-0000-0000-00009DAB0000}"/>
    <cellStyle name="Total 196 3" xfId="43920" xr:uid="{00000000-0005-0000-0000-00009EAB0000}"/>
    <cellStyle name="Total 196 3 2" xfId="43921" xr:uid="{00000000-0005-0000-0000-00009FAB0000}"/>
    <cellStyle name="Total 196 4" xfId="43922" xr:uid="{00000000-0005-0000-0000-0000A0AB0000}"/>
    <cellStyle name="Total 196 4 2" xfId="43923" xr:uid="{00000000-0005-0000-0000-0000A1AB0000}"/>
    <cellStyle name="Total 196 4 3" xfId="43924" xr:uid="{00000000-0005-0000-0000-0000A2AB0000}"/>
    <cellStyle name="Total 196 4 4" xfId="43925" xr:uid="{00000000-0005-0000-0000-0000A3AB0000}"/>
    <cellStyle name="Total 196 5" xfId="43926" xr:uid="{00000000-0005-0000-0000-0000A4AB0000}"/>
    <cellStyle name="Total 196 5 2" xfId="43927" xr:uid="{00000000-0005-0000-0000-0000A5AB0000}"/>
    <cellStyle name="Total 196 5 3" xfId="43928" xr:uid="{00000000-0005-0000-0000-0000A6AB0000}"/>
    <cellStyle name="Total 196 5 4" xfId="43929" xr:uid="{00000000-0005-0000-0000-0000A7AB0000}"/>
    <cellStyle name="Total 196 6" xfId="43930" xr:uid="{00000000-0005-0000-0000-0000A8AB0000}"/>
    <cellStyle name="Total 196 6 2" xfId="43931" xr:uid="{00000000-0005-0000-0000-0000A9AB0000}"/>
    <cellStyle name="Total 196 6 3" xfId="43932" xr:uid="{00000000-0005-0000-0000-0000AAAB0000}"/>
    <cellStyle name="Total 196 6 4" xfId="43933" xr:uid="{00000000-0005-0000-0000-0000ABAB0000}"/>
    <cellStyle name="Total 196 7" xfId="43934" xr:uid="{00000000-0005-0000-0000-0000ACAB0000}"/>
    <cellStyle name="Total 196 7 2" xfId="43935" xr:uid="{00000000-0005-0000-0000-0000ADAB0000}"/>
    <cellStyle name="Total 196 7 3" xfId="43936" xr:uid="{00000000-0005-0000-0000-0000AEAB0000}"/>
    <cellStyle name="Total 196 7 4" xfId="43937" xr:uid="{00000000-0005-0000-0000-0000AFAB0000}"/>
    <cellStyle name="Total 196 8" xfId="43938" xr:uid="{00000000-0005-0000-0000-0000B0AB0000}"/>
    <cellStyle name="Total 197" xfId="43939" xr:uid="{00000000-0005-0000-0000-0000B1AB0000}"/>
    <cellStyle name="Total 197 2" xfId="43940" xr:uid="{00000000-0005-0000-0000-0000B2AB0000}"/>
    <cellStyle name="Total 197 2 2" xfId="43941" xr:uid="{00000000-0005-0000-0000-0000B3AB0000}"/>
    <cellStyle name="Total 197 3" xfId="43942" xr:uid="{00000000-0005-0000-0000-0000B4AB0000}"/>
    <cellStyle name="Total 197 3 2" xfId="43943" xr:uid="{00000000-0005-0000-0000-0000B5AB0000}"/>
    <cellStyle name="Total 197 4" xfId="43944" xr:uid="{00000000-0005-0000-0000-0000B6AB0000}"/>
    <cellStyle name="Total 197 4 2" xfId="43945" xr:uid="{00000000-0005-0000-0000-0000B7AB0000}"/>
    <cellStyle name="Total 197 4 3" xfId="43946" xr:uid="{00000000-0005-0000-0000-0000B8AB0000}"/>
    <cellStyle name="Total 197 4 4" xfId="43947" xr:uid="{00000000-0005-0000-0000-0000B9AB0000}"/>
    <cellStyle name="Total 197 5" xfId="43948" xr:uid="{00000000-0005-0000-0000-0000BAAB0000}"/>
    <cellStyle name="Total 197 5 2" xfId="43949" xr:uid="{00000000-0005-0000-0000-0000BBAB0000}"/>
    <cellStyle name="Total 197 5 3" xfId="43950" xr:uid="{00000000-0005-0000-0000-0000BCAB0000}"/>
    <cellStyle name="Total 197 5 4" xfId="43951" xr:uid="{00000000-0005-0000-0000-0000BDAB0000}"/>
    <cellStyle name="Total 197 6" xfId="43952" xr:uid="{00000000-0005-0000-0000-0000BEAB0000}"/>
    <cellStyle name="Total 197 6 2" xfId="43953" xr:uid="{00000000-0005-0000-0000-0000BFAB0000}"/>
    <cellStyle name="Total 197 6 3" xfId="43954" xr:uid="{00000000-0005-0000-0000-0000C0AB0000}"/>
    <cellStyle name="Total 197 6 4" xfId="43955" xr:uid="{00000000-0005-0000-0000-0000C1AB0000}"/>
    <cellStyle name="Total 197 7" xfId="43956" xr:uid="{00000000-0005-0000-0000-0000C2AB0000}"/>
    <cellStyle name="Total 197 7 2" xfId="43957" xr:uid="{00000000-0005-0000-0000-0000C3AB0000}"/>
    <cellStyle name="Total 197 7 3" xfId="43958" xr:uid="{00000000-0005-0000-0000-0000C4AB0000}"/>
    <cellStyle name="Total 197 7 4" xfId="43959" xr:uid="{00000000-0005-0000-0000-0000C5AB0000}"/>
    <cellStyle name="Total 197 8" xfId="43960" xr:uid="{00000000-0005-0000-0000-0000C6AB0000}"/>
    <cellStyle name="Total 198" xfId="43961" xr:uid="{00000000-0005-0000-0000-0000C7AB0000}"/>
    <cellStyle name="Total 198 2" xfId="43962" xr:uid="{00000000-0005-0000-0000-0000C8AB0000}"/>
    <cellStyle name="Total 198 2 2" xfId="43963" xr:uid="{00000000-0005-0000-0000-0000C9AB0000}"/>
    <cellStyle name="Total 198 3" xfId="43964" xr:uid="{00000000-0005-0000-0000-0000CAAB0000}"/>
    <cellStyle name="Total 198 3 2" xfId="43965" xr:uid="{00000000-0005-0000-0000-0000CBAB0000}"/>
    <cellStyle name="Total 198 4" xfId="43966" xr:uid="{00000000-0005-0000-0000-0000CCAB0000}"/>
    <cellStyle name="Total 198 4 2" xfId="43967" xr:uid="{00000000-0005-0000-0000-0000CDAB0000}"/>
    <cellStyle name="Total 198 4 3" xfId="43968" xr:uid="{00000000-0005-0000-0000-0000CEAB0000}"/>
    <cellStyle name="Total 198 4 4" xfId="43969" xr:uid="{00000000-0005-0000-0000-0000CFAB0000}"/>
    <cellStyle name="Total 198 5" xfId="43970" xr:uid="{00000000-0005-0000-0000-0000D0AB0000}"/>
    <cellStyle name="Total 198 5 2" xfId="43971" xr:uid="{00000000-0005-0000-0000-0000D1AB0000}"/>
    <cellStyle name="Total 198 5 3" xfId="43972" xr:uid="{00000000-0005-0000-0000-0000D2AB0000}"/>
    <cellStyle name="Total 198 5 4" xfId="43973" xr:uid="{00000000-0005-0000-0000-0000D3AB0000}"/>
    <cellStyle name="Total 198 6" xfId="43974" xr:uid="{00000000-0005-0000-0000-0000D4AB0000}"/>
    <cellStyle name="Total 198 6 2" xfId="43975" xr:uid="{00000000-0005-0000-0000-0000D5AB0000}"/>
    <cellStyle name="Total 198 6 3" xfId="43976" xr:uid="{00000000-0005-0000-0000-0000D6AB0000}"/>
    <cellStyle name="Total 198 6 4" xfId="43977" xr:uid="{00000000-0005-0000-0000-0000D7AB0000}"/>
    <cellStyle name="Total 198 7" xfId="43978" xr:uid="{00000000-0005-0000-0000-0000D8AB0000}"/>
    <cellStyle name="Total 198 7 2" xfId="43979" xr:uid="{00000000-0005-0000-0000-0000D9AB0000}"/>
    <cellStyle name="Total 198 7 3" xfId="43980" xr:uid="{00000000-0005-0000-0000-0000DAAB0000}"/>
    <cellStyle name="Total 198 7 4" xfId="43981" xr:uid="{00000000-0005-0000-0000-0000DBAB0000}"/>
    <cellStyle name="Total 198 8" xfId="43982" xr:uid="{00000000-0005-0000-0000-0000DCAB0000}"/>
    <cellStyle name="Total 199" xfId="43983" xr:uid="{00000000-0005-0000-0000-0000DDAB0000}"/>
    <cellStyle name="Total 199 2" xfId="43984" xr:uid="{00000000-0005-0000-0000-0000DEAB0000}"/>
    <cellStyle name="Total 199 2 2" xfId="43985" xr:uid="{00000000-0005-0000-0000-0000DFAB0000}"/>
    <cellStyle name="Total 199 3" xfId="43986" xr:uid="{00000000-0005-0000-0000-0000E0AB0000}"/>
    <cellStyle name="Total 199 3 2" xfId="43987" xr:uid="{00000000-0005-0000-0000-0000E1AB0000}"/>
    <cellStyle name="Total 199 4" xfId="43988" xr:uid="{00000000-0005-0000-0000-0000E2AB0000}"/>
    <cellStyle name="Total 199 4 2" xfId="43989" xr:uid="{00000000-0005-0000-0000-0000E3AB0000}"/>
    <cellStyle name="Total 199 4 3" xfId="43990" xr:uid="{00000000-0005-0000-0000-0000E4AB0000}"/>
    <cellStyle name="Total 199 4 4" xfId="43991" xr:uid="{00000000-0005-0000-0000-0000E5AB0000}"/>
    <cellStyle name="Total 199 5" xfId="43992" xr:uid="{00000000-0005-0000-0000-0000E6AB0000}"/>
    <cellStyle name="Total 199 5 2" xfId="43993" xr:uid="{00000000-0005-0000-0000-0000E7AB0000}"/>
    <cellStyle name="Total 199 5 3" xfId="43994" xr:uid="{00000000-0005-0000-0000-0000E8AB0000}"/>
    <cellStyle name="Total 199 5 4" xfId="43995" xr:uid="{00000000-0005-0000-0000-0000E9AB0000}"/>
    <cellStyle name="Total 199 6" xfId="43996" xr:uid="{00000000-0005-0000-0000-0000EAAB0000}"/>
    <cellStyle name="Total 199 6 2" xfId="43997" xr:uid="{00000000-0005-0000-0000-0000EBAB0000}"/>
    <cellStyle name="Total 199 6 3" xfId="43998" xr:uid="{00000000-0005-0000-0000-0000ECAB0000}"/>
    <cellStyle name="Total 199 6 4" xfId="43999" xr:uid="{00000000-0005-0000-0000-0000EDAB0000}"/>
    <cellStyle name="Total 199 7" xfId="44000" xr:uid="{00000000-0005-0000-0000-0000EEAB0000}"/>
    <cellStyle name="Total 199 7 2" xfId="44001" xr:uid="{00000000-0005-0000-0000-0000EFAB0000}"/>
    <cellStyle name="Total 199 7 3" xfId="44002" xr:uid="{00000000-0005-0000-0000-0000F0AB0000}"/>
    <cellStyle name="Total 199 7 4" xfId="44003" xr:uid="{00000000-0005-0000-0000-0000F1AB0000}"/>
    <cellStyle name="Total 199 8" xfId="44004" xr:uid="{00000000-0005-0000-0000-0000F2AB0000}"/>
    <cellStyle name="Total 2" xfId="44005" xr:uid="{00000000-0005-0000-0000-0000F3AB0000}"/>
    <cellStyle name="Total 2 10" xfId="44006" xr:uid="{00000000-0005-0000-0000-0000F4AB0000}"/>
    <cellStyle name="Total 2 10 2" xfId="44007" xr:uid="{00000000-0005-0000-0000-0000F5AB0000}"/>
    <cellStyle name="Total 2 10 3" xfId="44008" xr:uid="{00000000-0005-0000-0000-0000F6AB0000}"/>
    <cellStyle name="Total 2 10 4" xfId="44009" xr:uid="{00000000-0005-0000-0000-0000F7AB0000}"/>
    <cellStyle name="Total 2 11" xfId="44010" xr:uid="{00000000-0005-0000-0000-0000F8AB0000}"/>
    <cellStyle name="Total 2 2" xfId="44011" xr:uid="{00000000-0005-0000-0000-0000F9AB0000}"/>
    <cellStyle name="Total 2 2 10" xfId="44012" xr:uid="{00000000-0005-0000-0000-0000FAAB0000}"/>
    <cellStyle name="Total 2 2 2" xfId="44013" xr:uid="{00000000-0005-0000-0000-0000FBAB0000}"/>
    <cellStyle name="Total 2 2 2 2" xfId="44014" xr:uid="{00000000-0005-0000-0000-0000FCAB0000}"/>
    <cellStyle name="Total 2 2 3" xfId="44015" xr:uid="{00000000-0005-0000-0000-0000FDAB0000}"/>
    <cellStyle name="Total 2 2 3 2" xfId="44016" xr:uid="{00000000-0005-0000-0000-0000FEAB0000}"/>
    <cellStyle name="Total 2 2 4" xfId="44017" xr:uid="{00000000-0005-0000-0000-0000FFAB0000}"/>
    <cellStyle name="Total 2 2 4 2" xfId="44018" xr:uid="{00000000-0005-0000-0000-000000AC0000}"/>
    <cellStyle name="Total 2 2 5" xfId="44019" xr:uid="{00000000-0005-0000-0000-000001AC0000}"/>
    <cellStyle name="Total 2 2 5 2" xfId="44020" xr:uid="{00000000-0005-0000-0000-000002AC0000}"/>
    <cellStyle name="Total 2 2 5 3" xfId="44021" xr:uid="{00000000-0005-0000-0000-000003AC0000}"/>
    <cellStyle name="Total 2 2 5 4" xfId="44022" xr:uid="{00000000-0005-0000-0000-000004AC0000}"/>
    <cellStyle name="Total 2 2 6" xfId="44023" xr:uid="{00000000-0005-0000-0000-000005AC0000}"/>
    <cellStyle name="Total 2 2 6 2" xfId="44024" xr:uid="{00000000-0005-0000-0000-000006AC0000}"/>
    <cellStyle name="Total 2 2 6 3" xfId="44025" xr:uid="{00000000-0005-0000-0000-000007AC0000}"/>
    <cellStyle name="Total 2 2 6 4" xfId="44026" xr:uid="{00000000-0005-0000-0000-000008AC0000}"/>
    <cellStyle name="Total 2 2 7" xfId="44027" xr:uid="{00000000-0005-0000-0000-000009AC0000}"/>
    <cellStyle name="Total 2 2 7 2" xfId="44028" xr:uid="{00000000-0005-0000-0000-00000AAC0000}"/>
    <cellStyle name="Total 2 2 7 3" xfId="44029" xr:uid="{00000000-0005-0000-0000-00000BAC0000}"/>
    <cellStyle name="Total 2 2 7 4" xfId="44030" xr:uid="{00000000-0005-0000-0000-00000CAC0000}"/>
    <cellStyle name="Total 2 2 8" xfId="44031" xr:uid="{00000000-0005-0000-0000-00000DAC0000}"/>
    <cellStyle name="Total 2 2 8 2" xfId="44032" xr:uid="{00000000-0005-0000-0000-00000EAC0000}"/>
    <cellStyle name="Total 2 2 8 3" xfId="44033" xr:uid="{00000000-0005-0000-0000-00000FAC0000}"/>
    <cellStyle name="Total 2 2 8 4" xfId="44034" xr:uid="{00000000-0005-0000-0000-000010AC0000}"/>
    <cellStyle name="Total 2 2 9" xfId="44035" xr:uid="{00000000-0005-0000-0000-000011AC0000}"/>
    <cellStyle name="Total 2 2 9 2" xfId="44036" xr:uid="{00000000-0005-0000-0000-000012AC0000}"/>
    <cellStyle name="Total 2 2 9 3" xfId="44037" xr:uid="{00000000-0005-0000-0000-000013AC0000}"/>
    <cellStyle name="Total 2 2 9 4" xfId="44038" xr:uid="{00000000-0005-0000-0000-000014AC0000}"/>
    <cellStyle name="Total 2 3" xfId="44039" xr:uid="{00000000-0005-0000-0000-000015AC0000}"/>
    <cellStyle name="Total 2 3 2" xfId="44040" xr:uid="{00000000-0005-0000-0000-000016AC0000}"/>
    <cellStyle name="Total 2 3 2 2" xfId="44041" xr:uid="{00000000-0005-0000-0000-000017AC0000}"/>
    <cellStyle name="Total 2 3 3" xfId="44042" xr:uid="{00000000-0005-0000-0000-000018AC0000}"/>
    <cellStyle name="Total 2 3 3 2" xfId="44043" xr:uid="{00000000-0005-0000-0000-000019AC0000}"/>
    <cellStyle name="Total 2 3 4" xfId="44044" xr:uid="{00000000-0005-0000-0000-00001AAC0000}"/>
    <cellStyle name="Total 2 3 4 2" xfId="44045" xr:uid="{00000000-0005-0000-0000-00001BAC0000}"/>
    <cellStyle name="Total 2 3 5" xfId="44046" xr:uid="{00000000-0005-0000-0000-00001CAC0000}"/>
    <cellStyle name="Total 2 3 5 2" xfId="44047" xr:uid="{00000000-0005-0000-0000-00001DAC0000}"/>
    <cellStyle name="Total 2 3 5 3" xfId="44048" xr:uid="{00000000-0005-0000-0000-00001EAC0000}"/>
    <cellStyle name="Total 2 3 5 4" xfId="44049" xr:uid="{00000000-0005-0000-0000-00001FAC0000}"/>
    <cellStyle name="Total 2 3 6" xfId="44050" xr:uid="{00000000-0005-0000-0000-000020AC0000}"/>
    <cellStyle name="Total 2 3 6 2" xfId="44051" xr:uid="{00000000-0005-0000-0000-000021AC0000}"/>
    <cellStyle name="Total 2 3 6 3" xfId="44052" xr:uid="{00000000-0005-0000-0000-000022AC0000}"/>
    <cellStyle name="Total 2 3 6 4" xfId="44053" xr:uid="{00000000-0005-0000-0000-000023AC0000}"/>
    <cellStyle name="Total 2 3 7" xfId="44054" xr:uid="{00000000-0005-0000-0000-000024AC0000}"/>
    <cellStyle name="Total 2 3 7 2" xfId="44055" xr:uid="{00000000-0005-0000-0000-000025AC0000}"/>
    <cellStyle name="Total 2 3 7 3" xfId="44056" xr:uid="{00000000-0005-0000-0000-000026AC0000}"/>
    <cellStyle name="Total 2 3 7 4" xfId="44057" xr:uid="{00000000-0005-0000-0000-000027AC0000}"/>
    <cellStyle name="Total 2 3 8" xfId="44058" xr:uid="{00000000-0005-0000-0000-000028AC0000}"/>
    <cellStyle name="Total 2 3 8 2" xfId="44059" xr:uid="{00000000-0005-0000-0000-000029AC0000}"/>
    <cellStyle name="Total 2 3 8 3" xfId="44060" xr:uid="{00000000-0005-0000-0000-00002AAC0000}"/>
    <cellStyle name="Total 2 3 8 4" xfId="44061" xr:uid="{00000000-0005-0000-0000-00002BAC0000}"/>
    <cellStyle name="Total 2 3 9" xfId="44062" xr:uid="{00000000-0005-0000-0000-00002CAC0000}"/>
    <cellStyle name="Total 2 4" xfId="44063" xr:uid="{00000000-0005-0000-0000-00002DAC0000}"/>
    <cellStyle name="Total 2 4 2" xfId="44064" xr:uid="{00000000-0005-0000-0000-00002EAC0000}"/>
    <cellStyle name="Total 2 4 2 2" xfId="44065" xr:uid="{00000000-0005-0000-0000-00002FAC0000}"/>
    <cellStyle name="Total 2 4 3" xfId="44066" xr:uid="{00000000-0005-0000-0000-000030AC0000}"/>
    <cellStyle name="Total 2 4 3 2" xfId="44067" xr:uid="{00000000-0005-0000-0000-000031AC0000}"/>
    <cellStyle name="Total 2 4 4" xfId="44068" xr:uid="{00000000-0005-0000-0000-000032AC0000}"/>
    <cellStyle name="Total 2 4 4 2" xfId="44069" xr:uid="{00000000-0005-0000-0000-000033AC0000}"/>
    <cellStyle name="Total 2 4 4 3" xfId="44070" xr:uid="{00000000-0005-0000-0000-000034AC0000}"/>
    <cellStyle name="Total 2 4 4 4" xfId="44071" xr:uid="{00000000-0005-0000-0000-000035AC0000}"/>
    <cellStyle name="Total 2 4 5" xfId="44072" xr:uid="{00000000-0005-0000-0000-000036AC0000}"/>
    <cellStyle name="Total 2 4 5 2" xfId="44073" xr:uid="{00000000-0005-0000-0000-000037AC0000}"/>
    <cellStyle name="Total 2 4 5 3" xfId="44074" xr:uid="{00000000-0005-0000-0000-000038AC0000}"/>
    <cellStyle name="Total 2 4 5 4" xfId="44075" xr:uid="{00000000-0005-0000-0000-000039AC0000}"/>
    <cellStyle name="Total 2 4 6" xfId="44076" xr:uid="{00000000-0005-0000-0000-00003AAC0000}"/>
    <cellStyle name="Total 2 4 6 2" xfId="44077" xr:uid="{00000000-0005-0000-0000-00003BAC0000}"/>
    <cellStyle name="Total 2 4 6 3" xfId="44078" xr:uid="{00000000-0005-0000-0000-00003CAC0000}"/>
    <cellStyle name="Total 2 4 6 4" xfId="44079" xr:uid="{00000000-0005-0000-0000-00003DAC0000}"/>
    <cellStyle name="Total 2 4 7" xfId="44080" xr:uid="{00000000-0005-0000-0000-00003EAC0000}"/>
    <cellStyle name="Total 2 4 7 2" xfId="44081" xr:uid="{00000000-0005-0000-0000-00003FAC0000}"/>
    <cellStyle name="Total 2 4 7 3" xfId="44082" xr:uid="{00000000-0005-0000-0000-000040AC0000}"/>
    <cellStyle name="Total 2 4 7 4" xfId="44083" xr:uid="{00000000-0005-0000-0000-000041AC0000}"/>
    <cellStyle name="Total 2 4 8" xfId="44084" xr:uid="{00000000-0005-0000-0000-000042AC0000}"/>
    <cellStyle name="Total 2 5" xfId="44085" xr:uid="{00000000-0005-0000-0000-000043AC0000}"/>
    <cellStyle name="Total 2 5 2" xfId="44086" xr:uid="{00000000-0005-0000-0000-000044AC0000}"/>
    <cellStyle name="Total 2 6" xfId="44087" xr:uid="{00000000-0005-0000-0000-000045AC0000}"/>
    <cellStyle name="Total 2 6 2" xfId="44088" xr:uid="{00000000-0005-0000-0000-000046AC0000}"/>
    <cellStyle name="Total 2 7" xfId="44089" xr:uid="{00000000-0005-0000-0000-000047AC0000}"/>
    <cellStyle name="Total 2 7 2" xfId="44090" xr:uid="{00000000-0005-0000-0000-000048AC0000}"/>
    <cellStyle name="Total 2 7 3" xfId="44091" xr:uid="{00000000-0005-0000-0000-000049AC0000}"/>
    <cellStyle name="Total 2 7 4" xfId="44092" xr:uid="{00000000-0005-0000-0000-00004AAC0000}"/>
    <cellStyle name="Total 2 8" xfId="44093" xr:uid="{00000000-0005-0000-0000-00004BAC0000}"/>
    <cellStyle name="Total 2 8 2" xfId="44094" xr:uid="{00000000-0005-0000-0000-00004CAC0000}"/>
    <cellStyle name="Total 2 8 3" xfId="44095" xr:uid="{00000000-0005-0000-0000-00004DAC0000}"/>
    <cellStyle name="Total 2 8 4" xfId="44096" xr:uid="{00000000-0005-0000-0000-00004EAC0000}"/>
    <cellStyle name="Total 2 9" xfId="44097" xr:uid="{00000000-0005-0000-0000-00004FAC0000}"/>
    <cellStyle name="Total 2 9 2" xfId="44098" xr:uid="{00000000-0005-0000-0000-000050AC0000}"/>
    <cellStyle name="Total 2 9 3" xfId="44099" xr:uid="{00000000-0005-0000-0000-000051AC0000}"/>
    <cellStyle name="Total 2 9 4" xfId="44100" xr:uid="{00000000-0005-0000-0000-000052AC0000}"/>
    <cellStyle name="Total 20" xfId="44101" xr:uid="{00000000-0005-0000-0000-000053AC0000}"/>
    <cellStyle name="Total 20 10" xfId="44102" xr:uid="{00000000-0005-0000-0000-000054AC0000}"/>
    <cellStyle name="Total 20 2" xfId="44103" xr:uid="{00000000-0005-0000-0000-000055AC0000}"/>
    <cellStyle name="Total 20 2 2" xfId="44104" xr:uid="{00000000-0005-0000-0000-000056AC0000}"/>
    <cellStyle name="Total 20 2 2 2" xfId="44105" xr:uid="{00000000-0005-0000-0000-000057AC0000}"/>
    <cellStyle name="Total 20 2 3" xfId="44106" xr:uid="{00000000-0005-0000-0000-000058AC0000}"/>
    <cellStyle name="Total 20 2 3 2" xfId="44107" xr:uid="{00000000-0005-0000-0000-000059AC0000}"/>
    <cellStyle name="Total 20 2 4" xfId="44108" xr:uid="{00000000-0005-0000-0000-00005AAC0000}"/>
    <cellStyle name="Total 20 2 4 2" xfId="44109" xr:uid="{00000000-0005-0000-0000-00005BAC0000}"/>
    <cellStyle name="Total 20 2 5" xfId="44110" xr:uid="{00000000-0005-0000-0000-00005CAC0000}"/>
    <cellStyle name="Total 20 2 5 2" xfId="44111" xr:uid="{00000000-0005-0000-0000-00005DAC0000}"/>
    <cellStyle name="Total 20 2 5 3" xfId="44112" xr:uid="{00000000-0005-0000-0000-00005EAC0000}"/>
    <cellStyle name="Total 20 2 5 4" xfId="44113" xr:uid="{00000000-0005-0000-0000-00005FAC0000}"/>
    <cellStyle name="Total 20 2 6" xfId="44114" xr:uid="{00000000-0005-0000-0000-000060AC0000}"/>
    <cellStyle name="Total 20 2 6 2" xfId="44115" xr:uid="{00000000-0005-0000-0000-000061AC0000}"/>
    <cellStyle name="Total 20 2 6 3" xfId="44116" xr:uid="{00000000-0005-0000-0000-000062AC0000}"/>
    <cellStyle name="Total 20 2 6 4" xfId="44117" xr:uid="{00000000-0005-0000-0000-000063AC0000}"/>
    <cellStyle name="Total 20 2 7" xfId="44118" xr:uid="{00000000-0005-0000-0000-000064AC0000}"/>
    <cellStyle name="Total 20 2 7 2" xfId="44119" xr:uid="{00000000-0005-0000-0000-000065AC0000}"/>
    <cellStyle name="Total 20 2 7 3" xfId="44120" xr:uid="{00000000-0005-0000-0000-000066AC0000}"/>
    <cellStyle name="Total 20 2 7 4" xfId="44121" xr:uid="{00000000-0005-0000-0000-000067AC0000}"/>
    <cellStyle name="Total 20 2 8" xfId="44122" xr:uid="{00000000-0005-0000-0000-000068AC0000}"/>
    <cellStyle name="Total 20 2 8 2" xfId="44123" xr:uid="{00000000-0005-0000-0000-000069AC0000}"/>
    <cellStyle name="Total 20 2 8 3" xfId="44124" xr:uid="{00000000-0005-0000-0000-00006AAC0000}"/>
    <cellStyle name="Total 20 2 8 4" xfId="44125" xr:uid="{00000000-0005-0000-0000-00006BAC0000}"/>
    <cellStyle name="Total 20 2 9" xfId="44126" xr:uid="{00000000-0005-0000-0000-00006CAC0000}"/>
    <cellStyle name="Total 20 3" xfId="44127" xr:uid="{00000000-0005-0000-0000-00006DAC0000}"/>
    <cellStyle name="Total 20 3 2" xfId="44128" xr:uid="{00000000-0005-0000-0000-00006EAC0000}"/>
    <cellStyle name="Total 20 3 2 2" xfId="44129" xr:uid="{00000000-0005-0000-0000-00006FAC0000}"/>
    <cellStyle name="Total 20 3 3" xfId="44130" xr:uid="{00000000-0005-0000-0000-000070AC0000}"/>
    <cellStyle name="Total 20 3 3 2" xfId="44131" xr:uid="{00000000-0005-0000-0000-000071AC0000}"/>
    <cellStyle name="Total 20 3 4" xfId="44132" xr:uid="{00000000-0005-0000-0000-000072AC0000}"/>
    <cellStyle name="Total 20 3 4 2" xfId="44133" xr:uid="{00000000-0005-0000-0000-000073AC0000}"/>
    <cellStyle name="Total 20 3 4 3" xfId="44134" xr:uid="{00000000-0005-0000-0000-000074AC0000}"/>
    <cellStyle name="Total 20 3 4 4" xfId="44135" xr:uid="{00000000-0005-0000-0000-000075AC0000}"/>
    <cellStyle name="Total 20 3 5" xfId="44136" xr:uid="{00000000-0005-0000-0000-000076AC0000}"/>
    <cellStyle name="Total 20 3 5 2" xfId="44137" xr:uid="{00000000-0005-0000-0000-000077AC0000}"/>
    <cellStyle name="Total 20 3 5 3" xfId="44138" xr:uid="{00000000-0005-0000-0000-000078AC0000}"/>
    <cellStyle name="Total 20 3 5 4" xfId="44139" xr:uid="{00000000-0005-0000-0000-000079AC0000}"/>
    <cellStyle name="Total 20 3 6" xfId="44140" xr:uid="{00000000-0005-0000-0000-00007AAC0000}"/>
    <cellStyle name="Total 20 3 6 2" xfId="44141" xr:uid="{00000000-0005-0000-0000-00007BAC0000}"/>
    <cellStyle name="Total 20 3 6 3" xfId="44142" xr:uid="{00000000-0005-0000-0000-00007CAC0000}"/>
    <cellStyle name="Total 20 3 6 4" xfId="44143" xr:uid="{00000000-0005-0000-0000-00007DAC0000}"/>
    <cellStyle name="Total 20 3 7" xfId="44144" xr:uid="{00000000-0005-0000-0000-00007EAC0000}"/>
    <cellStyle name="Total 20 3 7 2" xfId="44145" xr:uid="{00000000-0005-0000-0000-00007FAC0000}"/>
    <cellStyle name="Total 20 3 7 3" xfId="44146" xr:uid="{00000000-0005-0000-0000-000080AC0000}"/>
    <cellStyle name="Total 20 3 7 4" xfId="44147" xr:uid="{00000000-0005-0000-0000-000081AC0000}"/>
    <cellStyle name="Total 20 3 8" xfId="44148" xr:uid="{00000000-0005-0000-0000-000082AC0000}"/>
    <cellStyle name="Total 20 4" xfId="44149" xr:uid="{00000000-0005-0000-0000-000083AC0000}"/>
    <cellStyle name="Total 20 4 2" xfId="44150" xr:uid="{00000000-0005-0000-0000-000084AC0000}"/>
    <cellStyle name="Total 20 5" xfId="44151" xr:uid="{00000000-0005-0000-0000-000085AC0000}"/>
    <cellStyle name="Total 20 5 2" xfId="44152" xr:uid="{00000000-0005-0000-0000-000086AC0000}"/>
    <cellStyle name="Total 20 6" xfId="44153" xr:uid="{00000000-0005-0000-0000-000087AC0000}"/>
    <cellStyle name="Total 20 6 2" xfId="44154" xr:uid="{00000000-0005-0000-0000-000088AC0000}"/>
    <cellStyle name="Total 20 6 3" xfId="44155" xr:uid="{00000000-0005-0000-0000-000089AC0000}"/>
    <cellStyle name="Total 20 6 4" xfId="44156" xr:uid="{00000000-0005-0000-0000-00008AAC0000}"/>
    <cellStyle name="Total 20 7" xfId="44157" xr:uid="{00000000-0005-0000-0000-00008BAC0000}"/>
    <cellStyle name="Total 20 7 2" xfId="44158" xr:uid="{00000000-0005-0000-0000-00008CAC0000}"/>
    <cellStyle name="Total 20 7 3" xfId="44159" xr:uid="{00000000-0005-0000-0000-00008DAC0000}"/>
    <cellStyle name="Total 20 7 4" xfId="44160" xr:uid="{00000000-0005-0000-0000-00008EAC0000}"/>
    <cellStyle name="Total 20 8" xfId="44161" xr:uid="{00000000-0005-0000-0000-00008FAC0000}"/>
    <cellStyle name="Total 20 8 2" xfId="44162" xr:uid="{00000000-0005-0000-0000-000090AC0000}"/>
    <cellStyle name="Total 20 8 3" xfId="44163" xr:uid="{00000000-0005-0000-0000-000091AC0000}"/>
    <cellStyle name="Total 20 8 4" xfId="44164" xr:uid="{00000000-0005-0000-0000-000092AC0000}"/>
    <cellStyle name="Total 20 9" xfId="44165" xr:uid="{00000000-0005-0000-0000-000093AC0000}"/>
    <cellStyle name="Total 20 9 2" xfId="44166" xr:uid="{00000000-0005-0000-0000-000094AC0000}"/>
    <cellStyle name="Total 20 9 3" xfId="44167" xr:uid="{00000000-0005-0000-0000-000095AC0000}"/>
    <cellStyle name="Total 20 9 4" xfId="44168" xr:uid="{00000000-0005-0000-0000-000096AC0000}"/>
    <cellStyle name="Total 200" xfId="44169" xr:uid="{00000000-0005-0000-0000-000097AC0000}"/>
    <cellStyle name="Total 200 2" xfId="44170" xr:uid="{00000000-0005-0000-0000-000098AC0000}"/>
    <cellStyle name="Total 200 2 2" xfId="44171" xr:uid="{00000000-0005-0000-0000-000099AC0000}"/>
    <cellStyle name="Total 200 3" xfId="44172" xr:uid="{00000000-0005-0000-0000-00009AAC0000}"/>
    <cellStyle name="Total 200 3 2" xfId="44173" xr:uid="{00000000-0005-0000-0000-00009BAC0000}"/>
    <cellStyle name="Total 200 4" xfId="44174" xr:uid="{00000000-0005-0000-0000-00009CAC0000}"/>
    <cellStyle name="Total 200 4 2" xfId="44175" xr:uid="{00000000-0005-0000-0000-00009DAC0000}"/>
    <cellStyle name="Total 200 4 3" xfId="44176" xr:uid="{00000000-0005-0000-0000-00009EAC0000}"/>
    <cellStyle name="Total 200 4 4" xfId="44177" xr:uid="{00000000-0005-0000-0000-00009FAC0000}"/>
    <cellStyle name="Total 200 5" xfId="44178" xr:uid="{00000000-0005-0000-0000-0000A0AC0000}"/>
    <cellStyle name="Total 200 5 2" xfId="44179" xr:uid="{00000000-0005-0000-0000-0000A1AC0000}"/>
    <cellStyle name="Total 200 5 3" xfId="44180" xr:uid="{00000000-0005-0000-0000-0000A2AC0000}"/>
    <cellStyle name="Total 200 5 4" xfId="44181" xr:uid="{00000000-0005-0000-0000-0000A3AC0000}"/>
    <cellStyle name="Total 200 6" xfId="44182" xr:uid="{00000000-0005-0000-0000-0000A4AC0000}"/>
    <cellStyle name="Total 200 6 2" xfId="44183" xr:uid="{00000000-0005-0000-0000-0000A5AC0000}"/>
    <cellStyle name="Total 200 6 3" xfId="44184" xr:uid="{00000000-0005-0000-0000-0000A6AC0000}"/>
    <cellStyle name="Total 200 6 4" xfId="44185" xr:uid="{00000000-0005-0000-0000-0000A7AC0000}"/>
    <cellStyle name="Total 200 7" xfId="44186" xr:uid="{00000000-0005-0000-0000-0000A8AC0000}"/>
    <cellStyle name="Total 200 7 2" xfId="44187" xr:uid="{00000000-0005-0000-0000-0000A9AC0000}"/>
    <cellStyle name="Total 200 7 3" xfId="44188" xr:uid="{00000000-0005-0000-0000-0000AAAC0000}"/>
    <cellStyle name="Total 200 7 4" xfId="44189" xr:uid="{00000000-0005-0000-0000-0000ABAC0000}"/>
    <cellStyle name="Total 200 8" xfId="44190" xr:uid="{00000000-0005-0000-0000-0000ACAC0000}"/>
    <cellStyle name="Total 201" xfId="44191" xr:uid="{00000000-0005-0000-0000-0000ADAC0000}"/>
    <cellStyle name="Total 201 2" xfId="44192" xr:uid="{00000000-0005-0000-0000-0000AEAC0000}"/>
    <cellStyle name="Total 201 2 2" xfId="44193" xr:uid="{00000000-0005-0000-0000-0000AFAC0000}"/>
    <cellStyle name="Total 201 3" xfId="44194" xr:uid="{00000000-0005-0000-0000-0000B0AC0000}"/>
    <cellStyle name="Total 201 3 2" xfId="44195" xr:uid="{00000000-0005-0000-0000-0000B1AC0000}"/>
    <cellStyle name="Total 201 4" xfId="44196" xr:uid="{00000000-0005-0000-0000-0000B2AC0000}"/>
    <cellStyle name="Total 201 4 2" xfId="44197" xr:uid="{00000000-0005-0000-0000-0000B3AC0000}"/>
    <cellStyle name="Total 201 4 3" xfId="44198" xr:uid="{00000000-0005-0000-0000-0000B4AC0000}"/>
    <cellStyle name="Total 201 4 4" xfId="44199" xr:uid="{00000000-0005-0000-0000-0000B5AC0000}"/>
    <cellStyle name="Total 201 5" xfId="44200" xr:uid="{00000000-0005-0000-0000-0000B6AC0000}"/>
    <cellStyle name="Total 201 5 2" xfId="44201" xr:uid="{00000000-0005-0000-0000-0000B7AC0000}"/>
    <cellStyle name="Total 201 5 3" xfId="44202" xr:uid="{00000000-0005-0000-0000-0000B8AC0000}"/>
    <cellStyle name="Total 201 5 4" xfId="44203" xr:uid="{00000000-0005-0000-0000-0000B9AC0000}"/>
    <cellStyle name="Total 201 6" xfId="44204" xr:uid="{00000000-0005-0000-0000-0000BAAC0000}"/>
    <cellStyle name="Total 201 6 2" xfId="44205" xr:uid="{00000000-0005-0000-0000-0000BBAC0000}"/>
    <cellStyle name="Total 201 6 3" xfId="44206" xr:uid="{00000000-0005-0000-0000-0000BCAC0000}"/>
    <cellStyle name="Total 201 6 4" xfId="44207" xr:uid="{00000000-0005-0000-0000-0000BDAC0000}"/>
    <cellStyle name="Total 201 7" xfId="44208" xr:uid="{00000000-0005-0000-0000-0000BEAC0000}"/>
    <cellStyle name="Total 201 7 2" xfId="44209" xr:uid="{00000000-0005-0000-0000-0000BFAC0000}"/>
    <cellStyle name="Total 201 7 3" xfId="44210" xr:uid="{00000000-0005-0000-0000-0000C0AC0000}"/>
    <cellStyle name="Total 201 7 4" xfId="44211" xr:uid="{00000000-0005-0000-0000-0000C1AC0000}"/>
    <cellStyle name="Total 201 8" xfId="44212" xr:uid="{00000000-0005-0000-0000-0000C2AC0000}"/>
    <cellStyle name="Total 202" xfId="44213" xr:uid="{00000000-0005-0000-0000-0000C3AC0000}"/>
    <cellStyle name="Total 202 2" xfId="44214" xr:uid="{00000000-0005-0000-0000-0000C4AC0000}"/>
    <cellStyle name="Total 202 2 2" xfId="44215" xr:uid="{00000000-0005-0000-0000-0000C5AC0000}"/>
    <cellStyle name="Total 202 3" xfId="44216" xr:uid="{00000000-0005-0000-0000-0000C6AC0000}"/>
    <cellStyle name="Total 202 3 2" xfId="44217" xr:uid="{00000000-0005-0000-0000-0000C7AC0000}"/>
    <cellStyle name="Total 202 4" xfId="44218" xr:uid="{00000000-0005-0000-0000-0000C8AC0000}"/>
    <cellStyle name="Total 202 4 2" xfId="44219" xr:uid="{00000000-0005-0000-0000-0000C9AC0000}"/>
    <cellStyle name="Total 202 4 3" xfId="44220" xr:uid="{00000000-0005-0000-0000-0000CAAC0000}"/>
    <cellStyle name="Total 202 4 4" xfId="44221" xr:uid="{00000000-0005-0000-0000-0000CBAC0000}"/>
    <cellStyle name="Total 202 5" xfId="44222" xr:uid="{00000000-0005-0000-0000-0000CCAC0000}"/>
    <cellStyle name="Total 202 5 2" xfId="44223" xr:uid="{00000000-0005-0000-0000-0000CDAC0000}"/>
    <cellStyle name="Total 202 5 3" xfId="44224" xr:uid="{00000000-0005-0000-0000-0000CEAC0000}"/>
    <cellStyle name="Total 202 5 4" xfId="44225" xr:uid="{00000000-0005-0000-0000-0000CFAC0000}"/>
    <cellStyle name="Total 202 6" xfId="44226" xr:uid="{00000000-0005-0000-0000-0000D0AC0000}"/>
    <cellStyle name="Total 202 6 2" xfId="44227" xr:uid="{00000000-0005-0000-0000-0000D1AC0000}"/>
    <cellStyle name="Total 202 6 3" xfId="44228" xr:uid="{00000000-0005-0000-0000-0000D2AC0000}"/>
    <cellStyle name="Total 202 6 4" xfId="44229" xr:uid="{00000000-0005-0000-0000-0000D3AC0000}"/>
    <cellStyle name="Total 202 7" xfId="44230" xr:uid="{00000000-0005-0000-0000-0000D4AC0000}"/>
    <cellStyle name="Total 202 7 2" xfId="44231" xr:uid="{00000000-0005-0000-0000-0000D5AC0000}"/>
    <cellStyle name="Total 202 7 3" xfId="44232" xr:uid="{00000000-0005-0000-0000-0000D6AC0000}"/>
    <cellStyle name="Total 202 7 4" xfId="44233" xr:uid="{00000000-0005-0000-0000-0000D7AC0000}"/>
    <cellStyle name="Total 202 8" xfId="44234" xr:uid="{00000000-0005-0000-0000-0000D8AC0000}"/>
    <cellStyle name="Total 203" xfId="44235" xr:uid="{00000000-0005-0000-0000-0000D9AC0000}"/>
    <cellStyle name="Total 203 2" xfId="44236" xr:uid="{00000000-0005-0000-0000-0000DAAC0000}"/>
    <cellStyle name="Total 203 2 2" xfId="44237" xr:uid="{00000000-0005-0000-0000-0000DBAC0000}"/>
    <cellStyle name="Total 203 3" xfId="44238" xr:uid="{00000000-0005-0000-0000-0000DCAC0000}"/>
    <cellStyle name="Total 203 3 2" xfId="44239" xr:uid="{00000000-0005-0000-0000-0000DDAC0000}"/>
    <cellStyle name="Total 203 4" xfId="44240" xr:uid="{00000000-0005-0000-0000-0000DEAC0000}"/>
    <cellStyle name="Total 203 4 2" xfId="44241" xr:uid="{00000000-0005-0000-0000-0000DFAC0000}"/>
    <cellStyle name="Total 203 4 3" xfId="44242" xr:uid="{00000000-0005-0000-0000-0000E0AC0000}"/>
    <cellStyle name="Total 203 4 4" xfId="44243" xr:uid="{00000000-0005-0000-0000-0000E1AC0000}"/>
    <cellStyle name="Total 203 5" xfId="44244" xr:uid="{00000000-0005-0000-0000-0000E2AC0000}"/>
    <cellStyle name="Total 203 5 2" xfId="44245" xr:uid="{00000000-0005-0000-0000-0000E3AC0000}"/>
    <cellStyle name="Total 203 5 3" xfId="44246" xr:uid="{00000000-0005-0000-0000-0000E4AC0000}"/>
    <cellStyle name="Total 203 5 4" xfId="44247" xr:uid="{00000000-0005-0000-0000-0000E5AC0000}"/>
    <cellStyle name="Total 203 6" xfId="44248" xr:uid="{00000000-0005-0000-0000-0000E6AC0000}"/>
    <cellStyle name="Total 203 6 2" xfId="44249" xr:uid="{00000000-0005-0000-0000-0000E7AC0000}"/>
    <cellStyle name="Total 203 6 3" xfId="44250" xr:uid="{00000000-0005-0000-0000-0000E8AC0000}"/>
    <cellStyle name="Total 203 6 4" xfId="44251" xr:uid="{00000000-0005-0000-0000-0000E9AC0000}"/>
    <cellStyle name="Total 203 7" xfId="44252" xr:uid="{00000000-0005-0000-0000-0000EAAC0000}"/>
    <cellStyle name="Total 203 7 2" xfId="44253" xr:uid="{00000000-0005-0000-0000-0000EBAC0000}"/>
    <cellStyle name="Total 203 7 3" xfId="44254" xr:uid="{00000000-0005-0000-0000-0000ECAC0000}"/>
    <cellStyle name="Total 203 7 4" xfId="44255" xr:uid="{00000000-0005-0000-0000-0000EDAC0000}"/>
    <cellStyle name="Total 203 8" xfId="44256" xr:uid="{00000000-0005-0000-0000-0000EEAC0000}"/>
    <cellStyle name="Total 204" xfId="44257" xr:uid="{00000000-0005-0000-0000-0000EFAC0000}"/>
    <cellStyle name="Total 204 2" xfId="44258" xr:uid="{00000000-0005-0000-0000-0000F0AC0000}"/>
    <cellStyle name="Total 204 2 2" xfId="44259" xr:uid="{00000000-0005-0000-0000-0000F1AC0000}"/>
    <cellStyle name="Total 204 3" xfId="44260" xr:uid="{00000000-0005-0000-0000-0000F2AC0000}"/>
    <cellStyle name="Total 204 3 2" xfId="44261" xr:uid="{00000000-0005-0000-0000-0000F3AC0000}"/>
    <cellStyle name="Total 204 4" xfId="44262" xr:uid="{00000000-0005-0000-0000-0000F4AC0000}"/>
    <cellStyle name="Total 204 4 2" xfId="44263" xr:uid="{00000000-0005-0000-0000-0000F5AC0000}"/>
    <cellStyle name="Total 204 4 3" xfId="44264" xr:uid="{00000000-0005-0000-0000-0000F6AC0000}"/>
    <cellStyle name="Total 204 4 4" xfId="44265" xr:uid="{00000000-0005-0000-0000-0000F7AC0000}"/>
    <cellStyle name="Total 204 5" xfId="44266" xr:uid="{00000000-0005-0000-0000-0000F8AC0000}"/>
    <cellStyle name="Total 204 5 2" xfId="44267" xr:uid="{00000000-0005-0000-0000-0000F9AC0000}"/>
    <cellStyle name="Total 204 5 3" xfId="44268" xr:uid="{00000000-0005-0000-0000-0000FAAC0000}"/>
    <cellStyle name="Total 204 5 4" xfId="44269" xr:uid="{00000000-0005-0000-0000-0000FBAC0000}"/>
    <cellStyle name="Total 204 6" xfId="44270" xr:uid="{00000000-0005-0000-0000-0000FCAC0000}"/>
    <cellStyle name="Total 204 6 2" xfId="44271" xr:uid="{00000000-0005-0000-0000-0000FDAC0000}"/>
    <cellStyle name="Total 204 6 3" xfId="44272" xr:uid="{00000000-0005-0000-0000-0000FEAC0000}"/>
    <cellStyle name="Total 204 6 4" xfId="44273" xr:uid="{00000000-0005-0000-0000-0000FFAC0000}"/>
    <cellStyle name="Total 204 7" xfId="44274" xr:uid="{00000000-0005-0000-0000-000000AD0000}"/>
    <cellStyle name="Total 204 7 2" xfId="44275" xr:uid="{00000000-0005-0000-0000-000001AD0000}"/>
    <cellStyle name="Total 204 7 3" xfId="44276" xr:uid="{00000000-0005-0000-0000-000002AD0000}"/>
    <cellStyle name="Total 204 7 4" xfId="44277" xr:uid="{00000000-0005-0000-0000-000003AD0000}"/>
    <cellStyle name="Total 204 8" xfId="44278" xr:uid="{00000000-0005-0000-0000-000004AD0000}"/>
    <cellStyle name="Total 205" xfId="44279" xr:uid="{00000000-0005-0000-0000-000005AD0000}"/>
    <cellStyle name="Total 205 2" xfId="44280" xr:uid="{00000000-0005-0000-0000-000006AD0000}"/>
    <cellStyle name="Total 205 2 2" xfId="44281" xr:uid="{00000000-0005-0000-0000-000007AD0000}"/>
    <cellStyle name="Total 205 3" xfId="44282" xr:uid="{00000000-0005-0000-0000-000008AD0000}"/>
    <cellStyle name="Total 205 3 2" xfId="44283" xr:uid="{00000000-0005-0000-0000-000009AD0000}"/>
    <cellStyle name="Total 205 4" xfId="44284" xr:uid="{00000000-0005-0000-0000-00000AAD0000}"/>
    <cellStyle name="Total 205 4 2" xfId="44285" xr:uid="{00000000-0005-0000-0000-00000BAD0000}"/>
    <cellStyle name="Total 205 4 3" xfId="44286" xr:uid="{00000000-0005-0000-0000-00000CAD0000}"/>
    <cellStyle name="Total 205 4 4" xfId="44287" xr:uid="{00000000-0005-0000-0000-00000DAD0000}"/>
    <cellStyle name="Total 205 5" xfId="44288" xr:uid="{00000000-0005-0000-0000-00000EAD0000}"/>
    <cellStyle name="Total 205 5 2" xfId="44289" xr:uid="{00000000-0005-0000-0000-00000FAD0000}"/>
    <cellStyle name="Total 205 5 3" xfId="44290" xr:uid="{00000000-0005-0000-0000-000010AD0000}"/>
    <cellStyle name="Total 205 5 4" xfId="44291" xr:uid="{00000000-0005-0000-0000-000011AD0000}"/>
    <cellStyle name="Total 205 6" xfId="44292" xr:uid="{00000000-0005-0000-0000-000012AD0000}"/>
    <cellStyle name="Total 205 6 2" xfId="44293" xr:uid="{00000000-0005-0000-0000-000013AD0000}"/>
    <cellStyle name="Total 205 6 3" xfId="44294" xr:uid="{00000000-0005-0000-0000-000014AD0000}"/>
    <cellStyle name="Total 205 6 4" xfId="44295" xr:uid="{00000000-0005-0000-0000-000015AD0000}"/>
    <cellStyle name="Total 205 7" xfId="44296" xr:uid="{00000000-0005-0000-0000-000016AD0000}"/>
    <cellStyle name="Total 205 7 2" xfId="44297" xr:uid="{00000000-0005-0000-0000-000017AD0000}"/>
    <cellStyle name="Total 205 7 3" xfId="44298" xr:uid="{00000000-0005-0000-0000-000018AD0000}"/>
    <cellStyle name="Total 205 7 4" xfId="44299" xr:uid="{00000000-0005-0000-0000-000019AD0000}"/>
    <cellStyle name="Total 205 8" xfId="44300" xr:uid="{00000000-0005-0000-0000-00001AAD0000}"/>
    <cellStyle name="Total 206" xfId="44301" xr:uid="{00000000-0005-0000-0000-00001BAD0000}"/>
    <cellStyle name="Total 206 2" xfId="44302" xr:uid="{00000000-0005-0000-0000-00001CAD0000}"/>
    <cellStyle name="Total 206 2 2" xfId="44303" xr:uid="{00000000-0005-0000-0000-00001DAD0000}"/>
    <cellStyle name="Total 206 3" xfId="44304" xr:uid="{00000000-0005-0000-0000-00001EAD0000}"/>
    <cellStyle name="Total 206 3 2" xfId="44305" xr:uid="{00000000-0005-0000-0000-00001FAD0000}"/>
    <cellStyle name="Total 206 4" xfId="44306" xr:uid="{00000000-0005-0000-0000-000020AD0000}"/>
    <cellStyle name="Total 206 4 2" xfId="44307" xr:uid="{00000000-0005-0000-0000-000021AD0000}"/>
    <cellStyle name="Total 206 4 3" xfId="44308" xr:uid="{00000000-0005-0000-0000-000022AD0000}"/>
    <cellStyle name="Total 206 4 4" xfId="44309" xr:uid="{00000000-0005-0000-0000-000023AD0000}"/>
    <cellStyle name="Total 206 5" xfId="44310" xr:uid="{00000000-0005-0000-0000-000024AD0000}"/>
    <cellStyle name="Total 206 5 2" xfId="44311" xr:uid="{00000000-0005-0000-0000-000025AD0000}"/>
    <cellStyle name="Total 206 5 3" xfId="44312" xr:uid="{00000000-0005-0000-0000-000026AD0000}"/>
    <cellStyle name="Total 206 5 4" xfId="44313" xr:uid="{00000000-0005-0000-0000-000027AD0000}"/>
    <cellStyle name="Total 206 6" xfId="44314" xr:uid="{00000000-0005-0000-0000-000028AD0000}"/>
    <cellStyle name="Total 206 6 2" xfId="44315" xr:uid="{00000000-0005-0000-0000-000029AD0000}"/>
    <cellStyle name="Total 206 6 3" xfId="44316" xr:uid="{00000000-0005-0000-0000-00002AAD0000}"/>
    <cellStyle name="Total 206 6 4" xfId="44317" xr:uid="{00000000-0005-0000-0000-00002BAD0000}"/>
    <cellStyle name="Total 206 7" xfId="44318" xr:uid="{00000000-0005-0000-0000-00002CAD0000}"/>
    <cellStyle name="Total 206 7 2" xfId="44319" xr:uid="{00000000-0005-0000-0000-00002DAD0000}"/>
    <cellStyle name="Total 206 7 3" xfId="44320" xr:uid="{00000000-0005-0000-0000-00002EAD0000}"/>
    <cellStyle name="Total 206 7 4" xfId="44321" xr:uid="{00000000-0005-0000-0000-00002FAD0000}"/>
    <cellStyle name="Total 206 8" xfId="44322" xr:uid="{00000000-0005-0000-0000-000030AD0000}"/>
    <cellStyle name="Total 207" xfId="44323" xr:uid="{00000000-0005-0000-0000-000031AD0000}"/>
    <cellStyle name="Total 207 2" xfId="44324" xr:uid="{00000000-0005-0000-0000-000032AD0000}"/>
    <cellStyle name="Total 207 2 2" xfId="44325" xr:uid="{00000000-0005-0000-0000-000033AD0000}"/>
    <cellStyle name="Total 207 3" xfId="44326" xr:uid="{00000000-0005-0000-0000-000034AD0000}"/>
    <cellStyle name="Total 207 3 2" xfId="44327" xr:uid="{00000000-0005-0000-0000-000035AD0000}"/>
    <cellStyle name="Total 207 4" xfId="44328" xr:uid="{00000000-0005-0000-0000-000036AD0000}"/>
    <cellStyle name="Total 207 4 2" xfId="44329" xr:uid="{00000000-0005-0000-0000-000037AD0000}"/>
    <cellStyle name="Total 207 4 3" xfId="44330" xr:uid="{00000000-0005-0000-0000-000038AD0000}"/>
    <cellStyle name="Total 207 4 4" xfId="44331" xr:uid="{00000000-0005-0000-0000-000039AD0000}"/>
    <cellStyle name="Total 207 5" xfId="44332" xr:uid="{00000000-0005-0000-0000-00003AAD0000}"/>
    <cellStyle name="Total 207 5 2" xfId="44333" xr:uid="{00000000-0005-0000-0000-00003BAD0000}"/>
    <cellStyle name="Total 207 5 3" xfId="44334" xr:uid="{00000000-0005-0000-0000-00003CAD0000}"/>
    <cellStyle name="Total 207 5 4" xfId="44335" xr:uid="{00000000-0005-0000-0000-00003DAD0000}"/>
    <cellStyle name="Total 207 6" xfId="44336" xr:uid="{00000000-0005-0000-0000-00003EAD0000}"/>
    <cellStyle name="Total 207 6 2" xfId="44337" xr:uid="{00000000-0005-0000-0000-00003FAD0000}"/>
    <cellStyle name="Total 207 6 3" xfId="44338" xr:uid="{00000000-0005-0000-0000-000040AD0000}"/>
    <cellStyle name="Total 207 6 4" xfId="44339" xr:uid="{00000000-0005-0000-0000-000041AD0000}"/>
    <cellStyle name="Total 207 7" xfId="44340" xr:uid="{00000000-0005-0000-0000-000042AD0000}"/>
    <cellStyle name="Total 207 7 2" xfId="44341" xr:uid="{00000000-0005-0000-0000-000043AD0000}"/>
    <cellStyle name="Total 207 7 3" xfId="44342" xr:uid="{00000000-0005-0000-0000-000044AD0000}"/>
    <cellStyle name="Total 207 7 4" xfId="44343" xr:uid="{00000000-0005-0000-0000-000045AD0000}"/>
    <cellStyle name="Total 207 8" xfId="44344" xr:uid="{00000000-0005-0000-0000-000046AD0000}"/>
    <cellStyle name="Total 208" xfId="44345" xr:uid="{00000000-0005-0000-0000-000047AD0000}"/>
    <cellStyle name="Total 208 2" xfId="44346" xr:uid="{00000000-0005-0000-0000-000048AD0000}"/>
    <cellStyle name="Total 208 2 2" xfId="44347" xr:uid="{00000000-0005-0000-0000-000049AD0000}"/>
    <cellStyle name="Total 208 3" xfId="44348" xr:uid="{00000000-0005-0000-0000-00004AAD0000}"/>
    <cellStyle name="Total 208 3 2" xfId="44349" xr:uid="{00000000-0005-0000-0000-00004BAD0000}"/>
    <cellStyle name="Total 208 4" xfId="44350" xr:uid="{00000000-0005-0000-0000-00004CAD0000}"/>
    <cellStyle name="Total 208 4 2" xfId="44351" xr:uid="{00000000-0005-0000-0000-00004DAD0000}"/>
    <cellStyle name="Total 208 4 3" xfId="44352" xr:uid="{00000000-0005-0000-0000-00004EAD0000}"/>
    <cellStyle name="Total 208 4 4" xfId="44353" xr:uid="{00000000-0005-0000-0000-00004FAD0000}"/>
    <cellStyle name="Total 208 5" xfId="44354" xr:uid="{00000000-0005-0000-0000-000050AD0000}"/>
    <cellStyle name="Total 208 5 2" xfId="44355" xr:uid="{00000000-0005-0000-0000-000051AD0000}"/>
    <cellStyle name="Total 208 5 3" xfId="44356" xr:uid="{00000000-0005-0000-0000-000052AD0000}"/>
    <cellStyle name="Total 208 5 4" xfId="44357" xr:uid="{00000000-0005-0000-0000-000053AD0000}"/>
    <cellStyle name="Total 208 6" xfId="44358" xr:uid="{00000000-0005-0000-0000-000054AD0000}"/>
    <cellStyle name="Total 208 6 2" xfId="44359" xr:uid="{00000000-0005-0000-0000-000055AD0000}"/>
    <cellStyle name="Total 208 6 3" xfId="44360" xr:uid="{00000000-0005-0000-0000-000056AD0000}"/>
    <cellStyle name="Total 208 6 4" xfId="44361" xr:uid="{00000000-0005-0000-0000-000057AD0000}"/>
    <cellStyle name="Total 208 7" xfId="44362" xr:uid="{00000000-0005-0000-0000-000058AD0000}"/>
    <cellStyle name="Total 208 7 2" xfId="44363" xr:uid="{00000000-0005-0000-0000-000059AD0000}"/>
    <cellStyle name="Total 208 7 3" xfId="44364" xr:uid="{00000000-0005-0000-0000-00005AAD0000}"/>
    <cellStyle name="Total 208 7 4" xfId="44365" xr:uid="{00000000-0005-0000-0000-00005BAD0000}"/>
    <cellStyle name="Total 208 8" xfId="44366" xr:uid="{00000000-0005-0000-0000-00005CAD0000}"/>
    <cellStyle name="Total 209" xfId="44367" xr:uid="{00000000-0005-0000-0000-00005DAD0000}"/>
    <cellStyle name="Total 209 2" xfId="44368" xr:uid="{00000000-0005-0000-0000-00005EAD0000}"/>
    <cellStyle name="Total 209 2 2" xfId="44369" xr:uid="{00000000-0005-0000-0000-00005FAD0000}"/>
    <cellStyle name="Total 209 3" xfId="44370" xr:uid="{00000000-0005-0000-0000-000060AD0000}"/>
    <cellStyle name="Total 209 3 2" xfId="44371" xr:uid="{00000000-0005-0000-0000-000061AD0000}"/>
    <cellStyle name="Total 209 4" xfId="44372" xr:uid="{00000000-0005-0000-0000-000062AD0000}"/>
    <cellStyle name="Total 209 4 2" xfId="44373" xr:uid="{00000000-0005-0000-0000-000063AD0000}"/>
    <cellStyle name="Total 209 4 3" xfId="44374" xr:uid="{00000000-0005-0000-0000-000064AD0000}"/>
    <cellStyle name="Total 209 4 4" xfId="44375" xr:uid="{00000000-0005-0000-0000-000065AD0000}"/>
    <cellStyle name="Total 209 5" xfId="44376" xr:uid="{00000000-0005-0000-0000-000066AD0000}"/>
    <cellStyle name="Total 209 5 2" xfId="44377" xr:uid="{00000000-0005-0000-0000-000067AD0000}"/>
    <cellStyle name="Total 209 5 3" xfId="44378" xr:uid="{00000000-0005-0000-0000-000068AD0000}"/>
    <cellStyle name="Total 209 5 4" xfId="44379" xr:uid="{00000000-0005-0000-0000-000069AD0000}"/>
    <cellStyle name="Total 209 6" xfId="44380" xr:uid="{00000000-0005-0000-0000-00006AAD0000}"/>
    <cellStyle name="Total 209 6 2" xfId="44381" xr:uid="{00000000-0005-0000-0000-00006BAD0000}"/>
    <cellStyle name="Total 209 6 3" xfId="44382" xr:uid="{00000000-0005-0000-0000-00006CAD0000}"/>
    <cellStyle name="Total 209 6 4" xfId="44383" xr:uid="{00000000-0005-0000-0000-00006DAD0000}"/>
    <cellStyle name="Total 209 7" xfId="44384" xr:uid="{00000000-0005-0000-0000-00006EAD0000}"/>
    <cellStyle name="Total 209 7 2" xfId="44385" xr:uid="{00000000-0005-0000-0000-00006FAD0000}"/>
    <cellStyle name="Total 209 7 3" xfId="44386" xr:uid="{00000000-0005-0000-0000-000070AD0000}"/>
    <cellStyle name="Total 209 7 4" xfId="44387" xr:uid="{00000000-0005-0000-0000-000071AD0000}"/>
    <cellStyle name="Total 209 8" xfId="44388" xr:uid="{00000000-0005-0000-0000-000072AD0000}"/>
    <cellStyle name="Total 21" xfId="44389" xr:uid="{00000000-0005-0000-0000-000073AD0000}"/>
    <cellStyle name="Total 21 10" xfId="44390" xr:uid="{00000000-0005-0000-0000-000074AD0000}"/>
    <cellStyle name="Total 21 2" xfId="44391" xr:uid="{00000000-0005-0000-0000-000075AD0000}"/>
    <cellStyle name="Total 21 2 2" xfId="44392" xr:uid="{00000000-0005-0000-0000-000076AD0000}"/>
    <cellStyle name="Total 21 2 2 2" xfId="44393" xr:uid="{00000000-0005-0000-0000-000077AD0000}"/>
    <cellStyle name="Total 21 2 3" xfId="44394" xr:uid="{00000000-0005-0000-0000-000078AD0000}"/>
    <cellStyle name="Total 21 2 3 2" xfId="44395" xr:uid="{00000000-0005-0000-0000-000079AD0000}"/>
    <cellStyle name="Total 21 2 4" xfId="44396" xr:uid="{00000000-0005-0000-0000-00007AAD0000}"/>
    <cellStyle name="Total 21 2 4 2" xfId="44397" xr:uid="{00000000-0005-0000-0000-00007BAD0000}"/>
    <cellStyle name="Total 21 2 5" xfId="44398" xr:uid="{00000000-0005-0000-0000-00007CAD0000}"/>
    <cellStyle name="Total 21 2 5 2" xfId="44399" xr:uid="{00000000-0005-0000-0000-00007DAD0000}"/>
    <cellStyle name="Total 21 2 5 3" xfId="44400" xr:uid="{00000000-0005-0000-0000-00007EAD0000}"/>
    <cellStyle name="Total 21 2 5 4" xfId="44401" xr:uid="{00000000-0005-0000-0000-00007FAD0000}"/>
    <cellStyle name="Total 21 2 6" xfId="44402" xr:uid="{00000000-0005-0000-0000-000080AD0000}"/>
    <cellStyle name="Total 21 2 6 2" xfId="44403" xr:uid="{00000000-0005-0000-0000-000081AD0000}"/>
    <cellStyle name="Total 21 2 6 3" xfId="44404" xr:uid="{00000000-0005-0000-0000-000082AD0000}"/>
    <cellStyle name="Total 21 2 6 4" xfId="44405" xr:uid="{00000000-0005-0000-0000-000083AD0000}"/>
    <cellStyle name="Total 21 2 7" xfId="44406" xr:uid="{00000000-0005-0000-0000-000084AD0000}"/>
    <cellStyle name="Total 21 2 7 2" xfId="44407" xr:uid="{00000000-0005-0000-0000-000085AD0000}"/>
    <cellStyle name="Total 21 2 7 3" xfId="44408" xr:uid="{00000000-0005-0000-0000-000086AD0000}"/>
    <cellStyle name="Total 21 2 7 4" xfId="44409" xr:uid="{00000000-0005-0000-0000-000087AD0000}"/>
    <cellStyle name="Total 21 2 8" xfId="44410" xr:uid="{00000000-0005-0000-0000-000088AD0000}"/>
    <cellStyle name="Total 21 2 8 2" xfId="44411" xr:uid="{00000000-0005-0000-0000-000089AD0000}"/>
    <cellStyle name="Total 21 2 8 3" xfId="44412" xr:uid="{00000000-0005-0000-0000-00008AAD0000}"/>
    <cellStyle name="Total 21 2 8 4" xfId="44413" xr:uid="{00000000-0005-0000-0000-00008BAD0000}"/>
    <cellStyle name="Total 21 2 9" xfId="44414" xr:uid="{00000000-0005-0000-0000-00008CAD0000}"/>
    <cellStyle name="Total 21 3" xfId="44415" xr:uid="{00000000-0005-0000-0000-00008DAD0000}"/>
    <cellStyle name="Total 21 3 2" xfId="44416" xr:uid="{00000000-0005-0000-0000-00008EAD0000}"/>
    <cellStyle name="Total 21 3 2 2" xfId="44417" xr:uid="{00000000-0005-0000-0000-00008FAD0000}"/>
    <cellStyle name="Total 21 3 3" xfId="44418" xr:uid="{00000000-0005-0000-0000-000090AD0000}"/>
    <cellStyle name="Total 21 3 3 2" xfId="44419" xr:uid="{00000000-0005-0000-0000-000091AD0000}"/>
    <cellStyle name="Total 21 3 4" xfId="44420" xr:uid="{00000000-0005-0000-0000-000092AD0000}"/>
    <cellStyle name="Total 21 3 4 2" xfId="44421" xr:uid="{00000000-0005-0000-0000-000093AD0000}"/>
    <cellStyle name="Total 21 3 4 3" xfId="44422" xr:uid="{00000000-0005-0000-0000-000094AD0000}"/>
    <cellStyle name="Total 21 3 4 4" xfId="44423" xr:uid="{00000000-0005-0000-0000-000095AD0000}"/>
    <cellStyle name="Total 21 3 5" xfId="44424" xr:uid="{00000000-0005-0000-0000-000096AD0000}"/>
    <cellStyle name="Total 21 3 5 2" xfId="44425" xr:uid="{00000000-0005-0000-0000-000097AD0000}"/>
    <cellStyle name="Total 21 3 5 3" xfId="44426" xr:uid="{00000000-0005-0000-0000-000098AD0000}"/>
    <cellStyle name="Total 21 3 5 4" xfId="44427" xr:uid="{00000000-0005-0000-0000-000099AD0000}"/>
    <cellStyle name="Total 21 3 6" xfId="44428" xr:uid="{00000000-0005-0000-0000-00009AAD0000}"/>
    <cellStyle name="Total 21 3 6 2" xfId="44429" xr:uid="{00000000-0005-0000-0000-00009BAD0000}"/>
    <cellStyle name="Total 21 3 6 3" xfId="44430" xr:uid="{00000000-0005-0000-0000-00009CAD0000}"/>
    <cellStyle name="Total 21 3 6 4" xfId="44431" xr:uid="{00000000-0005-0000-0000-00009DAD0000}"/>
    <cellStyle name="Total 21 3 7" xfId="44432" xr:uid="{00000000-0005-0000-0000-00009EAD0000}"/>
    <cellStyle name="Total 21 3 7 2" xfId="44433" xr:uid="{00000000-0005-0000-0000-00009FAD0000}"/>
    <cellStyle name="Total 21 3 7 3" xfId="44434" xr:uid="{00000000-0005-0000-0000-0000A0AD0000}"/>
    <cellStyle name="Total 21 3 7 4" xfId="44435" xr:uid="{00000000-0005-0000-0000-0000A1AD0000}"/>
    <cellStyle name="Total 21 3 8" xfId="44436" xr:uid="{00000000-0005-0000-0000-0000A2AD0000}"/>
    <cellStyle name="Total 21 4" xfId="44437" xr:uid="{00000000-0005-0000-0000-0000A3AD0000}"/>
    <cellStyle name="Total 21 4 2" xfId="44438" xr:uid="{00000000-0005-0000-0000-0000A4AD0000}"/>
    <cellStyle name="Total 21 5" xfId="44439" xr:uid="{00000000-0005-0000-0000-0000A5AD0000}"/>
    <cellStyle name="Total 21 5 2" xfId="44440" xr:uid="{00000000-0005-0000-0000-0000A6AD0000}"/>
    <cellStyle name="Total 21 6" xfId="44441" xr:uid="{00000000-0005-0000-0000-0000A7AD0000}"/>
    <cellStyle name="Total 21 6 2" xfId="44442" xr:uid="{00000000-0005-0000-0000-0000A8AD0000}"/>
    <cellStyle name="Total 21 6 3" xfId="44443" xr:uid="{00000000-0005-0000-0000-0000A9AD0000}"/>
    <cellStyle name="Total 21 6 4" xfId="44444" xr:uid="{00000000-0005-0000-0000-0000AAAD0000}"/>
    <cellStyle name="Total 21 7" xfId="44445" xr:uid="{00000000-0005-0000-0000-0000ABAD0000}"/>
    <cellStyle name="Total 21 7 2" xfId="44446" xr:uid="{00000000-0005-0000-0000-0000ACAD0000}"/>
    <cellStyle name="Total 21 7 3" xfId="44447" xr:uid="{00000000-0005-0000-0000-0000ADAD0000}"/>
    <cellStyle name="Total 21 7 4" xfId="44448" xr:uid="{00000000-0005-0000-0000-0000AEAD0000}"/>
    <cellStyle name="Total 21 8" xfId="44449" xr:uid="{00000000-0005-0000-0000-0000AFAD0000}"/>
    <cellStyle name="Total 21 8 2" xfId="44450" xr:uid="{00000000-0005-0000-0000-0000B0AD0000}"/>
    <cellStyle name="Total 21 8 3" xfId="44451" xr:uid="{00000000-0005-0000-0000-0000B1AD0000}"/>
    <cellStyle name="Total 21 8 4" xfId="44452" xr:uid="{00000000-0005-0000-0000-0000B2AD0000}"/>
    <cellStyle name="Total 21 9" xfId="44453" xr:uid="{00000000-0005-0000-0000-0000B3AD0000}"/>
    <cellStyle name="Total 21 9 2" xfId="44454" xr:uid="{00000000-0005-0000-0000-0000B4AD0000}"/>
    <cellStyle name="Total 21 9 3" xfId="44455" xr:uid="{00000000-0005-0000-0000-0000B5AD0000}"/>
    <cellStyle name="Total 21 9 4" xfId="44456" xr:uid="{00000000-0005-0000-0000-0000B6AD0000}"/>
    <cellStyle name="Total 210" xfId="44457" xr:uid="{00000000-0005-0000-0000-0000B7AD0000}"/>
    <cellStyle name="Total 210 2" xfId="44458" xr:uid="{00000000-0005-0000-0000-0000B8AD0000}"/>
    <cellStyle name="Total 210 2 2" xfId="44459" xr:uid="{00000000-0005-0000-0000-0000B9AD0000}"/>
    <cellStyle name="Total 210 3" xfId="44460" xr:uid="{00000000-0005-0000-0000-0000BAAD0000}"/>
    <cellStyle name="Total 210 3 2" xfId="44461" xr:uid="{00000000-0005-0000-0000-0000BBAD0000}"/>
    <cellStyle name="Total 210 4" xfId="44462" xr:uid="{00000000-0005-0000-0000-0000BCAD0000}"/>
    <cellStyle name="Total 210 4 2" xfId="44463" xr:uid="{00000000-0005-0000-0000-0000BDAD0000}"/>
    <cellStyle name="Total 210 4 3" xfId="44464" xr:uid="{00000000-0005-0000-0000-0000BEAD0000}"/>
    <cellStyle name="Total 210 4 4" xfId="44465" xr:uid="{00000000-0005-0000-0000-0000BFAD0000}"/>
    <cellStyle name="Total 210 5" xfId="44466" xr:uid="{00000000-0005-0000-0000-0000C0AD0000}"/>
    <cellStyle name="Total 210 5 2" xfId="44467" xr:uid="{00000000-0005-0000-0000-0000C1AD0000}"/>
    <cellStyle name="Total 210 5 3" xfId="44468" xr:uid="{00000000-0005-0000-0000-0000C2AD0000}"/>
    <cellStyle name="Total 210 5 4" xfId="44469" xr:uid="{00000000-0005-0000-0000-0000C3AD0000}"/>
    <cellStyle name="Total 210 6" xfId="44470" xr:uid="{00000000-0005-0000-0000-0000C4AD0000}"/>
    <cellStyle name="Total 210 6 2" xfId="44471" xr:uid="{00000000-0005-0000-0000-0000C5AD0000}"/>
    <cellStyle name="Total 210 6 3" xfId="44472" xr:uid="{00000000-0005-0000-0000-0000C6AD0000}"/>
    <cellStyle name="Total 210 6 4" xfId="44473" xr:uid="{00000000-0005-0000-0000-0000C7AD0000}"/>
    <cellStyle name="Total 210 7" xfId="44474" xr:uid="{00000000-0005-0000-0000-0000C8AD0000}"/>
    <cellStyle name="Total 210 7 2" xfId="44475" xr:uid="{00000000-0005-0000-0000-0000C9AD0000}"/>
    <cellStyle name="Total 210 7 3" xfId="44476" xr:uid="{00000000-0005-0000-0000-0000CAAD0000}"/>
    <cellStyle name="Total 210 7 4" xfId="44477" xr:uid="{00000000-0005-0000-0000-0000CBAD0000}"/>
    <cellStyle name="Total 210 8" xfId="44478" xr:uid="{00000000-0005-0000-0000-0000CCAD0000}"/>
    <cellStyle name="Total 211" xfId="44479" xr:uid="{00000000-0005-0000-0000-0000CDAD0000}"/>
    <cellStyle name="Total 211 2" xfId="44480" xr:uid="{00000000-0005-0000-0000-0000CEAD0000}"/>
    <cellStyle name="Total 211 2 2" xfId="44481" xr:uid="{00000000-0005-0000-0000-0000CFAD0000}"/>
    <cellStyle name="Total 211 3" xfId="44482" xr:uid="{00000000-0005-0000-0000-0000D0AD0000}"/>
    <cellStyle name="Total 211 3 2" xfId="44483" xr:uid="{00000000-0005-0000-0000-0000D1AD0000}"/>
    <cellStyle name="Total 211 4" xfId="44484" xr:uid="{00000000-0005-0000-0000-0000D2AD0000}"/>
    <cellStyle name="Total 211 4 2" xfId="44485" xr:uid="{00000000-0005-0000-0000-0000D3AD0000}"/>
    <cellStyle name="Total 211 4 3" xfId="44486" xr:uid="{00000000-0005-0000-0000-0000D4AD0000}"/>
    <cellStyle name="Total 211 4 4" xfId="44487" xr:uid="{00000000-0005-0000-0000-0000D5AD0000}"/>
    <cellStyle name="Total 211 5" xfId="44488" xr:uid="{00000000-0005-0000-0000-0000D6AD0000}"/>
    <cellStyle name="Total 211 5 2" xfId="44489" xr:uid="{00000000-0005-0000-0000-0000D7AD0000}"/>
    <cellStyle name="Total 211 5 3" xfId="44490" xr:uid="{00000000-0005-0000-0000-0000D8AD0000}"/>
    <cellStyle name="Total 211 5 4" xfId="44491" xr:uid="{00000000-0005-0000-0000-0000D9AD0000}"/>
    <cellStyle name="Total 211 6" xfId="44492" xr:uid="{00000000-0005-0000-0000-0000DAAD0000}"/>
    <cellStyle name="Total 211 6 2" xfId="44493" xr:uid="{00000000-0005-0000-0000-0000DBAD0000}"/>
    <cellStyle name="Total 211 6 3" xfId="44494" xr:uid="{00000000-0005-0000-0000-0000DCAD0000}"/>
    <cellStyle name="Total 211 6 4" xfId="44495" xr:uid="{00000000-0005-0000-0000-0000DDAD0000}"/>
    <cellStyle name="Total 211 7" xfId="44496" xr:uid="{00000000-0005-0000-0000-0000DEAD0000}"/>
    <cellStyle name="Total 211 7 2" xfId="44497" xr:uid="{00000000-0005-0000-0000-0000DFAD0000}"/>
    <cellStyle name="Total 211 7 3" xfId="44498" xr:uid="{00000000-0005-0000-0000-0000E0AD0000}"/>
    <cellStyle name="Total 211 7 4" xfId="44499" xr:uid="{00000000-0005-0000-0000-0000E1AD0000}"/>
    <cellStyle name="Total 211 8" xfId="44500" xr:uid="{00000000-0005-0000-0000-0000E2AD0000}"/>
    <cellStyle name="Total 212" xfId="44501" xr:uid="{00000000-0005-0000-0000-0000E3AD0000}"/>
    <cellStyle name="Total 212 2" xfId="44502" xr:uid="{00000000-0005-0000-0000-0000E4AD0000}"/>
    <cellStyle name="Total 212 2 2" xfId="44503" xr:uid="{00000000-0005-0000-0000-0000E5AD0000}"/>
    <cellStyle name="Total 212 3" xfId="44504" xr:uid="{00000000-0005-0000-0000-0000E6AD0000}"/>
    <cellStyle name="Total 212 3 2" xfId="44505" xr:uid="{00000000-0005-0000-0000-0000E7AD0000}"/>
    <cellStyle name="Total 212 4" xfId="44506" xr:uid="{00000000-0005-0000-0000-0000E8AD0000}"/>
    <cellStyle name="Total 212 4 2" xfId="44507" xr:uid="{00000000-0005-0000-0000-0000E9AD0000}"/>
    <cellStyle name="Total 212 4 3" xfId="44508" xr:uid="{00000000-0005-0000-0000-0000EAAD0000}"/>
    <cellStyle name="Total 212 4 4" xfId="44509" xr:uid="{00000000-0005-0000-0000-0000EBAD0000}"/>
    <cellStyle name="Total 212 5" xfId="44510" xr:uid="{00000000-0005-0000-0000-0000ECAD0000}"/>
    <cellStyle name="Total 212 5 2" xfId="44511" xr:uid="{00000000-0005-0000-0000-0000EDAD0000}"/>
    <cellStyle name="Total 212 5 3" xfId="44512" xr:uid="{00000000-0005-0000-0000-0000EEAD0000}"/>
    <cellStyle name="Total 212 5 4" xfId="44513" xr:uid="{00000000-0005-0000-0000-0000EFAD0000}"/>
    <cellStyle name="Total 212 6" xfId="44514" xr:uid="{00000000-0005-0000-0000-0000F0AD0000}"/>
    <cellStyle name="Total 212 6 2" xfId="44515" xr:uid="{00000000-0005-0000-0000-0000F1AD0000}"/>
    <cellStyle name="Total 212 6 3" xfId="44516" xr:uid="{00000000-0005-0000-0000-0000F2AD0000}"/>
    <cellStyle name="Total 212 6 4" xfId="44517" xr:uid="{00000000-0005-0000-0000-0000F3AD0000}"/>
    <cellStyle name="Total 212 7" xfId="44518" xr:uid="{00000000-0005-0000-0000-0000F4AD0000}"/>
    <cellStyle name="Total 212 7 2" xfId="44519" xr:uid="{00000000-0005-0000-0000-0000F5AD0000}"/>
    <cellStyle name="Total 212 7 3" xfId="44520" xr:uid="{00000000-0005-0000-0000-0000F6AD0000}"/>
    <cellStyle name="Total 212 7 4" xfId="44521" xr:uid="{00000000-0005-0000-0000-0000F7AD0000}"/>
    <cellStyle name="Total 212 8" xfId="44522" xr:uid="{00000000-0005-0000-0000-0000F8AD0000}"/>
    <cellStyle name="Total 213" xfId="44523" xr:uid="{00000000-0005-0000-0000-0000F9AD0000}"/>
    <cellStyle name="Total 213 2" xfId="44524" xr:uid="{00000000-0005-0000-0000-0000FAAD0000}"/>
    <cellStyle name="Total 213 2 2" xfId="44525" xr:uid="{00000000-0005-0000-0000-0000FBAD0000}"/>
    <cellStyle name="Total 213 3" xfId="44526" xr:uid="{00000000-0005-0000-0000-0000FCAD0000}"/>
    <cellStyle name="Total 213 3 2" xfId="44527" xr:uid="{00000000-0005-0000-0000-0000FDAD0000}"/>
    <cellStyle name="Total 213 4" xfId="44528" xr:uid="{00000000-0005-0000-0000-0000FEAD0000}"/>
    <cellStyle name="Total 213 4 2" xfId="44529" xr:uid="{00000000-0005-0000-0000-0000FFAD0000}"/>
    <cellStyle name="Total 213 4 3" xfId="44530" xr:uid="{00000000-0005-0000-0000-000000AE0000}"/>
    <cellStyle name="Total 213 4 4" xfId="44531" xr:uid="{00000000-0005-0000-0000-000001AE0000}"/>
    <cellStyle name="Total 213 5" xfId="44532" xr:uid="{00000000-0005-0000-0000-000002AE0000}"/>
    <cellStyle name="Total 213 5 2" xfId="44533" xr:uid="{00000000-0005-0000-0000-000003AE0000}"/>
    <cellStyle name="Total 213 5 3" xfId="44534" xr:uid="{00000000-0005-0000-0000-000004AE0000}"/>
    <cellStyle name="Total 213 5 4" xfId="44535" xr:uid="{00000000-0005-0000-0000-000005AE0000}"/>
    <cellStyle name="Total 213 6" xfId="44536" xr:uid="{00000000-0005-0000-0000-000006AE0000}"/>
    <cellStyle name="Total 213 6 2" xfId="44537" xr:uid="{00000000-0005-0000-0000-000007AE0000}"/>
    <cellStyle name="Total 213 6 3" xfId="44538" xr:uid="{00000000-0005-0000-0000-000008AE0000}"/>
    <cellStyle name="Total 213 6 4" xfId="44539" xr:uid="{00000000-0005-0000-0000-000009AE0000}"/>
    <cellStyle name="Total 213 7" xfId="44540" xr:uid="{00000000-0005-0000-0000-00000AAE0000}"/>
    <cellStyle name="Total 213 7 2" xfId="44541" xr:uid="{00000000-0005-0000-0000-00000BAE0000}"/>
    <cellStyle name="Total 213 7 3" xfId="44542" xr:uid="{00000000-0005-0000-0000-00000CAE0000}"/>
    <cellStyle name="Total 213 7 4" xfId="44543" xr:uid="{00000000-0005-0000-0000-00000DAE0000}"/>
    <cellStyle name="Total 213 8" xfId="44544" xr:uid="{00000000-0005-0000-0000-00000EAE0000}"/>
    <cellStyle name="Total 214" xfId="44545" xr:uid="{00000000-0005-0000-0000-00000FAE0000}"/>
    <cellStyle name="Total 214 2" xfId="44546" xr:uid="{00000000-0005-0000-0000-000010AE0000}"/>
    <cellStyle name="Total 214 2 2" xfId="44547" xr:uid="{00000000-0005-0000-0000-000011AE0000}"/>
    <cellStyle name="Total 214 3" xfId="44548" xr:uid="{00000000-0005-0000-0000-000012AE0000}"/>
    <cellStyle name="Total 214 3 2" xfId="44549" xr:uid="{00000000-0005-0000-0000-000013AE0000}"/>
    <cellStyle name="Total 214 4" xfId="44550" xr:uid="{00000000-0005-0000-0000-000014AE0000}"/>
    <cellStyle name="Total 214 4 2" xfId="44551" xr:uid="{00000000-0005-0000-0000-000015AE0000}"/>
    <cellStyle name="Total 214 4 3" xfId="44552" xr:uid="{00000000-0005-0000-0000-000016AE0000}"/>
    <cellStyle name="Total 214 4 4" xfId="44553" xr:uid="{00000000-0005-0000-0000-000017AE0000}"/>
    <cellStyle name="Total 214 5" xfId="44554" xr:uid="{00000000-0005-0000-0000-000018AE0000}"/>
    <cellStyle name="Total 214 5 2" xfId="44555" xr:uid="{00000000-0005-0000-0000-000019AE0000}"/>
    <cellStyle name="Total 214 5 3" xfId="44556" xr:uid="{00000000-0005-0000-0000-00001AAE0000}"/>
    <cellStyle name="Total 214 5 4" xfId="44557" xr:uid="{00000000-0005-0000-0000-00001BAE0000}"/>
    <cellStyle name="Total 214 6" xfId="44558" xr:uid="{00000000-0005-0000-0000-00001CAE0000}"/>
    <cellStyle name="Total 214 6 2" xfId="44559" xr:uid="{00000000-0005-0000-0000-00001DAE0000}"/>
    <cellStyle name="Total 214 6 3" xfId="44560" xr:uid="{00000000-0005-0000-0000-00001EAE0000}"/>
    <cellStyle name="Total 214 6 4" xfId="44561" xr:uid="{00000000-0005-0000-0000-00001FAE0000}"/>
    <cellStyle name="Total 214 7" xfId="44562" xr:uid="{00000000-0005-0000-0000-000020AE0000}"/>
    <cellStyle name="Total 214 7 2" xfId="44563" xr:uid="{00000000-0005-0000-0000-000021AE0000}"/>
    <cellStyle name="Total 214 7 3" xfId="44564" xr:uid="{00000000-0005-0000-0000-000022AE0000}"/>
    <cellStyle name="Total 214 7 4" xfId="44565" xr:uid="{00000000-0005-0000-0000-000023AE0000}"/>
    <cellStyle name="Total 214 8" xfId="44566" xr:uid="{00000000-0005-0000-0000-000024AE0000}"/>
    <cellStyle name="Total 215" xfId="44567" xr:uid="{00000000-0005-0000-0000-000025AE0000}"/>
    <cellStyle name="Total 215 2" xfId="44568" xr:uid="{00000000-0005-0000-0000-000026AE0000}"/>
    <cellStyle name="Total 215 2 2" xfId="44569" xr:uid="{00000000-0005-0000-0000-000027AE0000}"/>
    <cellStyle name="Total 215 3" xfId="44570" xr:uid="{00000000-0005-0000-0000-000028AE0000}"/>
    <cellStyle name="Total 215 3 2" xfId="44571" xr:uid="{00000000-0005-0000-0000-000029AE0000}"/>
    <cellStyle name="Total 215 4" xfId="44572" xr:uid="{00000000-0005-0000-0000-00002AAE0000}"/>
    <cellStyle name="Total 215 4 2" xfId="44573" xr:uid="{00000000-0005-0000-0000-00002BAE0000}"/>
    <cellStyle name="Total 215 4 3" xfId="44574" xr:uid="{00000000-0005-0000-0000-00002CAE0000}"/>
    <cellStyle name="Total 215 4 4" xfId="44575" xr:uid="{00000000-0005-0000-0000-00002DAE0000}"/>
    <cellStyle name="Total 215 5" xfId="44576" xr:uid="{00000000-0005-0000-0000-00002EAE0000}"/>
    <cellStyle name="Total 215 5 2" xfId="44577" xr:uid="{00000000-0005-0000-0000-00002FAE0000}"/>
    <cellStyle name="Total 215 5 3" xfId="44578" xr:uid="{00000000-0005-0000-0000-000030AE0000}"/>
    <cellStyle name="Total 215 5 4" xfId="44579" xr:uid="{00000000-0005-0000-0000-000031AE0000}"/>
    <cellStyle name="Total 215 6" xfId="44580" xr:uid="{00000000-0005-0000-0000-000032AE0000}"/>
    <cellStyle name="Total 215 6 2" xfId="44581" xr:uid="{00000000-0005-0000-0000-000033AE0000}"/>
    <cellStyle name="Total 215 6 3" xfId="44582" xr:uid="{00000000-0005-0000-0000-000034AE0000}"/>
    <cellStyle name="Total 215 6 4" xfId="44583" xr:uid="{00000000-0005-0000-0000-000035AE0000}"/>
    <cellStyle name="Total 215 7" xfId="44584" xr:uid="{00000000-0005-0000-0000-000036AE0000}"/>
    <cellStyle name="Total 215 7 2" xfId="44585" xr:uid="{00000000-0005-0000-0000-000037AE0000}"/>
    <cellStyle name="Total 215 7 3" xfId="44586" xr:uid="{00000000-0005-0000-0000-000038AE0000}"/>
    <cellStyle name="Total 215 7 4" xfId="44587" xr:uid="{00000000-0005-0000-0000-000039AE0000}"/>
    <cellStyle name="Total 215 8" xfId="44588" xr:uid="{00000000-0005-0000-0000-00003AAE0000}"/>
    <cellStyle name="Total 216" xfId="44589" xr:uid="{00000000-0005-0000-0000-00003BAE0000}"/>
    <cellStyle name="Total 216 2" xfId="44590" xr:uid="{00000000-0005-0000-0000-00003CAE0000}"/>
    <cellStyle name="Total 216 2 2" xfId="44591" xr:uid="{00000000-0005-0000-0000-00003DAE0000}"/>
    <cellStyle name="Total 216 3" xfId="44592" xr:uid="{00000000-0005-0000-0000-00003EAE0000}"/>
    <cellStyle name="Total 216 3 2" xfId="44593" xr:uid="{00000000-0005-0000-0000-00003FAE0000}"/>
    <cellStyle name="Total 216 4" xfId="44594" xr:uid="{00000000-0005-0000-0000-000040AE0000}"/>
    <cellStyle name="Total 216 4 2" xfId="44595" xr:uid="{00000000-0005-0000-0000-000041AE0000}"/>
    <cellStyle name="Total 216 4 3" xfId="44596" xr:uid="{00000000-0005-0000-0000-000042AE0000}"/>
    <cellStyle name="Total 216 4 4" xfId="44597" xr:uid="{00000000-0005-0000-0000-000043AE0000}"/>
    <cellStyle name="Total 216 5" xfId="44598" xr:uid="{00000000-0005-0000-0000-000044AE0000}"/>
    <cellStyle name="Total 216 5 2" xfId="44599" xr:uid="{00000000-0005-0000-0000-000045AE0000}"/>
    <cellStyle name="Total 216 5 3" xfId="44600" xr:uid="{00000000-0005-0000-0000-000046AE0000}"/>
    <cellStyle name="Total 216 5 4" xfId="44601" xr:uid="{00000000-0005-0000-0000-000047AE0000}"/>
    <cellStyle name="Total 216 6" xfId="44602" xr:uid="{00000000-0005-0000-0000-000048AE0000}"/>
    <cellStyle name="Total 216 6 2" xfId="44603" xr:uid="{00000000-0005-0000-0000-000049AE0000}"/>
    <cellStyle name="Total 216 6 3" xfId="44604" xr:uid="{00000000-0005-0000-0000-00004AAE0000}"/>
    <cellStyle name="Total 216 6 4" xfId="44605" xr:uid="{00000000-0005-0000-0000-00004BAE0000}"/>
    <cellStyle name="Total 216 7" xfId="44606" xr:uid="{00000000-0005-0000-0000-00004CAE0000}"/>
    <cellStyle name="Total 216 7 2" xfId="44607" xr:uid="{00000000-0005-0000-0000-00004DAE0000}"/>
    <cellStyle name="Total 216 7 3" xfId="44608" xr:uid="{00000000-0005-0000-0000-00004EAE0000}"/>
    <cellStyle name="Total 216 7 4" xfId="44609" xr:uid="{00000000-0005-0000-0000-00004FAE0000}"/>
    <cellStyle name="Total 216 8" xfId="44610" xr:uid="{00000000-0005-0000-0000-000050AE0000}"/>
    <cellStyle name="Total 217" xfId="44611" xr:uid="{00000000-0005-0000-0000-000051AE0000}"/>
    <cellStyle name="Total 217 2" xfId="44612" xr:uid="{00000000-0005-0000-0000-000052AE0000}"/>
    <cellStyle name="Total 217 2 2" xfId="44613" xr:uid="{00000000-0005-0000-0000-000053AE0000}"/>
    <cellStyle name="Total 217 3" xfId="44614" xr:uid="{00000000-0005-0000-0000-000054AE0000}"/>
    <cellStyle name="Total 217 3 2" xfId="44615" xr:uid="{00000000-0005-0000-0000-000055AE0000}"/>
    <cellStyle name="Total 217 4" xfId="44616" xr:uid="{00000000-0005-0000-0000-000056AE0000}"/>
    <cellStyle name="Total 217 4 2" xfId="44617" xr:uid="{00000000-0005-0000-0000-000057AE0000}"/>
    <cellStyle name="Total 217 4 3" xfId="44618" xr:uid="{00000000-0005-0000-0000-000058AE0000}"/>
    <cellStyle name="Total 217 4 4" xfId="44619" xr:uid="{00000000-0005-0000-0000-000059AE0000}"/>
    <cellStyle name="Total 217 5" xfId="44620" xr:uid="{00000000-0005-0000-0000-00005AAE0000}"/>
    <cellStyle name="Total 217 5 2" xfId="44621" xr:uid="{00000000-0005-0000-0000-00005BAE0000}"/>
    <cellStyle name="Total 217 5 3" xfId="44622" xr:uid="{00000000-0005-0000-0000-00005CAE0000}"/>
    <cellStyle name="Total 217 5 4" xfId="44623" xr:uid="{00000000-0005-0000-0000-00005DAE0000}"/>
    <cellStyle name="Total 217 6" xfId="44624" xr:uid="{00000000-0005-0000-0000-00005EAE0000}"/>
    <cellStyle name="Total 217 6 2" xfId="44625" xr:uid="{00000000-0005-0000-0000-00005FAE0000}"/>
    <cellStyle name="Total 217 6 3" xfId="44626" xr:uid="{00000000-0005-0000-0000-000060AE0000}"/>
    <cellStyle name="Total 217 6 4" xfId="44627" xr:uid="{00000000-0005-0000-0000-000061AE0000}"/>
    <cellStyle name="Total 217 7" xfId="44628" xr:uid="{00000000-0005-0000-0000-000062AE0000}"/>
    <cellStyle name="Total 217 7 2" xfId="44629" xr:uid="{00000000-0005-0000-0000-000063AE0000}"/>
    <cellStyle name="Total 217 7 3" xfId="44630" xr:uid="{00000000-0005-0000-0000-000064AE0000}"/>
    <cellStyle name="Total 217 7 4" xfId="44631" xr:uid="{00000000-0005-0000-0000-000065AE0000}"/>
    <cellStyle name="Total 217 8" xfId="44632" xr:uid="{00000000-0005-0000-0000-000066AE0000}"/>
    <cellStyle name="Total 218" xfId="44633" xr:uid="{00000000-0005-0000-0000-000067AE0000}"/>
    <cellStyle name="Total 218 2" xfId="44634" xr:uid="{00000000-0005-0000-0000-000068AE0000}"/>
    <cellStyle name="Total 218 2 2" xfId="44635" xr:uid="{00000000-0005-0000-0000-000069AE0000}"/>
    <cellStyle name="Total 218 3" xfId="44636" xr:uid="{00000000-0005-0000-0000-00006AAE0000}"/>
    <cellStyle name="Total 218 3 2" xfId="44637" xr:uid="{00000000-0005-0000-0000-00006BAE0000}"/>
    <cellStyle name="Total 218 4" xfId="44638" xr:uid="{00000000-0005-0000-0000-00006CAE0000}"/>
    <cellStyle name="Total 218 4 2" xfId="44639" xr:uid="{00000000-0005-0000-0000-00006DAE0000}"/>
    <cellStyle name="Total 218 4 3" xfId="44640" xr:uid="{00000000-0005-0000-0000-00006EAE0000}"/>
    <cellStyle name="Total 218 4 4" xfId="44641" xr:uid="{00000000-0005-0000-0000-00006FAE0000}"/>
    <cellStyle name="Total 218 5" xfId="44642" xr:uid="{00000000-0005-0000-0000-000070AE0000}"/>
    <cellStyle name="Total 218 5 2" xfId="44643" xr:uid="{00000000-0005-0000-0000-000071AE0000}"/>
    <cellStyle name="Total 218 5 3" xfId="44644" xr:uid="{00000000-0005-0000-0000-000072AE0000}"/>
    <cellStyle name="Total 218 5 4" xfId="44645" xr:uid="{00000000-0005-0000-0000-000073AE0000}"/>
    <cellStyle name="Total 218 6" xfId="44646" xr:uid="{00000000-0005-0000-0000-000074AE0000}"/>
    <cellStyle name="Total 218 6 2" xfId="44647" xr:uid="{00000000-0005-0000-0000-000075AE0000}"/>
    <cellStyle name="Total 218 6 3" xfId="44648" xr:uid="{00000000-0005-0000-0000-000076AE0000}"/>
    <cellStyle name="Total 218 6 4" xfId="44649" xr:uid="{00000000-0005-0000-0000-000077AE0000}"/>
    <cellStyle name="Total 218 7" xfId="44650" xr:uid="{00000000-0005-0000-0000-000078AE0000}"/>
    <cellStyle name="Total 218 7 2" xfId="44651" xr:uid="{00000000-0005-0000-0000-000079AE0000}"/>
    <cellStyle name="Total 218 7 3" xfId="44652" xr:uid="{00000000-0005-0000-0000-00007AAE0000}"/>
    <cellStyle name="Total 218 7 4" xfId="44653" xr:uid="{00000000-0005-0000-0000-00007BAE0000}"/>
    <cellStyle name="Total 218 8" xfId="44654" xr:uid="{00000000-0005-0000-0000-00007CAE0000}"/>
    <cellStyle name="Total 219" xfId="44655" xr:uid="{00000000-0005-0000-0000-00007DAE0000}"/>
    <cellStyle name="Total 219 2" xfId="44656" xr:uid="{00000000-0005-0000-0000-00007EAE0000}"/>
    <cellStyle name="Total 219 2 2" xfId="44657" xr:uid="{00000000-0005-0000-0000-00007FAE0000}"/>
    <cellStyle name="Total 219 3" xfId="44658" xr:uid="{00000000-0005-0000-0000-000080AE0000}"/>
    <cellStyle name="Total 219 3 2" xfId="44659" xr:uid="{00000000-0005-0000-0000-000081AE0000}"/>
    <cellStyle name="Total 219 4" xfId="44660" xr:uid="{00000000-0005-0000-0000-000082AE0000}"/>
    <cellStyle name="Total 219 4 2" xfId="44661" xr:uid="{00000000-0005-0000-0000-000083AE0000}"/>
    <cellStyle name="Total 219 4 3" xfId="44662" xr:uid="{00000000-0005-0000-0000-000084AE0000}"/>
    <cellStyle name="Total 219 4 4" xfId="44663" xr:uid="{00000000-0005-0000-0000-000085AE0000}"/>
    <cellStyle name="Total 219 5" xfId="44664" xr:uid="{00000000-0005-0000-0000-000086AE0000}"/>
    <cellStyle name="Total 219 5 2" xfId="44665" xr:uid="{00000000-0005-0000-0000-000087AE0000}"/>
    <cellStyle name="Total 219 5 3" xfId="44666" xr:uid="{00000000-0005-0000-0000-000088AE0000}"/>
    <cellStyle name="Total 219 5 4" xfId="44667" xr:uid="{00000000-0005-0000-0000-000089AE0000}"/>
    <cellStyle name="Total 219 6" xfId="44668" xr:uid="{00000000-0005-0000-0000-00008AAE0000}"/>
    <cellStyle name="Total 219 6 2" xfId="44669" xr:uid="{00000000-0005-0000-0000-00008BAE0000}"/>
    <cellStyle name="Total 219 6 3" xfId="44670" xr:uid="{00000000-0005-0000-0000-00008CAE0000}"/>
    <cellStyle name="Total 219 6 4" xfId="44671" xr:uid="{00000000-0005-0000-0000-00008DAE0000}"/>
    <cellStyle name="Total 219 7" xfId="44672" xr:uid="{00000000-0005-0000-0000-00008EAE0000}"/>
    <cellStyle name="Total 219 7 2" xfId="44673" xr:uid="{00000000-0005-0000-0000-00008FAE0000}"/>
    <cellStyle name="Total 219 7 3" xfId="44674" xr:uid="{00000000-0005-0000-0000-000090AE0000}"/>
    <cellStyle name="Total 219 7 4" xfId="44675" xr:uid="{00000000-0005-0000-0000-000091AE0000}"/>
    <cellStyle name="Total 219 8" xfId="44676" xr:uid="{00000000-0005-0000-0000-000092AE0000}"/>
    <cellStyle name="Total 22" xfId="44677" xr:uid="{00000000-0005-0000-0000-000093AE0000}"/>
    <cellStyle name="Total 22 10" xfId="44678" xr:uid="{00000000-0005-0000-0000-000094AE0000}"/>
    <cellStyle name="Total 22 2" xfId="44679" xr:uid="{00000000-0005-0000-0000-000095AE0000}"/>
    <cellStyle name="Total 22 2 2" xfId="44680" xr:uid="{00000000-0005-0000-0000-000096AE0000}"/>
    <cellStyle name="Total 22 2 2 2" xfId="44681" xr:uid="{00000000-0005-0000-0000-000097AE0000}"/>
    <cellStyle name="Total 22 2 3" xfId="44682" xr:uid="{00000000-0005-0000-0000-000098AE0000}"/>
    <cellStyle name="Total 22 2 3 2" xfId="44683" xr:uid="{00000000-0005-0000-0000-000099AE0000}"/>
    <cellStyle name="Total 22 2 4" xfId="44684" xr:uid="{00000000-0005-0000-0000-00009AAE0000}"/>
    <cellStyle name="Total 22 2 4 2" xfId="44685" xr:uid="{00000000-0005-0000-0000-00009BAE0000}"/>
    <cellStyle name="Total 22 2 5" xfId="44686" xr:uid="{00000000-0005-0000-0000-00009CAE0000}"/>
    <cellStyle name="Total 22 2 5 2" xfId="44687" xr:uid="{00000000-0005-0000-0000-00009DAE0000}"/>
    <cellStyle name="Total 22 2 5 3" xfId="44688" xr:uid="{00000000-0005-0000-0000-00009EAE0000}"/>
    <cellStyle name="Total 22 2 5 4" xfId="44689" xr:uid="{00000000-0005-0000-0000-00009FAE0000}"/>
    <cellStyle name="Total 22 2 6" xfId="44690" xr:uid="{00000000-0005-0000-0000-0000A0AE0000}"/>
    <cellStyle name="Total 22 2 6 2" xfId="44691" xr:uid="{00000000-0005-0000-0000-0000A1AE0000}"/>
    <cellStyle name="Total 22 2 6 3" xfId="44692" xr:uid="{00000000-0005-0000-0000-0000A2AE0000}"/>
    <cellStyle name="Total 22 2 6 4" xfId="44693" xr:uid="{00000000-0005-0000-0000-0000A3AE0000}"/>
    <cellStyle name="Total 22 2 7" xfId="44694" xr:uid="{00000000-0005-0000-0000-0000A4AE0000}"/>
    <cellStyle name="Total 22 2 7 2" xfId="44695" xr:uid="{00000000-0005-0000-0000-0000A5AE0000}"/>
    <cellStyle name="Total 22 2 7 3" xfId="44696" xr:uid="{00000000-0005-0000-0000-0000A6AE0000}"/>
    <cellStyle name="Total 22 2 7 4" xfId="44697" xr:uid="{00000000-0005-0000-0000-0000A7AE0000}"/>
    <cellStyle name="Total 22 2 8" xfId="44698" xr:uid="{00000000-0005-0000-0000-0000A8AE0000}"/>
    <cellStyle name="Total 22 2 8 2" xfId="44699" xr:uid="{00000000-0005-0000-0000-0000A9AE0000}"/>
    <cellStyle name="Total 22 2 8 3" xfId="44700" xr:uid="{00000000-0005-0000-0000-0000AAAE0000}"/>
    <cellStyle name="Total 22 2 8 4" xfId="44701" xr:uid="{00000000-0005-0000-0000-0000ABAE0000}"/>
    <cellStyle name="Total 22 2 9" xfId="44702" xr:uid="{00000000-0005-0000-0000-0000ACAE0000}"/>
    <cellStyle name="Total 22 3" xfId="44703" xr:uid="{00000000-0005-0000-0000-0000ADAE0000}"/>
    <cellStyle name="Total 22 3 2" xfId="44704" xr:uid="{00000000-0005-0000-0000-0000AEAE0000}"/>
    <cellStyle name="Total 22 3 2 2" xfId="44705" xr:uid="{00000000-0005-0000-0000-0000AFAE0000}"/>
    <cellStyle name="Total 22 3 3" xfId="44706" xr:uid="{00000000-0005-0000-0000-0000B0AE0000}"/>
    <cellStyle name="Total 22 3 3 2" xfId="44707" xr:uid="{00000000-0005-0000-0000-0000B1AE0000}"/>
    <cellStyle name="Total 22 3 4" xfId="44708" xr:uid="{00000000-0005-0000-0000-0000B2AE0000}"/>
    <cellStyle name="Total 22 3 4 2" xfId="44709" xr:uid="{00000000-0005-0000-0000-0000B3AE0000}"/>
    <cellStyle name="Total 22 3 4 3" xfId="44710" xr:uid="{00000000-0005-0000-0000-0000B4AE0000}"/>
    <cellStyle name="Total 22 3 4 4" xfId="44711" xr:uid="{00000000-0005-0000-0000-0000B5AE0000}"/>
    <cellStyle name="Total 22 3 5" xfId="44712" xr:uid="{00000000-0005-0000-0000-0000B6AE0000}"/>
    <cellStyle name="Total 22 3 5 2" xfId="44713" xr:uid="{00000000-0005-0000-0000-0000B7AE0000}"/>
    <cellStyle name="Total 22 3 5 3" xfId="44714" xr:uid="{00000000-0005-0000-0000-0000B8AE0000}"/>
    <cellStyle name="Total 22 3 5 4" xfId="44715" xr:uid="{00000000-0005-0000-0000-0000B9AE0000}"/>
    <cellStyle name="Total 22 3 6" xfId="44716" xr:uid="{00000000-0005-0000-0000-0000BAAE0000}"/>
    <cellStyle name="Total 22 3 6 2" xfId="44717" xr:uid="{00000000-0005-0000-0000-0000BBAE0000}"/>
    <cellStyle name="Total 22 3 6 3" xfId="44718" xr:uid="{00000000-0005-0000-0000-0000BCAE0000}"/>
    <cellStyle name="Total 22 3 6 4" xfId="44719" xr:uid="{00000000-0005-0000-0000-0000BDAE0000}"/>
    <cellStyle name="Total 22 3 7" xfId="44720" xr:uid="{00000000-0005-0000-0000-0000BEAE0000}"/>
    <cellStyle name="Total 22 3 7 2" xfId="44721" xr:uid="{00000000-0005-0000-0000-0000BFAE0000}"/>
    <cellStyle name="Total 22 3 7 3" xfId="44722" xr:uid="{00000000-0005-0000-0000-0000C0AE0000}"/>
    <cellStyle name="Total 22 3 7 4" xfId="44723" xr:uid="{00000000-0005-0000-0000-0000C1AE0000}"/>
    <cellStyle name="Total 22 3 8" xfId="44724" xr:uid="{00000000-0005-0000-0000-0000C2AE0000}"/>
    <cellStyle name="Total 22 4" xfId="44725" xr:uid="{00000000-0005-0000-0000-0000C3AE0000}"/>
    <cellStyle name="Total 22 4 2" xfId="44726" xr:uid="{00000000-0005-0000-0000-0000C4AE0000}"/>
    <cellStyle name="Total 22 5" xfId="44727" xr:uid="{00000000-0005-0000-0000-0000C5AE0000}"/>
    <cellStyle name="Total 22 5 2" xfId="44728" xr:uid="{00000000-0005-0000-0000-0000C6AE0000}"/>
    <cellStyle name="Total 22 6" xfId="44729" xr:uid="{00000000-0005-0000-0000-0000C7AE0000}"/>
    <cellStyle name="Total 22 6 2" xfId="44730" xr:uid="{00000000-0005-0000-0000-0000C8AE0000}"/>
    <cellStyle name="Total 22 6 3" xfId="44731" xr:uid="{00000000-0005-0000-0000-0000C9AE0000}"/>
    <cellStyle name="Total 22 6 4" xfId="44732" xr:uid="{00000000-0005-0000-0000-0000CAAE0000}"/>
    <cellStyle name="Total 22 7" xfId="44733" xr:uid="{00000000-0005-0000-0000-0000CBAE0000}"/>
    <cellStyle name="Total 22 7 2" xfId="44734" xr:uid="{00000000-0005-0000-0000-0000CCAE0000}"/>
    <cellStyle name="Total 22 7 3" xfId="44735" xr:uid="{00000000-0005-0000-0000-0000CDAE0000}"/>
    <cellStyle name="Total 22 7 4" xfId="44736" xr:uid="{00000000-0005-0000-0000-0000CEAE0000}"/>
    <cellStyle name="Total 22 8" xfId="44737" xr:uid="{00000000-0005-0000-0000-0000CFAE0000}"/>
    <cellStyle name="Total 22 8 2" xfId="44738" xr:uid="{00000000-0005-0000-0000-0000D0AE0000}"/>
    <cellStyle name="Total 22 8 3" xfId="44739" xr:uid="{00000000-0005-0000-0000-0000D1AE0000}"/>
    <cellStyle name="Total 22 8 4" xfId="44740" xr:uid="{00000000-0005-0000-0000-0000D2AE0000}"/>
    <cellStyle name="Total 22 9" xfId="44741" xr:uid="{00000000-0005-0000-0000-0000D3AE0000}"/>
    <cellStyle name="Total 22 9 2" xfId="44742" xr:uid="{00000000-0005-0000-0000-0000D4AE0000}"/>
    <cellStyle name="Total 22 9 3" xfId="44743" xr:uid="{00000000-0005-0000-0000-0000D5AE0000}"/>
    <cellStyle name="Total 22 9 4" xfId="44744" xr:uid="{00000000-0005-0000-0000-0000D6AE0000}"/>
    <cellStyle name="Total 220" xfId="44745" xr:uid="{00000000-0005-0000-0000-0000D7AE0000}"/>
    <cellStyle name="Total 220 2" xfId="44746" xr:uid="{00000000-0005-0000-0000-0000D8AE0000}"/>
    <cellStyle name="Total 220 2 2" xfId="44747" xr:uid="{00000000-0005-0000-0000-0000D9AE0000}"/>
    <cellStyle name="Total 220 3" xfId="44748" xr:uid="{00000000-0005-0000-0000-0000DAAE0000}"/>
    <cellStyle name="Total 220 3 2" xfId="44749" xr:uid="{00000000-0005-0000-0000-0000DBAE0000}"/>
    <cellStyle name="Total 220 4" xfId="44750" xr:uid="{00000000-0005-0000-0000-0000DCAE0000}"/>
    <cellStyle name="Total 220 4 2" xfId="44751" xr:uid="{00000000-0005-0000-0000-0000DDAE0000}"/>
    <cellStyle name="Total 220 4 3" xfId="44752" xr:uid="{00000000-0005-0000-0000-0000DEAE0000}"/>
    <cellStyle name="Total 220 4 4" xfId="44753" xr:uid="{00000000-0005-0000-0000-0000DFAE0000}"/>
    <cellStyle name="Total 220 5" xfId="44754" xr:uid="{00000000-0005-0000-0000-0000E0AE0000}"/>
    <cellStyle name="Total 220 5 2" xfId="44755" xr:uid="{00000000-0005-0000-0000-0000E1AE0000}"/>
    <cellStyle name="Total 220 5 3" xfId="44756" xr:uid="{00000000-0005-0000-0000-0000E2AE0000}"/>
    <cellStyle name="Total 220 5 4" xfId="44757" xr:uid="{00000000-0005-0000-0000-0000E3AE0000}"/>
    <cellStyle name="Total 220 6" xfId="44758" xr:uid="{00000000-0005-0000-0000-0000E4AE0000}"/>
    <cellStyle name="Total 220 6 2" xfId="44759" xr:uid="{00000000-0005-0000-0000-0000E5AE0000}"/>
    <cellStyle name="Total 220 6 3" xfId="44760" xr:uid="{00000000-0005-0000-0000-0000E6AE0000}"/>
    <cellStyle name="Total 220 6 4" xfId="44761" xr:uid="{00000000-0005-0000-0000-0000E7AE0000}"/>
    <cellStyle name="Total 220 7" xfId="44762" xr:uid="{00000000-0005-0000-0000-0000E8AE0000}"/>
    <cellStyle name="Total 220 7 2" xfId="44763" xr:uid="{00000000-0005-0000-0000-0000E9AE0000}"/>
    <cellStyle name="Total 220 7 3" xfId="44764" xr:uid="{00000000-0005-0000-0000-0000EAAE0000}"/>
    <cellStyle name="Total 220 7 4" xfId="44765" xr:uid="{00000000-0005-0000-0000-0000EBAE0000}"/>
    <cellStyle name="Total 220 8" xfId="44766" xr:uid="{00000000-0005-0000-0000-0000ECAE0000}"/>
    <cellStyle name="Total 221" xfId="44767" xr:uid="{00000000-0005-0000-0000-0000EDAE0000}"/>
    <cellStyle name="Total 221 2" xfId="44768" xr:uid="{00000000-0005-0000-0000-0000EEAE0000}"/>
    <cellStyle name="Total 221 2 2" xfId="44769" xr:uid="{00000000-0005-0000-0000-0000EFAE0000}"/>
    <cellStyle name="Total 221 3" xfId="44770" xr:uid="{00000000-0005-0000-0000-0000F0AE0000}"/>
    <cellStyle name="Total 221 3 2" xfId="44771" xr:uid="{00000000-0005-0000-0000-0000F1AE0000}"/>
    <cellStyle name="Total 221 4" xfId="44772" xr:uid="{00000000-0005-0000-0000-0000F2AE0000}"/>
    <cellStyle name="Total 221 4 2" xfId="44773" xr:uid="{00000000-0005-0000-0000-0000F3AE0000}"/>
    <cellStyle name="Total 221 4 3" xfId="44774" xr:uid="{00000000-0005-0000-0000-0000F4AE0000}"/>
    <cellStyle name="Total 221 4 4" xfId="44775" xr:uid="{00000000-0005-0000-0000-0000F5AE0000}"/>
    <cellStyle name="Total 221 5" xfId="44776" xr:uid="{00000000-0005-0000-0000-0000F6AE0000}"/>
    <cellStyle name="Total 221 5 2" xfId="44777" xr:uid="{00000000-0005-0000-0000-0000F7AE0000}"/>
    <cellStyle name="Total 221 5 3" xfId="44778" xr:uid="{00000000-0005-0000-0000-0000F8AE0000}"/>
    <cellStyle name="Total 221 5 4" xfId="44779" xr:uid="{00000000-0005-0000-0000-0000F9AE0000}"/>
    <cellStyle name="Total 221 6" xfId="44780" xr:uid="{00000000-0005-0000-0000-0000FAAE0000}"/>
    <cellStyle name="Total 221 6 2" xfId="44781" xr:uid="{00000000-0005-0000-0000-0000FBAE0000}"/>
    <cellStyle name="Total 221 6 3" xfId="44782" xr:uid="{00000000-0005-0000-0000-0000FCAE0000}"/>
    <cellStyle name="Total 221 6 4" xfId="44783" xr:uid="{00000000-0005-0000-0000-0000FDAE0000}"/>
    <cellStyle name="Total 221 7" xfId="44784" xr:uid="{00000000-0005-0000-0000-0000FEAE0000}"/>
    <cellStyle name="Total 221 7 2" xfId="44785" xr:uid="{00000000-0005-0000-0000-0000FFAE0000}"/>
    <cellStyle name="Total 221 7 3" xfId="44786" xr:uid="{00000000-0005-0000-0000-000000AF0000}"/>
    <cellStyle name="Total 221 7 4" xfId="44787" xr:uid="{00000000-0005-0000-0000-000001AF0000}"/>
    <cellStyle name="Total 221 8" xfId="44788" xr:uid="{00000000-0005-0000-0000-000002AF0000}"/>
    <cellStyle name="Total 222" xfId="44789" xr:uid="{00000000-0005-0000-0000-000003AF0000}"/>
    <cellStyle name="Total 222 2" xfId="44790" xr:uid="{00000000-0005-0000-0000-000004AF0000}"/>
    <cellStyle name="Total 222 2 2" xfId="44791" xr:uid="{00000000-0005-0000-0000-000005AF0000}"/>
    <cellStyle name="Total 222 3" xfId="44792" xr:uid="{00000000-0005-0000-0000-000006AF0000}"/>
    <cellStyle name="Total 222 3 2" xfId="44793" xr:uid="{00000000-0005-0000-0000-000007AF0000}"/>
    <cellStyle name="Total 222 4" xfId="44794" xr:uid="{00000000-0005-0000-0000-000008AF0000}"/>
    <cellStyle name="Total 222 4 2" xfId="44795" xr:uid="{00000000-0005-0000-0000-000009AF0000}"/>
    <cellStyle name="Total 222 4 3" xfId="44796" xr:uid="{00000000-0005-0000-0000-00000AAF0000}"/>
    <cellStyle name="Total 222 4 4" xfId="44797" xr:uid="{00000000-0005-0000-0000-00000BAF0000}"/>
    <cellStyle name="Total 222 5" xfId="44798" xr:uid="{00000000-0005-0000-0000-00000CAF0000}"/>
    <cellStyle name="Total 222 5 2" xfId="44799" xr:uid="{00000000-0005-0000-0000-00000DAF0000}"/>
    <cellStyle name="Total 222 5 3" xfId="44800" xr:uid="{00000000-0005-0000-0000-00000EAF0000}"/>
    <cellStyle name="Total 222 5 4" xfId="44801" xr:uid="{00000000-0005-0000-0000-00000FAF0000}"/>
    <cellStyle name="Total 222 6" xfId="44802" xr:uid="{00000000-0005-0000-0000-000010AF0000}"/>
    <cellStyle name="Total 222 6 2" xfId="44803" xr:uid="{00000000-0005-0000-0000-000011AF0000}"/>
    <cellStyle name="Total 222 6 3" xfId="44804" xr:uid="{00000000-0005-0000-0000-000012AF0000}"/>
    <cellStyle name="Total 222 6 4" xfId="44805" xr:uid="{00000000-0005-0000-0000-000013AF0000}"/>
    <cellStyle name="Total 222 7" xfId="44806" xr:uid="{00000000-0005-0000-0000-000014AF0000}"/>
    <cellStyle name="Total 222 7 2" xfId="44807" xr:uid="{00000000-0005-0000-0000-000015AF0000}"/>
    <cellStyle name="Total 222 7 3" xfId="44808" xr:uid="{00000000-0005-0000-0000-000016AF0000}"/>
    <cellStyle name="Total 222 7 4" xfId="44809" xr:uid="{00000000-0005-0000-0000-000017AF0000}"/>
    <cellStyle name="Total 222 8" xfId="44810" xr:uid="{00000000-0005-0000-0000-000018AF0000}"/>
    <cellStyle name="Total 223" xfId="44811" xr:uid="{00000000-0005-0000-0000-000019AF0000}"/>
    <cellStyle name="Total 223 2" xfId="44812" xr:uid="{00000000-0005-0000-0000-00001AAF0000}"/>
    <cellStyle name="Total 223 3" xfId="44813" xr:uid="{00000000-0005-0000-0000-00001BAF0000}"/>
    <cellStyle name="Total 223 4" xfId="44814" xr:uid="{00000000-0005-0000-0000-00001CAF0000}"/>
    <cellStyle name="Total 224" xfId="44815" xr:uid="{00000000-0005-0000-0000-00001DAF0000}"/>
    <cellStyle name="Total 224 2" xfId="44816" xr:uid="{00000000-0005-0000-0000-00001EAF0000}"/>
    <cellStyle name="Total 224 3" xfId="44817" xr:uid="{00000000-0005-0000-0000-00001FAF0000}"/>
    <cellStyle name="Total 224 4" xfId="44818" xr:uid="{00000000-0005-0000-0000-000020AF0000}"/>
    <cellStyle name="Total 225" xfId="44819" xr:uid="{00000000-0005-0000-0000-000021AF0000}"/>
    <cellStyle name="Total 225 2" xfId="44820" xr:uid="{00000000-0005-0000-0000-000022AF0000}"/>
    <cellStyle name="Total 225 3" xfId="44821" xr:uid="{00000000-0005-0000-0000-000023AF0000}"/>
    <cellStyle name="Total 225 4" xfId="44822" xr:uid="{00000000-0005-0000-0000-000024AF0000}"/>
    <cellStyle name="Total 226" xfId="44823" xr:uid="{00000000-0005-0000-0000-000025AF0000}"/>
    <cellStyle name="Total 226 2" xfId="44824" xr:uid="{00000000-0005-0000-0000-000026AF0000}"/>
    <cellStyle name="Total 226 3" xfId="44825" xr:uid="{00000000-0005-0000-0000-000027AF0000}"/>
    <cellStyle name="Total 226 4" xfId="44826" xr:uid="{00000000-0005-0000-0000-000028AF0000}"/>
    <cellStyle name="Total 23" xfId="44827" xr:uid="{00000000-0005-0000-0000-000029AF0000}"/>
    <cellStyle name="Total 23 10" xfId="44828" xr:uid="{00000000-0005-0000-0000-00002AAF0000}"/>
    <cellStyle name="Total 23 2" xfId="44829" xr:uid="{00000000-0005-0000-0000-00002BAF0000}"/>
    <cellStyle name="Total 23 2 2" xfId="44830" xr:uid="{00000000-0005-0000-0000-00002CAF0000}"/>
    <cellStyle name="Total 23 2 2 2" xfId="44831" xr:uid="{00000000-0005-0000-0000-00002DAF0000}"/>
    <cellStyle name="Total 23 2 3" xfId="44832" xr:uid="{00000000-0005-0000-0000-00002EAF0000}"/>
    <cellStyle name="Total 23 2 3 2" xfId="44833" xr:uid="{00000000-0005-0000-0000-00002FAF0000}"/>
    <cellStyle name="Total 23 2 4" xfId="44834" xr:uid="{00000000-0005-0000-0000-000030AF0000}"/>
    <cellStyle name="Total 23 2 4 2" xfId="44835" xr:uid="{00000000-0005-0000-0000-000031AF0000}"/>
    <cellStyle name="Total 23 2 5" xfId="44836" xr:uid="{00000000-0005-0000-0000-000032AF0000}"/>
    <cellStyle name="Total 23 2 5 2" xfId="44837" xr:uid="{00000000-0005-0000-0000-000033AF0000}"/>
    <cellStyle name="Total 23 2 5 3" xfId="44838" xr:uid="{00000000-0005-0000-0000-000034AF0000}"/>
    <cellStyle name="Total 23 2 5 4" xfId="44839" xr:uid="{00000000-0005-0000-0000-000035AF0000}"/>
    <cellStyle name="Total 23 2 6" xfId="44840" xr:uid="{00000000-0005-0000-0000-000036AF0000}"/>
    <cellStyle name="Total 23 2 6 2" xfId="44841" xr:uid="{00000000-0005-0000-0000-000037AF0000}"/>
    <cellStyle name="Total 23 2 6 3" xfId="44842" xr:uid="{00000000-0005-0000-0000-000038AF0000}"/>
    <cellStyle name="Total 23 2 6 4" xfId="44843" xr:uid="{00000000-0005-0000-0000-000039AF0000}"/>
    <cellStyle name="Total 23 2 7" xfId="44844" xr:uid="{00000000-0005-0000-0000-00003AAF0000}"/>
    <cellStyle name="Total 23 2 7 2" xfId="44845" xr:uid="{00000000-0005-0000-0000-00003BAF0000}"/>
    <cellStyle name="Total 23 2 7 3" xfId="44846" xr:uid="{00000000-0005-0000-0000-00003CAF0000}"/>
    <cellStyle name="Total 23 2 7 4" xfId="44847" xr:uid="{00000000-0005-0000-0000-00003DAF0000}"/>
    <cellStyle name="Total 23 2 8" xfId="44848" xr:uid="{00000000-0005-0000-0000-00003EAF0000}"/>
    <cellStyle name="Total 23 2 8 2" xfId="44849" xr:uid="{00000000-0005-0000-0000-00003FAF0000}"/>
    <cellStyle name="Total 23 2 8 3" xfId="44850" xr:uid="{00000000-0005-0000-0000-000040AF0000}"/>
    <cellStyle name="Total 23 2 8 4" xfId="44851" xr:uid="{00000000-0005-0000-0000-000041AF0000}"/>
    <cellStyle name="Total 23 2 9" xfId="44852" xr:uid="{00000000-0005-0000-0000-000042AF0000}"/>
    <cellStyle name="Total 23 3" xfId="44853" xr:uid="{00000000-0005-0000-0000-000043AF0000}"/>
    <cellStyle name="Total 23 3 2" xfId="44854" xr:uid="{00000000-0005-0000-0000-000044AF0000}"/>
    <cellStyle name="Total 23 3 2 2" xfId="44855" xr:uid="{00000000-0005-0000-0000-000045AF0000}"/>
    <cellStyle name="Total 23 3 3" xfId="44856" xr:uid="{00000000-0005-0000-0000-000046AF0000}"/>
    <cellStyle name="Total 23 3 3 2" xfId="44857" xr:uid="{00000000-0005-0000-0000-000047AF0000}"/>
    <cellStyle name="Total 23 3 4" xfId="44858" xr:uid="{00000000-0005-0000-0000-000048AF0000}"/>
    <cellStyle name="Total 23 3 4 2" xfId="44859" xr:uid="{00000000-0005-0000-0000-000049AF0000}"/>
    <cellStyle name="Total 23 3 4 3" xfId="44860" xr:uid="{00000000-0005-0000-0000-00004AAF0000}"/>
    <cellStyle name="Total 23 3 4 4" xfId="44861" xr:uid="{00000000-0005-0000-0000-00004BAF0000}"/>
    <cellStyle name="Total 23 3 5" xfId="44862" xr:uid="{00000000-0005-0000-0000-00004CAF0000}"/>
    <cellStyle name="Total 23 3 5 2" xfId="44863" xr:uid="{00000000-0005-0000-0000-00004DAF0000}"/>
    <cellStyle name="Total 23 3 5 3" xfId="44864" xr:uid="{00000000-0005-0000-0000-00004EAF0000}"/>
    <cellStyle name="Total 23 3 5 4" xfId="44865" xr:uid="{00000000-0005-0000-0000-00004FAF0000}"/>
    <cellStyle name="Total 23 3 6" xfId="44866" xr:uid="{00000000-0005-0000-0000-000050AF0000}"/>
    <cellStyle name="Total 23 3 6 2" xfId="44867" xr:uid="{00000000-0005-0000-0000-000051AF0000}"/>
    <cellStyle name="Total 23 3 6 3" xfId="44868" xr:uid="{00000000-0005-0000-0000-000052AF0000}"/>
    <cellStyle name="Total 23 3 6 4" xfId="44869" xr:uid="{00000000-0005-0000-0000-000053AF0000}"/>
    <cellStyle name="Total 23 3 7" xfId="44870" xr:uid="{00000000-0005-0000-0000-000054AF0000}"/>
    <cellStyle name="Total 23 3 7 2" xfId="44871" xr:uid="{00000000-0005-0000-0000-000055AF0000}"/>
    <cellStyle name="Total 23 3 7 3" xfId="44872" xr:uid="{00000000-0005-0000-0000-000056AF0000}"/>
    <cellStyle name="Total 23 3 7 4" xfId="44873" xr:uid="{00000000-0005-0000-0000-000057AF0000}"/>
    <cellStyle name="Total 23 3 8" xfId="44874" xr:uid="{00000000-0005-0000-0000-000058AF0000}"/>
    <cellStyle name="Total 23 4" xfId="44875" xr:uid="{00000000-0005-0000-0000-000059AF0000}"/>
    <cellStyle name="Total 23 4 2" xfId="44876" xr:uid="{00000000-0005-0000-0000-00005AAF0000}"/>
    <cellStyle name="Total 23 5" xfId="44877" xr:uid="{00000000-0005-0000-0000-00005BAF0000}"/>
    <cellStyle name="Total 23 5 2" xfId="44878" xr:uid="{00000000-0005-0000-0000-00005CAF0000}"/>
    <cellStyle name="Total 23 6" xfId="44879" xr:uid="{00000000-0005-0000-0000-00005DAF0000}"/>
    <cellStyle name="Total 23 6 2" xfId="44880" xr:uid="{00000000-0005-0000-0000-00005EAF0000}"/>
    <cellStyle name="Total 23 6 3" xfId="44881" xr:uid="{00000000-0005-0000-0000-00005FAF0000}"/>
    <cellStyle name="Total 23 6 4" xfId="44882" xr:uid="{00000000-0005-0000-0000-000060AF0000}"/>
    <cellStyle name="Total 23 7" xfId="44883" xr:uid="{00000000-0005-0000-0000-000061AF0000}"/>
    <cellStyle name="Total 23 7 2" xfId="44884" xr:uid="{00000000-0005-0000-0000-000062AF0000}"/>
    <cellStyle name="Total 23 7 3" xfId="44885" xr:uid="{00000000-0005-0000-0000-000063AF0000}"/>
    <cellStyle name="Total 23 7 4" xfId="44886" xr:uid="{00000000-0005-0000-0000-000064AF0000}"/>
    <cellStyle name="Total 23 8" xfId="44887" xr:uid="{00000000-0005-0000-0000-000065AF0000}"/>
    <cellStyle name="Total 23 8 2" xfId="44888" xr:uid="{00000000-0005-0000-0000-000066AF0000}"/>
    <cellStyle name="Total 23 8 3" xfId="44889" xr:uid="{00000000-0005-0000-0000-000067AF0000}"/>
    <cellStyle name="Total 23 8 4" xfId="44890" xr:uid="{00000000-0005-0000-0000-000068AF0000}"/>
    <cellStyle name="Total 23 9" xfId="44891" xr:uid="{00000000-0005-0000-0000-000069AF0000}"/>
    <cellStyle name="Total 23 9 2" xfId="44892" xr:uid="{00000000-0005-0000-0000-00006AAF0000}"/>
    <cellStyle name="Total 23 9 3" xfId="44893" xr:uid="{00000000-0005-0000-0000-00006BAF0000}"/>
    <cellStyle name="Total 23 9 4" xfId="44894" xr:uid="{00000000-0005-0000-0000-00006CAF0000}"/>
    <cellStyle name="Total 24" xfId="44895" xr:uid="{00000000-0005-0000-0000-00006DAF0000}"/>
    <cellStyle name="Total 24 10" xfId="44896" xr:uid="{00000000-0005-0000-0000-00006EAF0000}"/>
    <cellStyle name="Total 24 2" xfId="44897" xr:uid="{00000000-0005-0000-0000-00006FAF0000}"/>
    <cellStyle name="Total 24 2 2" xfId="44898" xr:uid="{00000000-0005-0000-0000-000070AF0000}"/>
    <cellStyle name="Total 24 2 2 2" xfId="44899" xr:uid="{00000000-0005-0000-0000-000071AF0000}"/>
    <cellStyle name="Total 24 2 3" xfId="44900" xr:uid="{00000000-0005-0000-0000-000072AF0000}"/>
    <cellStyle name="Total 24 2 3 2" xfId="44901" xr:uid="{00000000-0005-0000-0000-000073AF0000}"/>
    <cellStyle name="Total 24 2 4" xfId="44902" xr:uid="{00000000-0005-0000-0000-000074AF0000}"/>
    <cellStyle name="Total 24 2 4 2" xfId="44903" xr:uid="{00000000-0005-0000-0000-000075AF0000}"/>
    <cellStyle name="Total 24 2 5" xfId="44904" xr:uid="{00000000-0005-0000-0000-000076AF0000}"/>
    <cellStyle name="Total 24 2 5 2" xfId="44905" xr:uid="{00000000-0005-0000-0000-000077AF0000}"/>
    <cellStyle name="Total 24 2 5 3" xfId="44906" xr:uid="{00000000-0005-0000-0000-000078AF0000}"/>
    <cellStyle name="Total 24 2 5 4" xfId="44907" xr:uid="{00000000-0005-0000-0000-000079AF0000}"/>
    <cellStyle name="Total 24 2 6" xfId="44908" xr:uid="{00000000-0005-0000-0000-00007AAF0000}"/>
    <cellStyle name="Total 24 2 6 2" xfId="44909" xr:uid="{00000000-0005-0000-0000-00007BAF0000}"/>
    <cellStyle name="Total 24 2 6 3" xfId="44910" xr:uid="{00000000-0005-0000-0000-00007CAF0000}"/>
    <cellStyle name="Total 24 2 6 4" xfId="44911" xr:uid="{00000000-0005-0000-0000-00007DAF0000}"/>
    <cellStyle name="Total 24 2 7" xfId="44912" xr:uid="{00000000-0005-0000-0000-00007EAF0000}"/>
    <cellStyle name="Total 24 2 7 2" xfId="44913" xr:uid="{00000000-0005-0000-0000-00007FAF0000}"/>
    <cellStyle name="Total 24 2 7 3" xfId="44914" xr:uid="{00000000-0005-0000-0000-000080AF0000}"/>
    <cellStyle name="Total 24 2 7 4" xfId="44915" xr:uid="{00000000-0005-0000-0000-000081AF0000}"/>
    <cellStyle name="Total 24 2 8" xfId="44916" xr:uid="{00000000-0005-0000-0000-000082AF0000}"/>
    <cellStyle name="Total 24 2 8 2" xfId="44917" xr:uid="{00000000-0005-0000-0000-000083AF0000}"/>
    <cellStyle name="Total 24 2 8 3" xfId="44918" xr:uid="{00000000-0005-0000-0000-000084AF0000}"/>
    <cellStyle name="Total 24 2 8 4" xfId="44919" xr:uid="{00000000-0005-0000-0000-000085AF0000}"/>
    <cellStyle name="Total 24 2 9" xfId="44920" xr:uid="{00000000-0005-0000-0000-000086AF0000}"/>
    <cellStyle name="Total 24 3" xfId="44921" xr:uid="{00000000-0005-0000-0000-000087AF0000}"/>
    <cellStyle name="Total 24 3 2" xfId="44922" xr:uid="{00000000-0005-0000-0000-000088AF0000}"/>
    <cellStyle name="Total 24 3 2 2" xfId="44923" xr:uid="{00000000-0005-0000-0000-000089AF0000}"/>
    <cellStyle name="Total 24 3 3" xfId="44924" xr:uid="{00000000-0005-0000-0000-00008AAF0000}"/>
    <cellStyle name="Total 24 3 3 2" xfId="44925" xr:uid="{00000000-0005-0000-0000-00008BAF0000}"/>
    <cellStyle name="Total 24 3 4" xfId="44926" xr:uid="{00000000-0005-0000-0000-00008CAF0000}"/>
    <cellStyle name="Total 24 3 4 2" xfId="44927" xr:uid="{00000000-0005-0000-0000-00008DAF0000}"/>
    <cellStyle name="Total 24 3 4 3" xfId="44928" xr:uid="{00000000-0005-0000-0000-00008EAF0000}"/>
    <cellStyle name="Total 24 3 4 4" xfId="44929" xr:uid="{00000000-0005-0000-0000-00008FAF0000}"/>
    <cellStyle name="Total 24 3 5" xfId="44930" xr:uid="{00000000-0005-0000-0000-000090AF0000}"/>
    <cellStyle name="Total 24 3 5 2" xfId="44931" xr:uid="{00000000-0005-0000-0000-000091AF0000}"/>
    <cellStyle name="Total 24 3 5 3" xfId="44932" xr:uid="{00000000-0005-0000-0000-000092AF0000}"/>
    <cellStyle name="Total 24 3 5 4" xfId="44933" xr:uid="{00000000-0005-0000-0000-000093AF0000}"/>
    <cellStyle name="Total 24 3 6" xfId="44934" xr:uid="{00000000-0005-0000-0000-000094AF0000}"/>
    <cellStyle name="Total 24 3 6 2" xfId="44935" xr:uid="{00000000-0005-0000-0000-000095AF0000}"/>
    <cellStyle name="Total 24 3 6 3" xfId="44936" xr:uid="{00000000-0005-0000-0000-000096AF0000}"/>
    <cellStyle name="Total 24 3 6 4" xfId="44937" xr:uid="{00000000-0005-0000-0000-000097AF0000}"/>
    <cellStyle name="Total 24 3 7" xfId="44938" xr:uid="{00000000-0005-0000-0000-000098AF0000}"/>
    <cellStyle name="Total 24 3 7 2" xfId="44939" xr:uid="{00000000-0005-0000-0000-000099AF0000}"/>
    <cellStyle name="Total 24 3 7 3" xfId="44940" xr:uid="{00000000-0005-0000-0000-00009AAF0000}"/>
    <cellStyle name="Total 24 3 7 4" xfId="44941" xr:uid="{00000000-0005-0000-0000-00009BAF0000}"/>
    <cellStyle name="Total 24 3 8" xfId="44942" xr:uid="{00000000-0005-0000-0000-00009CAF0000}"/>
    <cellStyle name="Total 24 4" xfId="44943" xr:uid="{00000000-0005-0000-0000-00009DAF0000}"/>
    <cellStyle name="Total 24 4 2" xfId="44944" xr:uid="{00000000-0005-0000-0000-00009EAF0000}"/>
    <cellStyle name="Total 24 5" xfId="44945" xr:uid="{00000000-0005-0000-0000-00009FAF0000}"/>
    <cellStyle name="Total 24 5 2" xfId="44946" xr:uid="{00000000-0005-0000-0000-0000A0AF0000}"/>
    <cellStyle name="Total 24 6" xfId="44947" xr:uid="{00000000-0005-0000-0000-0000A1AF0000}"/>
    <cellStyle name="Total 24 6 2" xfId="44948" xr:uid="{00000000-0005-0000-0000-0000A2AF0000}"/>
    <cellStyle name="Total 24 6 3" xfId="44949" xr:uid="{00000000-0005-0000-0000-0000A3AF0000}"/>
    <cellStyle name="Total 24 6 4" xfId="44950" xr:uid="{00000000-0005-0000-0000-0000A4AF0000}"/>
    <cellStyle name="Total 24 7" xfId="44951" xr:uid="{00000000-0005-0000-0000-0000A5AF0000}"/>
    <cellStyle name="Total 24 7 2" xfId="44952" xr:uid="{00000000-0005-0000-0000-0000A6AF0000}"/>
    <cellStyle name="Total 24 7 3" xfId="44953" xr:uid="{00000000-0005-0000-0000-0000A7AF0000}"/>
    <cellStyle name="Total 24 7 4" xfId="44954" xr:uid="{00000000-0005-0000-0000-0000A8AF0000}"/>
    <cellStyle name="Total 24 8" xfId="44955" xr:uid="{00000000-0005-0000-0000-0000A9AF0000}"/>
    <cellStyle name="Total 24 8 2" xfId="44956" xr:uid="{00000000-0005-0000-0000-0000AAAF0000}"/>
    <cellStyle name="Total 24 8 3" xfId="44957" xr:uid="{00000000-0005-0000-0000-0000ABAF0000}"/>
    <cellStyle name="Total 24 8 4" xfId="44958" xr:uid="{00000000-0005-0000-0000-0000ACAF0000}"/>
    <cellStyle name="Total 24 9" xfId="44959" xr:uid="{00000000-0005-0000-0000-0000ADAF0000}"/>
    <cellStyle name="Total 24 9 2" xfId="44960" xr:uid="{00000000-0005-0000-0000-0000AEAF0000}"/>
    <cellStyle name="Total 24 9 3" xfId="44961" xr:uid="{00000000-0005-0000-0000-0000AFAF0000}"/>
    <cellStyle name="Total 24 9 4" xfId="44962" xr:uid="{00000000-0005-0000-0000-0000B0AF0000}"/>
    <cellStyle name="Total 25" xfId="44963" xr:uid="{00000000-0005-0000-0000-0000B1AF0000}"/>
    <cellStyle name="Total 25 10" xfId="44964" xr:uid="{00000000-0005-0000-0000-0000B2AF0000}"/>
    <cellStyle name="Total 25 2" xfId="44965" xr:uid="{00000000-0005-0000-0000-0000B3AF0000}"/>
    <cellStyle name="Total 25 2 2" xfId="44966" xr:uid="{00000000-0005-0000-0000-0000B4AF0000}"/>
    <cellStyle name="Total 25 2 2 2" xfId="44967" xr:uid="{00000000-0005-0000-0000-0000B5AF0000}"/>
    <cellStyle name="Total 25 2 3" xfId="44968" xr:uid="{00000000-0005-0000-0000-0000B6AF0000}"/>
    <cellStyle name="Total 25 2 3 2" xfId="44969" xr:uid="{00000000-0005-0000-0000-0000B7AF0000}"/>
    <cellStyle name="Total 25 2 4" xfId="44970" xr:uid="{00000000-0005-0000-0000-0000B8AF0000}"/>
    <cellStyle name="Total 25 2 4 2" xfId="44971" xr:uid="{00000000-0005-0000-0000-0000B9AF0000}"/>
    <cellStyle name="Total 25 2 5" xfId="44972" xr:uid="{00000000-0005-0000-0000-0000BAAF0000}"/>
    <cellStyle name="Total 25 2 5 2" xfId="44973" xr:uid="{00000000-0005-0000-0000-0000BBAF0000}"/>
    <cellStyle name="Total 25 2 5 3" xfId="44974" xr:uid="{00000000-0005-0000-0000-0000BCAF0000}"/>
    <cellStyle name="Total 25 2 5 4" xfId="44975" xr:uid="{00000000-0005-0000-0000-0000BDAF0000}"/>
    <cellStyle name="Total 25 2 6" xfId="44976" xr:uid="{00000000-0005-0000-0000-0000BEAF0000}"/>
    <cellStyle name="Total 25 2 6 2" xfId="44977" xr:uid="{00000000-0005-0000-0000-0000BFAF0000}"/>
    <cellStyle name="Total 25 2 6 3" xfId="44978" xr:uid="{00000000-0005-0000-0000-0000C0AF0000}"/>
    <cellStyle name="Total 25 2 6 4" xfId="44979" xr:uid="{00000000-0005-0000-0000-0000C1AF0000}"/>
    <cellStyle name="Total 25 2 7" xfId="44980" xr:uid="{00000000-0005-0000-0000-0000C2AF0000}"/>
    <cellStyle name="Total 25 2 7 2" xfId="44981" xr:uid="{00000000-0005-0000-0000-0000C3AF0000}"/>
    <cellStyle name="Total 25 2 7 3" xfId="44982" xr:uid="{00000000-0005-0000-0000-0000C4AF0000}"/>
    <cellStyle name="Total 25 2 7 4" xfId="44983" xr:uid="{00000000-0005-0000-0000-0000C5AF0000}"/>
    <cellStyle name="Total 25 2 8" xfId="44984" xr:uid="{00000000-0005-0000-0000-0000C6AF0000}"/>
    <cellStyle name="Total 25 2 8 2" xfId="44985" xr:uid="{00000000-0005-0000-0000-0000C7AF0000}"/>
    <cellStyle name="Total 25 2 8 3" xfId="44986" xr:uid="{00000000-0005-0000-0000-0000C8AF0000}"/>
    <cellStyle name="Total 25 2 8 4" xfId="44987" xr:uid="{00000000-0005-0000-0000-0000C9AF0000}"/>
    <cellStyle name="Total 25 2 9" xfId="44988" xr:uid="{00000000-0005-0000-0000-0000CAAF0000}"/>
    <cellStyle name="Total 25 3" xfId="44989" xr:uid="{00000000-0005-0000-0000-0000CBAF0000}"/>
    <cellStyle name="Total 25 3 2" xfId="44990" xr:uid="{00000000-0005-0000-0000-0000CCAF0000}"/>
    <cellStyle name="Total 25 3 2 2" xfId="44991" xr:uid="{00000000-0005-0000-0000-0000CDAF0000}"/>
    <cellStyle name="Total 25 3 3" xfId="44992" xr:uid="{00000000-0005-0000-0000-0000CEAF0000}"/>
    <cellStyle name="Total 25 3 3 2" xfId="44993" xr:uid="{00000000-0005-0000-0000-0000CFAF0000}"/>
    <cellStyle name="Total 25 3 4" xfId="44994" xr:uid="{00000000-0005-0000-0000-0000D0AF0000}"/>
    <cellStyle name="Total 25 3 4 2" xfId="44995" xr:uid="{00000000-0005-0000-0000-0000D1AF0000}"/>
    <cellStyle name="Total 25 3 4 3" xfId="44996" xr:uid="{00000000-0005-0000-0000-0000D2AF0000}"/>
    <cellStyle name="Total 25 3 4 4" xfId="44997" xr:uid="{00000000-0005-0000-0000-0000D3AF0000}"/>
    <cellStyle name="Total 25 3 5" xfId="44998" xr:uid="{00000000-0005-0000-0000-0000D4AF0000}"/>
    <cellStyle name="Total 25 3 5 2" xfId="44999" xr:uid="{00000000-0005-0000-0000-0000D5AF0000}"/>
    <cellStyle name="Total 25 3 5 3" xfId="45000" xr:uid="{00000000-0005-0000-0000-0000D6AF0000}"/>
    <cellStyle name="Total 25 3 5 4" xfId="45001" xr:uid="{00000000-0005-0000-0000-0000D7AF0000}"/>
    <cellStyle name="Total 25 3 6" xfId="45002" xr:uid="{00000000-0005-0000-0000-0000D8AF0000}"/>
    <cellStyle name="Total 25 3 6 2" xfId="45003" xr:uid="{00000000-0005-0000-0000-0000D9AF0000}"/>
    <cellStyle name="Total 25 3 6 3" xfId="45004" xr:uid="{00000000-0005-0000-0000-0000DAAF0000}"/>
    <cellStyle name="Total 25 3 6 4" xfId="45005" xr:uid="{00000000-0005-0000-0000-0000DBAF0000}"/>
    <cellStyle name="Total 25 3 7" xfId="45006" xr:uid="{00000000-0005-0000-0000-0000DCAF0000}"/>
    <cellStyle name="Total 25 3 7 2" xfId="45007" xr:uid="{00000000-0005-0000-0000-0000DDAF0000}"/>
    <cellStyle name="Total 25 3 7 3" xfId="45008" xr:uid="{00000000-0005-0000-0000-0000DEAF0000}"/>
    <cellStyle name="Total 25 3 7 4" xfId="45009" xr:uid="{00000000-0005-0000-0000-0000DFAF0000}"/>
    <cellStyle name="Total 25 3 8" xfId="45010" xr:uid="{00000000-0005-0000-0000-0000E0AF0000}"/>
    <cellStyle name="Total 25 4" xfId="45011" xr:uid="{00000000-0005-0000-0000-0000E1AF0000}"/>
    <cellStyle name="Total 25 4 2" xfId="45012" xr:uid="{00000000-0005-0000-0000-0000E2AF0000}"/>
    <cellStyle name="Total 25 5" xfId="45013" xr:uid="{00000000-0005-0000-0000-0000E3AF0000}"/>
    <cellStyle name="Total 25 5 2" xfId="45014" xr:uid="{00000000-0005-0000-0000-0000E4AF0000}"/>
    <cellStyle name="Total 25 6" xfId="45015" xr:uid="{00000000-0005-0000-0000-0000E5AF0000}"/>
    <cellStyle name="Total 25 6 2" xfId="45016" xr:uid="{00000000-0005-0000-0000-0000E6AF0000}"/>
    <cellStyle name="Total 25 6 3" xfId="45017" xr:uid="{00000000-0005-0000-0000-0000E7AF0000}"/>
    <cellStyle name="Total 25 6 4" xfId="45018" xr:uid="{00000000-0005-0000-0000-0000E8AF0000}"/>
    <cellStyle name="Total 25 7" xfId="45019" xr:uid="{00000000-0005-0000-0000-0000E9AF0000}"/>
    <cellStyle name="Total 25 7 2" xfId="45020" xr:uid="{00000000-0005-0000-0000-0000EAAF0000}"/>
    <cellStyle name="Total 25 7 3" xfId="45021" xr:uid="{00000000-0005-0000-0000-0000EBAF0000}"/>
    <cellStyle name="Total 25 7 4" xfId="45022" xr:uid="{00000000-0005-0000-0000-0000ECAF0000}"/>
    <cellStyle name="Total 25 8" xfId="45023" xr:uid="{00000000-0005-0000-0000-0000EDAF0000}"/>
    <cellStyle name="Total 25 8 2" xfId="45024" xr:uid="{00000000-0005-0000-0000-0000EEAF0000}"/>
    <cellStyle name="Total 25 8 3" xfId="45025" xr:uid="{00000000-0005-0000-0000-0000EFAF0000}"/>
    <cellStyle name="Total 25 8 4" xfId="45026" xr:uid="{00000000-0005-0000-0000-0000F0AF0000}"/>
    <cellStyle name="Total 25 9" xfId="45027" xr:uid="{00000000-0005-0000-0000-0000F1AF0000}"/>
    <cellStyle name="Total 25 9 2" xfId="45028" xr:uid="{00000000-0005-0000-0000-0000F2AF0000}"/>
    <cellStyle name="Total 25 9 3" xfId="45029" xr:uid="{00000000-0005-0000-0000-0000F3AF0000}"/>
    <cellStyle name="Total 25 9 4" xfId="45030" xr:uid="{00000000-0005-0000-0000-0000F4AF0000}"/>
    <cellStyle name="Total 26" xfId="45031" xr:uid="{00000000-0005-0000-0000-0000F5AF0000}"/>
    <cellStyle name="Total 26 10" xfId="45032" xr:uid="{00000000-0005-0000-0000-0000F6AF0000}"/>
    <cellStyle name="Total 26 2" xfId="45033" xr:uid="{00000000-0005-0000-0000-0000F7AF0000}"/>
    <cellStyle name="Total 26 2 2" xfId="45034" xr:uid="{00000000-0005-0000-0000-0000F8AF0000}"/>
    <cellStyle name="Total 26 2 2 2" xfId="45035" xr:uid="{00000000-0005-0000-0000-0000F9AF0000}"/>
    <cellStyle name="Total 26 2 3" xfId="45036" xr:uid="{00000000-0005-0000-0000-0000FAAF0000}"/>
    <cellStyle name="Total 26 2 3 2" xfId="45037" xr:uid="{00000000-0005-0000-0000-0000FBAF0000}"/>
    <cellStyle name="Total 26 2 4" xfId="45038" xr:uid="{00000000-0005-0000-0000-0000FCAF0000}"/>
    <cellStyle name="Total 26 2 4 2" xfId="45039" xr:uid="{00000000-0005-0000-0000-0000FDAF0000}"/>
    <cellStyle name="Total 26 2 5" xfId="45040" xr:uid="{00000000-0005-0000-0000-0000FEAF0000}"/>
    <cellStyle name="Total 26 2 5 2" xfId="45041" xr:uid="{00000000-0005-0000-0000-0000FFAF0000}"/>
    <cellStyle name="Total 26 2 5 3" xfId="45042" xr:uid="{00000000-0005-0000-0000-000000B00000}"/>
    <cellStyle name="Total 26 2 5 4" xfId="45043" xr:uid="{00000000-0005-0000-0000-000001B00000}"/>
    <cellStyle name="Total 26 2 6" xfId="45044" xr:uid="{00000000-0005-0000-0000-000002B00000}"/>
    <cellStyle name="Total 26 2 6 2" xfId="45045" xr:uid="{00000000-0005-0000-0000-000003B00000}"/>
    <cellStyle name="Total 26 2 6 3" xfId="45046" xr:uid="{00000000-0005-0000-0000-000004B00000}"/>
    <cellStyle name="Total 26 2 6 4" xfId="45047" xr:uid="{00000000-0005-0000-0000-000005B00000}"/>
    <cellStyle name="Total 26 2 7" xfId="45048" xr:uid="{00000000-0005-0000-0000-000006B00000}"/>
    <cellStyle name="Total 26 2 7 2" xfId="45049" xr:uid="{00000000-0005-0000-0000-000007B00000}"/>
    <cellStyle name="Total 26 2 7 3" xfId="45050" xr:uid="{00000000-0005-0000-0000-000008B00000}"/>
    <cellStyle name="Total 26 2 7 4" xfId="45051" xr:uid="{00000000-0005-0000-0000-000009B00000}"/>
    <cellStyle name="Total 26 2 8" xfId="45052" xr:uid="{00000000-0005-0000-0000-00000AB00000}"/>
    <cellStyle name="Total 26 2 8 2" xfId="45053" xr:uid="{00000000-0005-0000-0000-00000BB00000}"/>
    <cellStyle name="Total 26 2 8 3" xfId="45054" xr:uid="{00000000-0005-0000-0000-00000CB00000}"/>
    <cellStyle name="Total 26 2 8 4" xfId="45055" xr:uid="{00000000-0005-0000-0000-00000DB00000}"/>
    <cellStyle name="Total 26 2 9" xfId="45056" xr:uid="{00000000-0005-0000-0000-00000EB00000}"/>
    <cellStyle name="Total 26 3" xfId="45057" xr:uid="{00000000-0005-0000-0000-00000FB00000}"/>
    <cellStyle name="Total 26 3 2" xfId="45058" xr:uid="{00000000-0005-0000-0000-000010B00000}"/>
    <cellStyle name="Total 26 3 2 2" xfId="45059" xr:uid="{00000000-0005-0000-0000-000011B00000}"/>
    <cellStyle name="Total 26 3 3" xfId="45060" xr:uid="{00000000-0005-0000-0000-000012B00000}"/>
    <cellStyle name="Total 26 3 3 2" xfId="45061" xr:uid="{00000000-0005-0000-0000-000013B00000}"/>
    <cellStyle name="Total 26 3 4" xfId="45062" xr:uid="{00000000-0005-0000-0000-000014B00000}"/>
    <cellStyle name="Total 26 3 4 2" xfId="45063" xr:uid="{00000000-0005-0000-0000-000015B00000}"/>
    <cellStyle name="Total 26 3 4 3" xfId="45064" xr:uid="{00000000-0005-0000-0000-000016B00000}"/>
    <cellStyle name="Total 26 3 4 4" xfId="45065" xr:uid="{00000000-0005-0000-0000-000017B00000}"/>
    <cellStyle name="Total 26 3 5" xfId="45066" xr:uid="{00000000-0005-0000-0000-000018B00000}"/>
    <cellStyle name="Total 26 3 5 2" xfId="45067" xr:uid="{00000000-0005-0000-0000-000019B00000}"/>
    <cellStyle name="Total 26 3 5 3" xfId="45068" xr:uid="{00000000-0005-0000-0000-00001AB00000}"/>
    <cellStyle name="Total 26 3 5 4" xfId="45069" xr:uid="{00000000-0005-0000-0000-00001BB00000}"/>
    <cellStyle name="Total 26 3 6" xfId="45070" xr:uid="{00000000-0005-0000-0000-00001CB00000}"/>
    <cellStyle name="Total 26 3 6 2" xfId="45071" xr:uid="{00000000-0005-0000-0000-00001DB00000}"/>
    <cellStyle name="Total 26 3 6 3" xfId="45072" xr:uid="{00000000-0005-0000-0000-00001EB00000}"/>
    <cellStyle name="Total 26 3 6 4" xfId="45073" xr:uid="{00000000-0005-0000-0000-00001FB00000}"/>
    <cellStyle name="Total 26 3 7" xfId="45074" xr:uid="{00000000-0005-0000-0000-000020B00000}"/>
    <cellStyle name="Total 26 3 7 2" xfId="45075" xr:uid="{00000000-0005-0000-0000-000021B00000}"/>
    <cellStyle name="Total 26 3 7 3" xfId="45076" xr:uid="{00000000-0005-0000-0000-000022B00000}"/>
    <cellStyle name="Total 26 3 7 4" xfId="45077" xr:uid="{00000000-0005-0000-0000-000023B00000}"/>
    <cellStyle name="Total 26 3 8" xfId="45078" xr:uid="{00000000-0005-0000-0000-000024B00000}"/>
    <cellStyle name="Total 26 4" xfId="45079" xr:uid="{00000000-0005-0000-0000-000025B00000}"/>
    <cellStyle name="Total 26 4 2" xfId="45080" xr:uid="{00000000-0005-0000-0000-000026B00000}"/>
    <cellStyle name="Total 26 5" xfId="45081" xr:uid="{00000000-0005-0000-0000-000027B00000}"/>
    <cellStyle name="Total 26 5 2" xfId="45082" xr:uid="{00000000-0005-0000-0000-000028B00000}"/>
    <cellStyle name="Total 26 6" xfId="45083" xr:uid="{00000000-0005-0000-0000-000029B00000}"/>
    <cellStyle name="Total 26 6 2" xfId="45084" xr:uid="{00000000-0005-0000-0000-00002AB00000}"/>
    <cellStyle name="Total 26 6 3" xfId="45085" xr:uid="{00000000-0005-0000-0000-00002BB00000}"/>
    <cellStyle name="Total 26 6 4" xfId="45086" xr:uid="{00000000-0005-0000-0000-00002CB00000}"/>
    <cellStyle name="Total 26 7" xfId="45087" xr:uid="{00000000-0005-0000-0000-00002DB00000}"/>
    <cellStyle name="Total 26 7 2" xfId="45088" xr:uid="{00000000-0005-0000-0000-00002EB00000}"/>
    <cellStyle name="Total 26 7 3" xfId="45089" xr:uid="{00000000-0005-0000-0000-00002FB00000}"/>
    <cellStyle name="Total 26 7 4" xfId="45090" xr:uid="{00000000-0005-0000-0000-000030B00000}"/>
    <cellStyle name="Total 26 8" xfId="45091" xr:uid="{00000000-0005-0000-0000-000031B00000}"/>
    <cellStyle name="Total 26 8 2" xfId="45092" xr:uid="{00000000-0005-0000-0000-000032B00000}"/>
    <cellStyle name="Total 26 8 3" xfId="45093" xr:uid="{00000000-0005-0000-0000-000033B00000}"/>
    <cellStyle name="Total 26 8 4" xfId="45094" xr:uid="{00000000-0005-0000-0000-000034B00000}"/>
    <cellStyle name="Total 26 9" xfId="45095" xr:uid="{00000000-0005-0000-0000-000035B00000}"/>
    <cellStyle name="Total 26 9 2" xfId="45096" xr:uid="{00000000-0005-0000-0000-000036B00000}"/>
    <cellStyle name="Total 26 9 3" xfId="45097" xr:uid="{00000000-0005-0000-0000-000037B00000}"/>
    <cellStyle name="Total 26 9 4" xfId="45098" xr:uid="{00000000-0005-0000-0000-000038B00000}"/>
    <cellStyle name="Total 27" xfId="45099" xr:uid="{00000000-0005-0000-0000-000039B00000}"/>
    <cellStyle name="Total 27 10" xfId="45100" xr:uid="{00000000-0005-0000-0000-00003AB00000}"/>
    <cellStyle name="Total 27 2" xfId="45101" xr:uid="{00000000-0005-0000-0000-00003BB00000}"/>
    <cellStyle name="Total 27 2 2" xfId="45102" xr:uid="{00000000-0005-0000-0000-00003CB00000}"/>
    <cellStyle name="Total 27 2 2 2" xfId="45103" xr:uid="{00000000-0005-0000-0000-00003DB00000}"/>
    <cellStyle name="Total 27 2 3" xfId="45104" xr:uid="{00000000-0005-0000-0000-00003EB00000}"/>
    <cellStyle name="Total 27 2 3 2" xfId="45105" xr:uid="{00000000-0005-0000-0000-00003FB00000}"/>
    <cellStyle name="Total 27 2 4" xfId="45106" xr:uid="{00000000-0005-0000-0000-000040B00000}"/>
    <cellStyle name="Total 27 2 4 2" xfId="45107" xr:uid="{00000000-0005-0000-0000-000041B00000}"/>
    <cellStyle name="Total 27 2 5" xfId="45108" xr:uid="{00000000-0005-0000-0000-000042B00000}"/>
    <cellStyle name="Total 27 2 5 2" xfId="45109" xr:uid="{00000000-0005-0000-0000-000043B00000}"/>
    <cellStyle name="Total 27 2 5 3" xfId="45110" xr:uid="{00000000-0005-0000-0000-000044B00000}"/>
    <cellStyle name="Total 27 2 5 4" xfId="45111" xr:uid="{00000000-0005-0000-0000-000045B00000}"/>
    <cellStyle name="Total 27 2 6" xfId="45112" xr:uid="{00000000-0005-0000-0000-000046B00000}"/>
    <cellStyle name="Total 27 2 6 2" xfId="45113" xr:uid="{00000000-0005-0000-0000-000047B00000}"/>
    <cellStyle name="Total 27 2 6 3" xfId="45114" xr:uid="{00000000-0005-0000-0000-000048B00000}"/>
    <cellStyle name="Total 27 2 6 4" xfId="45115" xr:uid="{00000000-0005-0000-0000-000049B00000}"/>
    <cellStyle name="Total 27 2 7" xfId="45116" xr:uid="{00000000-0005-0000-0000-00004AB00000}"/>
    <cellStyle name="Total 27 2 7 2" xfId="45117" xr:uid="{00000000-0005-0000-0000-00004BB00000}"/>
    <cellStyle name="Total 27 2 7 3" xfId="45118" xr:uid="{00000000-0005-0000-0000-00004CB00000}"/>
    <cellStyle name="Total 27 2 7 4" xfId="45119" xr:uid="{00000000-0005-0000-0000-00004DB00000}"/>
    <cellStyle name="Total 27 2 8" xfId="45120" xr:uid="{00000000-0005-0000-0000-00004EB00000}"/>
    <cellStyle name="Total 27 2 8 2" xfId="45121" xr:uid="{00000000-0005-0000-0000-00004FB00000}"/>
    <cellStyle name="Total 27 2 8 3" xfId="45122" xr:uid="{00000000-0005-0000-0000-000050B00000}"/>
    <cellStyle name="Total 27 2 8 4" xfId="45123" xr:uid="{00000000-0005-0000-0000-000051B00000}"/>
    <cellStyle name="Total 27 2 9" xfId="45124" xr:uid="{00000000-0005-0000-0000-000052B00000}"/>
    <cellStyle name="Total 27 3" xfId="45125" xr:uid="{00000000-0005-0000-0000-000053B00000}"/>
    <cellStyle name="Total 27 3 2" xfId="45126" xr:uid="{00000000-0005-0000-0000-000054B00000}"/>
    <cellStyle name="Total 27 3 2 2" xfId="45127" xr:uid="{00000000-0005-0000-0000-000055B00000}"/>
    <cellStyle name="Total 27 3 3" xfId="45128" xr:uid="{00000000-0005-0000-0000-000056B00000}"/>
    <cellStyle name="Total 27 3 3 2" xfId="45129" xr:uid="{00000000-0005-0000-0000-000057B00000}"/>
    <cellStyle name="Total 27 3 4" xfId="45130" xr:uid="{00000000-0005-0000-0000-000058B00000}"/>
    <cellStyle name="Total 27 3 4 2" xfId="45131" xr:uid="{00000000-0005-0000-0000-000059B00000}"/>
    <cellStyle name="Total 27 3 4 3" xfId="45132" xr:uid="{00000000-0005-0000-0000-00005AB00000}"/>
    <cellStyle name="Total 27 3 4 4" xfId="45133" xr:uid="{00000000-0005-0000-0000-00005BB00000}"/>
    <cellStyle name="Total 27 3 5" xfId="45134" xr:uid="{00000000-0005-0000-0000-00005CB00000}"/>
    <cellStyle name="Total 27 3 5 2" xfId="45135" xr:uid="{00000000-0005-0000-0000-00005DB00000}"/>
    <cellStyle name="Total 27 3 5 3" xfId="45136" xr:uid="{00000000-0005-0000-0000-00005EB00000}"/>
    <cellStyle name="Total 27 3 5 4" xfId="45137" xr:uid="{00000000-0005-0000-0000-00005FB00000}"/>
    <cellStyle name="Total 27 3 6" xfId="45138" xr:uid="{00000000-0005-0000-0000-000060B00000}"/>
    <cellStyle name="Total 27 3 6 2" xfId="45139" xr:uid="{00000000-0005-0000-0000-000061B00000}"/>
    <cellStyle name="Total 27 3 6 3" xfId="45140" xr:uid="{00000000-0005-0000-0000-000062B00000}"/>
    <cellStyle name="Total 27 3 6 4" xfId="45141" xr:uid="{00000000-0005-0000-0000-000063B00000}"/>
    <cellStyle name="Total 27 3 7" xfId="45142" xr:uid="{00000000-0005-0000-0000-000064B00000}"/>
    <cellStyle name="Total 27 3 7 2" xfId="45143" xr:uid="{00000000-0005-0000-0000-000065B00000}"/>
    <cellStyle name="Total 27 3 7 3" xfId="45144" xr:uid="{00000000-0005-0000-0000-000066B00000}"/>
    <cellStyle name="Total 27 3 7 4" xfId="45145" xr:uid="{00000000-0005-0000-0000-000067B00000}"/>
    <cellStyle name="Total 27 3 8" xfId="45146" xr:uid="{00000000-0005-0000-0000-000068B00000}"/>
    <cellStyle name="Total 27 4" xfId="45147" xr:uid="{00000000-0005-0000-0000-000069B00000}"/>
    <cellStyle name="Total 27 4 2" xfId="45148" xr:uid="{00000000-0005-0000-0000-00006AB00000}"/>
    <cellStyle name="Total 27 5" xfId="45149" xr:uid="{00000000-0005-0000-0000-00006BB00000}"/>
    <cellStyle name="Total 27 5 2" xfId="45150" xr:uid="{00000000-0005-0000-0000-00006CB00000}"/>
    <cellStyle name="Total 27 6" xfId="45151" xr:uid="{00000000-0005-0000-0000-00006DB00000}"/>
    <cellStyle name="Total 27 6 2" xfId="45152" xr:uid="{00000000-0005-0000-0000-00006EB00000}"/>
    <cellStyle name="Total 27 6 3" xfId="45153" xr:uid="{00000000-0005-0000-0000-00006FB00000}"/>
    <cellStyle name="Total 27 6 4" xfId="45154" xr:uid="{00000000-0005-0000-0000-000070B00000}"/>
    <cellStyle name="Total 27 7" xfId="45155" xr:uid="{00000000-0005-0000-0000-000071B00000}"/>
    <cellStyle name="Total 27 7 2" xfId="45156" xr:uid="{00000000-0005-0000-0000-000072B00000}"/>
    <cellStyle name="Total 27 7 3" xfId="45157" xr:uid="{00000000-0005-0000-0000-000073B00000}"/>
    <cellStyle name="Total 27 7 4" xfId="45158" xr:uid="{00000000-0005-0000-0000-000074B00000}"/>
    <cellStyle name="Total 27 8" xfId="45159" xr:uid="{00000000-0005-0000-0000-000075B00000}"/>
    <cellStyle name="Total 27 8 2" xfId="45160" xr:uid="{00000000-0005-0000-0000-000076B00000}"/>
    <cellStyle name="Total 27 8 3" xfId="45161" xr:uid="{00000000-0005-0000-0000-000077B00000}"/>
    <cellStyle name="Total 27 8 4" xfId="45162" xr:uid="{00000000-0005-0000-0000-000078B00000}"/>
    <cellStyle name="Total 27 9" xfId="45163" xr:uid="{00000000-0005-0000-0000-000079B00000}"/>
    <cellStyle name="Total 27 9 2" xfId="45164" xr:uid="{00000000-0005-0000-0000-00007AB00000}"/>
    <cellStyle name="Total 27 9 3" xfId="45165" xr:uid="{00000000-0005-0000-0000-00007BB00000}"/>
    <cellStyle name="Total 27 9 4" xfId="45166" xr:uid="{00000000-0005-0000-0000-00007CB00000}"/>
    <cellStyle name="Total 28" xfId="45167" xr:uid="{00000000-0005-0000-0000-00007DB00000}"/>
    <cellStyle name="Total 28 10" xfId="45168" xr:uid="{00000000-0005-0000-0000-00007EB00000}"/>
    <cellStyle name="Total 28 2" xfId="45169" xr:uid="{00000000-0005-0000-0000-00007FB00000}"/>
    <cellStyle name="Total 28 2 2" xfId="45170" xr:uid="{00000000-0005-0000-0000-000080B00000}"/>
    <cellStyle name="Total 28 2 2 2" xfId="45171" xr:uid="{00000000-0005-0000-0000-000081B00000}"/>
    <cellStyle name="Total 28 2 3" xfId="45172" xr:uid="{00000000-0005-0000-0000-000082B00000}"/>
    <cellStyle name="Total 28 2 3 2" xfId="45173" xr:uid="{00000000-0005-0000-0000-000083B00000}"/>
    <cellStyle name="Total 28 2 4" xfId="45174" xr:uid="{00000000-0005-0000-0000-000084B00000}"/>
    <cellStyle name="Total 28 2 4 2" xfId="45175" xr:uid="{00000000-0005-0000-0000-000085B00000}"/>
    <cellStyle name="Total 28 2 5" xfId="45176" xr:uid="{00000000-0005-0000-0000-000086B00000}"/>
    <cellStyle name="Total 28 2 5 2" xfId="45177" xr:uid="{00000000-0005-0000-0000-000087B00000}"/>
    <cellStyle name="Total 28 2 5 3" xfId="45178" xr:uid="{00000000-0005-0000-0000-000088B00000}"/>
    <cellStyle name="Total 28 2 5 4" xfId="45179" xr:uid="{00000000-0005-0000-0000-000089B00000}"/>
    <cellStyle name="Total 28 2 6" xfId="45180" xr:uid="{00000000-0005-0000-0000-00008AB00000}"/>
    <cellStyle name="Total 28 2 6 2" xfId="45181" xr:uid="{00000000-0005-0000-0000-00008BB00000}"/>
    <cellStyle name="Total 28 2 6 3" xfId="45182" xr:uid="{00000000-0005-0000-0000-00008CB00000}"/>
    <cellStyle name="Total 28 2 6 4" xfId="45183" xr:uid="{00000000-0005-0000-0000-00008DB00000}"/>
    <cellStyle name="Total 28 2 7" xfId="45184" xr:uid="{00000000-0005-0000-0000-00008EB00000}"/>
    <cellStyle name="Total 28 2 7 2" xfId="45185" xr:uid="{00000000-0005-0000-0000-00008FB00000}"/>
    <cellStyle name="Total 28 2 7 3" xfId="45186" xr:uid="{00000000-0005-0000-0000-000090B00000}"/>
    <cellStyle name="Total 28 2 7 4" xfId="45187" xr:uid="{00000000-0005-0000-0000-000091B00000}"/>
    <cellStyle name="Total 28 2 8" xfId="45188" xr:uid="{00000000-0005-0000-0000-000092B00000}"/>
    <cellStyle name="Total 28 2 8 2" xfId="45189" xr:uid="{00000000-0005-0000-0000-000093B00000}"/>
    <cellStyle name="Total 28 2 8 3" xfId="45190" xr:uid="{00000000-0005-0000-0000-000094B00000}"/>
    <cellStyle name="Total 28 2 8 4" xfId="45191" xr:uid="{00000000-0005-0000-0000-000095B00000}"/>
    <cellStyle name="Total 28 2 9" xfId="45192" xr:uid="{00000000-0005-0000-0000-000096B00000}"/>
    <cellStyle name="Total 28 3" xfId="45193" xr:uid="{00000000-0005-0000-0000-000097B00000}"/>
    <cellStyle name="Total 28 3 2" xfId="45194" xr:uid="{00000000-0005-0000-0000-000098B00000}"/>
    <cellStyle name="Total 28 3 2 2" xfId="45195" xr:uid="{00000000-0005-0000-0000-000099B00000}"/>
    <cellStyle name="Total 28 3 3" xfId="45196" xr:uid="{00000000-0005-0000-0000-00009AB00000}"/>
    <cellStyle name="Total 28 3 3 2" xfId="45197" xr:uid="{00000000-0005-0000-0000-00009BB00000}"/>
    <cellStyle name="Total 28 3 4" xfId="45198" xr:uid="{00000000-0005-0000-0000-00009CB00000}"/>
    <cellStyle name="Total 28 3 4 2" xfId="45199" xr:uid="{00000000-0005-0000-0000-00009DB00000}"/>
    <cellStyle name="Total 28 3 4 3" xfId="45200" xr:uid="{00000000-0005-0000-0000-00009EB00000}"/>
    <cellStyle name="Total 28 3 4 4" xfId="45201" xr:uid="{00000000-0005-0000-0000-00009FB00000}"/>
    <cellStyle name="Total 28 3 5" xfId="45202" xr:uid="{00000000-0005-0000-0000-0000A0B00000}"/>
    <cellStyle name="Total 28 3 5 2" xfId="45203" xr:uid="{00000000-0005-0000-0000-0000A1B00000}"/>
    <cellStyle name="Total 28 3 5 3" xfId="45204" xr:uid="{00000000-0005-0000-0000-0000A2B00000}"/>
    <cellStyle name="Total 28 3 5 4" xfId="45205" xr:uid="{00000000-0005-0000-0000-0000A3B00000}"/>
    <cellStyle name="Total 28 3 6" xfId="45206" xr:uid="{00000000-0005-0000-0000-0000A4B00000}"/>
    <cellStyle name="Total 28 3 6 2" xfId="45207" xr:uid="{00000000-0005-0000-0000-0000A5B00000}"/>
    <cellStyle name="Total 28 3 6 3" xfId="45208" xr:uid="{00000000-0005-0000-0000-0000A6B00000}"/>
    <cellStyle name="Total 28 3 6 4" xfId="45209" xr:uid="{00000000-0005-0000-0000-0000A7B00000}"/>
    <cellStyle name="Total 28 3 7" xfId="45210" xr:uid="{00000000-0005-0000-0000-0000A8B00000}"/>
    <cellStyle name="Total 28 3 7 2" xfId="45211" xr:uid="{00000000-0005-0000-0000-0000A9B00000}"/>
    <cellStyle name="Total 28 3 7 3" xfId="45212" xr:uid="{00000000-0005-0000-0000-0000AAB00000}"/>
    <cellStyle name="Total 28 3 7 4" xfId="45213" xr:uid="{00000000-0005-0000-0000-0000ABB00000}"/>
    <cellStyle name="Total 28 3 8" xfId="45214" xr:uid="{00000000-0005-0000-0000-0000ACB00000}"/>
    <cellStyle name="Total 28 4" xfId="45215" xr:uid="{00000000-0005-0000-0000-0000ADB00000}"/>
    <cellStyle name="Total 28 4 2" xfId="45216" xr:uid="{00000000-0005-0000-0000-0000AEB00000}"/>
    <cellStyle name="Total 28 5" xfId="45217" xr:uid="{00000000-0005-0000-0000-0000AFB00000}"/>
    <cellStyle name="Total 28 5 2" xfId="45218" xr:uid="{00000000-0005-0000-0000-0000B0B00000}"/>
    <cellStyle name="Total 28 6" xfId="45219" xr:uid="{00000000-0005-0000-0000-0000B1B00000}"/>
    <cellStyle name="Total 28 6 2" xfId="45220" xr:uid="{00000000-0005-0000-0000-0000B2B00000}"/>
    <cellStyle name="Total 28 6 3" xfId="45221" xr:uid="{00000000-0005-0000-0000-0000B3B00000}"/>
    <cellStyle name="Total 28 6 4" xfId="45222" xr:uid="{00000000-0005-0000-0000-0000B4B00000}"/>
    <cellStyle name="Total 28 7" xfId="45223" xr:uid="{00000000-0005-0000-0000-0000B5B00000}"/>
    <cellStyle name="Total 28 7 2" xfId="45224" xr:uid="{00000000-0005-0000-0000-0000B6B00000}"/>
    <cellStyle name="Total 28 7 3" xfId="45225" xr:uid="{00000000-0005-0000-0000-0000B7B00000}"/>
    <cellStyle name="Total 28 7 4" xfId="45226" xr:uid="{00000000-0005-0000-0000-0000B8B00000}"/>
    <cellStyle name="Total 28 8" xfId="45227" xr:uid="{00000000-0005-0000-0000-0000B9B00000}"/>
    <cellStyle name="Total 28 8 2" xfId="45228" xr:uid="{00000000-0005-0000-0000-0000BAB00000}"/>
    <cellStyle name="Total 28 8 3" xfId="45229" xr:uid="{00000000-0005-0000-0000-0000BBB00000}"/>
    <cellStyle name="Total 28 8 4" xfId="45230" xr:uid="{00000000-0005-0000-0000-0000BCB00000}"/>
    <cellStyle name="Total 28 9" xfId="45231" xr:uid="{00000000-0005-0000-0000-0000BDB00000}"/>
    <cellStyle name="Total 28 9 2" xfId="45232" xr:uid="{00000000-0005-0000-0000-0000BEB00000}"/>
    <cellStyle name="Total 28 9 3" xfId="45233" xr:uid="{00000000-0005-0000-0000-0000BFB00000}"/>
    <cellStyle name="Total 28 9 4" xfId="45234" xr:uid="{00000000-0005-0000-0000-0000C0B00000}"/>
    <cellStyle name="Total 29" xfId="45235" xr:uid="{00000000-0005-0000-0000-0000C1B00000}"/>
    <cellStyle name="Total 29 10" xfId="45236" xr:uid="{00000000-0005-0000-0000-0000C2B00000}"/>
    <cellStyle name="Total 29 2" xfId="45237" xr:uid="{00000000-0005-0000-0000-0000C3B00000}"/>
    <cellStyle name="Total 29 2 2" xfId="45238" xr:uid="{00000000-0005-0000-0000-0000C4B00000}"/>
    <cellStyle name="Total 29 2 2 2" xfId="45239" xr:uid="{00000000-0005-0000-0000-0000C5B00000}"/>
    <cellStyle name="Total 29 2 3" xfId="45240" xr:uid="{00000000-0005-0000-0000-0000C6B00000}"/>
    <cellStyle name="Total 29 2 3 2" xfId="45241" xr:uid="{00000000-0005-0000-0000-0000C7B00000}"/>
    <cellStyle name="Total 29 2 4" xfId="45242" xr:uid="{00000000-0005-0000-0000-0000C8B00000}"/>
    <cellStyle name="Total 29 2 4 2" xfId="45243" xr:uid="{00000000-0005-0000-0000-0000C9B00000}"/>
    <cellStyle name="Total 29 2 5" xfId="45244" xr:uid="{00000000-0005-0000-0000-0000CAB00000}"/>
    <cellStyle name="Total 29 2 5 2" xfId="45245" xr:uid="{00000000-0005-0000-0000-0000CBB00000}"/>
    <cellStyle name="Total 29 2 5 3" xfId="45246" xr:uid="{00000000-0005-0000-0000-0000CCB00000}"/>
    <cellStyle name="Total 29 2 5 4" xfId="45247" xr:uid="{00000000-0005-0000-0000-0000CDB00000}"/>
    <cellStyle name="Total 29 2 6" xfId="45248" xr:uid="{00000000-0005-0000-0000-0000CEB00000}"/>
    <cellStyle name="Total 29 2 6 2" xfId="45249" xr:uid="{00000000-0005-0000-0000-0000CFB00000}"/>
    <cellStyle name="Total 29 2 6 3" xfId="45250" xr:uid="{00000000-0005-0000-0000-0000D0B00000}"/>
    <cellStyle name="Total 29 2 6 4" xfId="45251" xr:uid="{00000000-0005-0000-0000-0000D1B00000}"/>
    <cellStyle name="Total 29 2 7" xfId="45252" xr:uid="{00000000-0005-0000-0000-0000D2B00000}"/>
    <cellStyle name="Total 29 2 7 2" xfId="45253" xr:uid="{00000000-0005-0000-0000-0000D3B00000}"/>
    <cellStyle name="Total 29 2 7 3" xfId="45254" xr:uid="{00000000-0005-0000-0000-0000D4B00000}"/>
    <cellStyle name="Total 29 2 7 4" xfId="45255" xr:uid="{00000000-0005-0000-0000-0000D5B00000}"/>
    <cellStyle name="Total 29 2 8" xfId="45256" xr:uid="{00000000-0005-0000-0000-0000D6B00000}"/>
    <cellStyle name="Total 29 2 8 2" xfId="45257" xr:uid="{00000000-0005-0000-0000-0000D7B00000}"/>
    <cellStyle name="Total 29 2 8 3" xfId="45258" xr:uid="{00000000-0005-0000-0000-0000D8B00000}"/>
    <cellStyle name="Total 29 2 8 4" xfId="45259" xr:uid="{00000000-0005-0000-0000-0000D9B00000}"/>
    <cellStyle name="Total 29 2 9" xfId="45260" xr:uid="{00000000-0005-0000-0000-0000DAB00000}"/>
    <cellStyle name="Total 29 3" xfId="45261" xr:uid="{00000000-0005-0000-0000-0000DBB00000}"/>
    <cellStyle name="Total 29 3 2" xfId="45262" xr:uid="{00000000-0005-0000-0000-0000DCB00000}"/>
    <cellStyle name="Total 29 3 2 2" xfId="45263" xr:uid="{00000000-0005-0000-0000-0000DDB00000}"/>
    <cellStyle name="Total 29 3 3" xfId="45264" xr:uid="{00000000-0005-0000-0000-0000DEB00000}"/>
    <cellStyle name="Total 29 3 3 2" xfId="45265" xr:uid="{00000000-0005-0000-0000-0000DFB00000}"/>
    <cellStyle name="Total 29 3 4" xfId="45266" xr:uid="{00000000-0005-0000-0000-0000E0B00000}"/>
    <cellStyle name="Total 29 3 4 2" xfId="45267" xr:uid="{00000000-0005-0000-0000-0000E1B00000}"/>
    <cellStyle name="Total 29 3 4 3" xfId="45268" xr:uid="{00000000-0005-0000-0000-0000E2B00000}"/>
    <cellStyle name="Total 29 3 4 4" xfId="45269" xr:uid="{00000000-0005-0000-0000-0000E3B00000}"/>
    <cellStyle name="Total 29 3 5" xfId="45270" xr:uid="{00000000-0005-0000-0000-0000E4B00000}"/>
    <cellStyle name="Total 29 3 5 2" xfId="45271" xr:uid="{00000000-0005-0000-0000-0000E5B00000}"/>
    <cellStyle name="Total 29 3 5 3" xfId="45272" xr:uid="{00000000-0005-0000-0000-0000E6B00000}"/>
    <cellStyle name="Total 29 3 5 4" xfId="45273" xr:uid="{00000000-0005-0000-0000-0000E7B00000}"/>
    <cellStyle name="Total 29 3 6" xfId="45274" xr:uid="{00000000-0005-0000-0000-0000E8B00000}"/>
    <cellStyle name="Total 29 3 6 2" xfId="45275" xr:uid="{00000000-0005-0000-0000-0000E9B00000}"/>
    <cellStyle name="Total 29 3 6 3" xfId="45276" xr:uid="{00000000-0005-0000-0000-0000EAB00000}"/>
    <cellStyle name="Total 29 3 6 4" xfId="45277" xr:uid="{00000000-0005-0000-0000-0000EBB00000}"/>
    <cellStyle name="Total 29 3 7" xfId="45278" xr:uid="{00000000-0005-0000-0000-0000ECB00000}"/>
    <cellStyle name="Total 29 3 7 2" xfId="45279" xr:uid="{00000000-0005-0000-0000-0000EDB00000}"/>
    <cellStyle name="Total 29 3 7 3" xfId="45280" xr:uid="{00000000-0005-0000-0000-0000EEB00000}"/>
    <cellStyle name="Total 29 3 7 4" xfId="45281" xr:uid="{00000000-0005-0000-0000-0000EFB00000}"/>
    <cellStyle name="Total 29 3 8" xfId="45282" xr:uid="{00000000-0005-0000-0000-0000F0B00000}"/>
    <cellStyle name="Total 29 4" xfId="45283" xr:uid="{00000000-0005-0000-0000-0000F1B00000}"/>
    <cellStyle name="Total 29 4 2" xfId="45284" xr:uid="{00000000-0005-0000-0000-0000F2B00000}"/>
    <cellStyle name="Total 29 5" xfId="45285" xr:uid="{00000000-0005-0000-0000-0000F3B00000}"/>
    <cellStyle name="Total 29 5 2" xfId="45286" xr:uid="{00000000-0005-0000-0000-0000F4B00000}"/>
    <cellStyle name="Total 29 6" xfId="45287" xr:uid="{00000000-0005-0000-0000-0000F5B00000}"/>
    <cellStyle name="Total 29 6 2" xfId="45288" xr:uid="{00000000-0005-0000-0000-0000F6B00000}"/>
    <cellStyle name="Total 29 6 3" xfId="45289" xr:uid="{00000000-0005-0000-0000-0000F7B00000}"/>
    <cellStyle name="Total 29 6 4" xfId="45290" xr:uid="{00000000-0005-0000-0000-0000F8B00000}"/>
    <cellStyle name="Total 29 7" xfId="45291" xr:uid="{00000000-0005-0000-0000-0000F9B00000}"/>
    <cellStyle name="Total 29 7 2" xfId="45292" xr:uid="{00000000-0005-0000-0000-0000FAB00000}"/>
    <cellStyle name="Total 29 7 3" xfId="45293" xr:uid="{00000000-0005-0000-0000-0000FBB00000}"/>
    <cellStyle name="Total 29 7 4" xfId="45294" xr:uid="{00000000-0005-0000-0000-0000FCB00000}"/>
    <cellStyle name="Total 29 8" xfId="45295" xr:uid="{00000000-0005-0000-0000-0000FDB00000}"/>
    <cellStyle name="Total 29 8 2" xfId="45296" xr:uid="{00000000-0005-0000-0000-0000FEB00000}"/>
    <cellStyle name="Total 29 8 3" xfId="45297" xr:uid="{00000000-0005-0000-0000-0000FFB00000}"/>
    <cellStyle name="Total 29 8 4" xfId="45298" xr:uid="{00000000-0005-0000-0000-000000B10000}"/>
    <cellStyle name="Total 29 9" xfId="45299" xr:uid="{00000000-0005-0000-0000-000001B10000}"/>
    <cellStyle name="Total 29 9 2" xfId="45300" xr:uid="{00000000-0005-0000-0000-000002B10000}"/>
    <cellStyle name="Total 29 9 3" xfId="45301" xr:uid="{00000000-0005-0000-0000-000003B10000}"/>
    <cellStyle name="Total 29 9 4" xfId="45302" xr:uid="{00000000-0005-0000-0000-000004B10000}"/>
    <cellStyle name="Total 3" xfId="45303" xr:uid="{00000000-0005-0000-0000-000005B10000}"/>
    <cellStyle name="Total 3 10" xfId="45304" xr:uid="{00000000-0005-0000-0000-000006B10000}"/>
    <cellStyle name="Total 3 2" xfId="45305" xr:uid="{00000000-0005-0000-0000-000007B10000}"/>
    <cellStyle name="Total 3 2 2" xfId="45306" xr:uid="{00000000-0005-0000-0000-000008B10000}"/>
    <cellStyle name="Total 3 2 2 2" xfId="45307" xr:uid="{00000000-0005-0000-0000-000009B10000}"/>
    <cellStyle name="Total 3 2 3" xfId="45308" xr:uid="{00000000-0005-0000-0000-00000AB10000}"/>
    <cellStyle name="Total 3 2 3 2" xfId="45309" xr:uid="{00000000-0005-0000-0000-00000BB10000}"/>
    <cellStyle name="Total 3 2 4" xfId="45310" xr:uid="{00000000-0005-0000-0000-00000CB10000}"/>
    <cellStyle name="Total 3 2 4 2" xfId="45311" xr:uid="{00000000-0005-0000-0000-00000DB10000}"/>
    <cellStyle name="Total 3 2 5" xfId="45312" xr:uid="{00000000-0005-0000-0000-00000EB10000}"/>
    <cellStyle name="Total 3 2 5 2" xfId="45313" xr:uid="{00000000-0005-0000-0000-00000FB10000}"/>
    <cellStyle name="Total 3 2 5 3" xfId="45314" xr:uid="{00000000-0005-0000-0000-000010B10000}"/>
    <cellStyle name="Total 3 2 5 4" xfId="45315" xr:uid="{00000000-0005-0000-0000-000011B10000}"/>
    <cellStyle name="Total 3 2 6" xfId="45316" xr:uid="{00000000-0005-0000-0000-000012B10000}"/>
    <cellStyle name="Total 3 2 6 2" xfId="45317" xr:uid="{00000000-0005-0000-0000-000013B10000}"/>
    <cellStyle name="Total 3 2 6 3" xfId="45318" xr:uid="{00000000-0005-0000-0000-000014B10000}"/>
    <cellStyle name="Total 3 2 6 4" xfId="45319" xr:uid="{00000000-0005-0000-0000-000015B10000}"/>
    <cellStyle name="Total 3 2 7" xfId="45320" xr:uid="{00000000-0005-0000-0000-000016B10000}"/>
    <cellStyle name="Total 3 2 7 2" xfId="45321" xr:uid="{00000000-0005-0000-0000-000017B10000}"/>
    <cellStyle name="Total 3 2 7 3" xfId="45322" xr:uid="{00000000-0005-0000-0000-000018B10000}"/>
    <cellStyle name="Total 3 2 7 4" xfId="45323" xr:uid="{00000000-0005-0000-0000-000019B10000}"/>
    <cellStyle name="Total 3 2 8" xfId="45324" xr:uid="{00000000-0005-0000-0000-00001AB10000}"/>
    <cellStyle name="Total 3 2 8 2" xfId="45325" xr:uid="{00000000-0005-0000-0000-00001BB10000}"/>
    <cellStyle name="Total 3 2 8 3" xfId="45326" xr:uid="{00000000-0005-0000-0000-00001CB10000}"/>
    <cellStyle name="Total 3 2 8 4" xfId="45327" xr:uid="{00000000-0005-0000-0000-00001DB10000}"/>
    <cellStyle name="Total 3 2 9" xfId="45328" xr:uid="{00000000-0005-0000-0000-00001EB10000}"/>
    <cellStyle name="Total 3 3" xfId="45329" xr:uid="{00000000-0005-0000-0000-00001FB10000}"/>
    <cellStyle name="Total 3 3 2" xfId="45330" xr:uid="{00000000-0005-0000-0000-000020B10000}"/>
    <cellStyle name="Total 3 3 2 2" xfId="45331" xr:uid="{00000000-0005-0000-0000-000021B10000}"/>
    <cellStyle name="Total 3 3 3" xfId="45332" xr:uid="{00000000-0005-0000-0000-000022B10000}"/>
    <cellStyle name="Total 3 3 3 2" xfId="45333" xr:uid="{00000000-0005-0000-0000-000023B10000}"/>
    <cellStyle name="Total 3 3 4" xfId="45334" xr:uid="{00000000-0005-0000-0000-000024B10000}"/>
    <cellStyle name="Total 3 3 4 2" xfId="45335" xr:uid="{00000000-0005-0000-0000-000025B10000}"/>
    <cellStyle name="Total 3 3 4 3" xfId="45336" xr:uid="{00000000-0005-0000-0000-000026B10000}"/>
    <cellStyle name="Total 3 3 4 4" xfId="45337" xr:uid="{00000000-0005-0000-0000-000027B10000}"/>
    <cellStyle name="Total 3 3 5" xfId="45338" xr:uid="{00000000-0005-0000-0000-000028B10000}"/>
    <cellStyle name="Total 3 3 5 2" xfId="45339" xr:uid="{00000000-0005-0000-0000-000029B10000}"/>
    <cellStyle name="Total 3 3 5 3" xfId="45340" xr:uid="{00000000-0005-0000-0000-00002AB10000}"/>
    <cellStyle name="Total 3 3 5 4" xfId="45341" xr:uid="{00000000-0005-0000-0000-00002BB10000}"/>
    <cellStyle name="Total 3 3 6" xfId="45342" xr:uid="{00000000-0005-0000-0000-00002CB10000}"/>
    <cellStyle name="Total 3 3 6 2" xfId="45343" xr:uid="{00000000-0005-0000-0000-00002DB10000}"/>
    <cellStyle name="Total 3 3 6 3" xfId="45344" xr:uid="{00000000-0005-0000-0000-00002EB10000}"/>
    <cellStyle name="Total 3 3 6 4" xfId="45345" xr:uid="{00000000-0005-0000-0000-00002FB10000}"/>
    <cellStyle name="Total 3 3 7" xfId="45346" xr:uid="{00000000-0005-0000-0000-000030B10000}"/>
    <cellStyle name="Total 3 3 7 2" xfId="45347" xr:uid="{00000000-0005-0000-0000-000031B10000}"/>
    <cellStyle name="Total 3 3 7 3" xfId="45348" xr:uid="{00000000-0005-0000-0000-000032B10000}"/>
    <cellStyle name="Total 3 3 7 4" xfId="45349" xr:uid="{00000000-0005-0000-0000-000033B10000}"/>
    <cellStyle name="Total 3 3 8" xfId="45350" xr:uid="{00000000-0005-0000-0000-000034B10000}"/>
    <cellStyle name="Total 3 4" xfId="45351" xr:uid="{00000000-0005-0000-0000-000035B10000}"/>
    <cellStyle name="Total 3 4 2" xfId="45352" xr:uid="{00000000-0005-0000-0000-000036B10000}"/>
    <cellStyle name="Total 3 5" xfId="45353" xr:uid="{00000000-0005-0000-0000-000037B10000}"/>
    <cellStyle name="Total 3 5 2" xfId="45354" xr:uid="{00000000-0005-0000-0000-000038B10000}"/>
    <cellStyle name="Total 3 6" xfId="45355" xr:uid="{00000000-0005-0000-0000-000039B10000}"/>
    <cellStyle name="Total 3 6 2" xfId="45356" xr:uid="{00000000-0005-0000-0000-00003AB10000}"/>
    <cellStyle name="Total 3 6 3" xfId="45357" xr:uid="{00000000-0005-0000-0000-00003BB10000}"/>
    <cellStyle name="Total 3 6 4" xfId="45358" xr:uid="{00000000-0005-0000-0000-00003CB10000}"/>
    <cellStyle name="Total 3 7" xfId="45359" xr:uid="{00000000-0005-0000-0000-00003DB10000}"/>
    <cellStyle name="Total 3 7 2" xfId="45360" xr:uid="{00000000-0005-0000-0000-00003EB10000}"/>
    <cellStyle name="Total 3 7 3" xfId="45361" xr:uid="{00000000-0005-0000-0000-00003FB10000}"/>
    <cellStyle name="Total 3 7 4" xfId="45362" xr:uid="{00000000-0005-0000-0000-000040B10000}"/>
    <cellStyle name="Total 3 8" xfId="45363" xr:uid="{00000000-0005-0000-0000-000041B10000}"/>
    <cellStyle name="Total 3 8 2" xfId="45364" xr:uid="{00000000-0005-0000-0000-000042B10000}"/>
    <cellStyle name="Total 3 8 3" xfId="45365" xr:uid="{00000000-0005-0000-0000-000043B10000}"/>
    <cellStyle name="Total 3 8 4" xfId="45366" xr:uid="{00000000-0005-0000-0000-000044B10000}"/>
    <cellStyle name="Total 3 9" xfId="45367" xr:uid="{00000000-0005-0000-0000-000045B10000}"/>
    <cellStyle name="Total 3 9 2" xfId="45368" xr:uid="{00000000-0005-0000-0000-000046B10000}"/>
    <cellStyle name="Total 3 9 3" xfId="45369" xr:uid="{00000000-0005-0000-0000-000047B10000}"/>
    <cellStyle name="Total 3 9 4" xfId="45370" xr:uid="{00000000-0005-0000-0000-000048B10000}"/>
    <cellStyle name="Total 30" xfId="45371" xr:uid="{00000000-0005-0000-0000-000049B10000}"/>
    <cellStyle name="Total 30 10" xfId="45372" xr:uid="{00000000-0005-0000-0000-00004AB10000}"/>
    <cellStyle name="Total 30 2" xfId="45373" xr:uid="{00000000-0005-0000-0000-00004BB10000}"/>
    <cellStyle name="Total 30 2 2" xfId="45374" xr:uid="{00000000-0005-0000-0000-00004CB10000}"/>
    <cellStyle name="Total 30 2 2 2" xfId="45375" xr:uid="{00000000-0005-0000-0000-00004DB10000}"/>
    <cellStyle name="Total 30 2 3" xfId="45376" xr:uid="{00000000-0005-0000-0000-00004EB10000}"/>
    <cellStyle name="Total 30 2 3 2" xfId="45377" xr:uid="{00000000-0005-0000-0000-00004FB10000}"/>
    <cellStyle name="Total 30 2 4" xfId="45378" xr:uid="{00000000-0005-0000-0000-000050B10000}"/>
    <cellStyle name="Total 30 2 4 2" xfId="45379" xr:uid="{00000000-0005-0000-0000-000051B10000}"/>
    <cellStyle name="Total 30 2 5" xfId="45380" xr:uid="{00000000-0005-0000-0000-000052B10000}"/>
    <cellStyle name="Total 30 2 5 2" xfId="45381" xr:uid="{00000000-0005-0000-0000-000053B10000}"/>
    <cellStyle name="Total 30 2 5 3" xfId="45382" xr:uid="{00000000-0005-0000-0000-000054B10000}"/>
    <cellStyle name="Total 30 2 5 4" xfId="45383" xr:uid="{00000000-0005-0000-0000-000055B10000}"/>
    <cellStyle name="Total 30 2 6" xfId="45384" xr:uid="{00000000-0005-0000-0000-000056B10000}"/>
    <cellStyle name="Total 30 2 6 2" xfId="45385" xr:uid="{00000000-0005-0000-0000-000057B10000}"/>
    <cellStyle name="Total 30 2 6 3" xfId="45386" xr:uid="{00000000-0005-0000-0000-000058B10000}"/>
    <cellStyle name="Total 30 2 6 4" xfId="45387" xr:uid="{00000000-0005-0000-0000-000059B10000}"/>
    <cellStyle name="Total 30 2 7" xfId="45388" xr:uid="{00000000-0005-0000-0000-00005AB10000}"/>
    <cellStyle name="Total 30 2 7 2" xfId="45389" xr:uid="{00000000-0005-0000-0000-00005BB10000}"/>
    <cellStyle name="Total 30 2 7 3" xfId="45390" xr:uid="{00000000-0005-0000-0000-00005CB10000}"/>
    <cellStyle name="Total 30 2 7 4" xfId="45391" xr:uid="{00000000-0005-0000-0000-00005DB10000}"/>
    <cellStyle name="Total 30 2 8" xfId="45392" xr:uid="{00000000-0005-0000-0000-00005EB10000}"/>
    <cellStyle name="Total 30 2 8 2" xfId="45393" xr:uid="{00000000-0005-0000-0000-00005FB10000}"/>
    <cellStyle name="Total 30 2 8 3" xfId="45394" xr:uid="{00000000-0005-0000-0000-000060B10000}"/>
    <cellStyle name="Total 30 2 8 4" xfId="45395" xr:uid="{00000000-0005-0000-0000-000061B10000}"/>
    <cellStyle name="Total 30 2 9" xfId="45396" xr:uid="{00000000-0005-0000-0000-000062B10000}"/>
    <cellStyle name="Total 30 3" xfId="45397" xr:uid="{00000000-0005-0000-0000-000063B10000}"/>
    <cellStyle name="Total 30 3 2" xfId="45398" xr:uid="{00000000-0005-0000-0000-000064B10000}"/>
    <cellStyle name="Total 30 3 2 2" xfId="45399" xr:uid="{00000000-0005-0000-0000-000065B10000}"/>
    <cellStyle name="Total 30 3 3" xfId="45400" xr:uid="{00000000-0005-0000-0000-000066B10000}"/>
    <cellStyle name="Total 30 3 3 2" xfId="45401" xr:uid="{00000000-0005-0000-0000-000067B10000}"/>
    <cellStyle name="Total 30 3 4" xfId="45402" xr:uid="{00000000-0005-0000-0000-000068B10000}"/>
    <cellStyle name="Total 30 3 4 2" xfId="45403" xr:uid="{00000000-0005-0000-0000-000069B10000}"/>
    <cellStyle name="Total 30 3 4 3" xfId="45404" xr:uid="{00000000-0005-0000-0000-00006AB10000}"/>
    <cellStyle name="Total 30 3 4 4" xfId="45405" xr:uid="{00000000-0005-0000-0000-00006BB10000}"/>
    <cellStyle name="Total 30 3 5" xfId="45406" xr:uid="{00000000-0005-0000-0000-00006CB10000}"/>
    <cellStyle name="Total 30 3 5 2" xfId="45407" xr:uid="{00000000-0005-0000-0000-00006DB10000}"/>
    <cellStyle name="Total 30 3 5 3" xfId="45408" xr:uid="{00000000-0005-0000-0000-00006EB10000}"/>
    <cellStyle name="Total 30 3 5 4" xfId="45409" xr:uid="{00000000-0005-0000-0000-00006FB10000}"/>
    <cellStyle name="Total 30 3 6" xfId="45410" xr:uid="{00000000-0005-0000-0000-000070B10000}"/>
    <cellStyle name="Total 30 3 6 2" xfId="45411" xr:uid="{00000000-0005-0000-0000-000071B10000}"/>
    <cellStyle name="Total 30 3 6 3" xfId="45412" xr:uid="{00000000-0005-0000-0000-000072B10000}"/>
    <cellStyle name="Total 30 3 6 4" xfId="45413" xr:uid="{00000000-0005-0000-0000-000073B10000}"/>
    <cellStyle name="Total 30 3 7" xfId="45414" xr:uid="{00000000-0005-0000-0000-000074B10000}"/>
    <cellStyle name="Total 30 3 7 2" xfId="45415" xr:uid="{00000000-0005-0000-0000-000075B10000}"/>
    <cellStyle name="Total 30 3 7 3" xfId="45416" xr:uid="{00000000-0005-0000-0000-000076B10000}"/>
    <cellStyle name="Total 30 3 7 4" xfId="45417" xr:uid="{00000000-0005-0000-0000-000077B10000}"/>
    <cellStyle name="Total 30 3 8" xfId="45418" xr:uid="{00000000-0005-0000-0000-000078B10000}"/>
    <cellStyle name="Total 30 4" xfId="45419" xr:uid="{00000000-0005-0000-0000-000079B10000}"/>
    <cellStyle name="Total 30 4 2" xfId="45420" xr:uid="{00000000-0005-0000-0000-00007AB10000}"/>
    <cellStyle name="Total 30 5" xfId="45421" xr:uid="{00000000-0005-0000-0000-00007BB10000}"/>
    <cellStyle name="Total 30 5 2" xfId="45422" xr:uid="{00000000-0005-0000-0000-00007CB10000}"/>
    <cellStyle name="Total 30 6" xfId="45423" xr:uid="{00000000-0005-0000-0000-00007DB10000}"/>
    <cellStyle name="Total 30 6 2" xfId="45424" xr:uid="{00000000-0005-0000-0000-00007EB10000}"/>
    <cellStyle name="Total 30 6 3" xfId="45425" xr:uid="{00000000-0005-0000-0000-00007FB10000}"/>
    <cellStyle name="Total 30 6 4" xfId="45426" xr:uid="{00000000-0005-0000-0000-000080B10000}"/>
    <cellStyle name="Total 30 7" xfId="45427" xr:uid="{00000000-0005-0000-0000-000081B10000}"/>
    <cellStyle name="Total 30 7 2" xfId="45428" xr:uid="{00000000-0005-0000-0000-000082B10000}"/>
    <cellStyle name="Total 30 7 3" xfId="45429" xr:uid="{00000000-0005-0000-0000-000083B10000}"/>
    <cellStyle name="Total 30 7 4" xfId="45430" xr:uid="{00000000-0005-0000-0000-000084B10000}"/>
    <cellStyle name="Total 30 8" xfId="45431" xr:uid="{00000000-0005-0000-0000-000085B10000}"/>
    <cellStyle name="Total 30 8 2" xfId="45432" xr:uid="{00000000-0005-0000-0000-000086B10000}"/>
    <cellStyle name="Total 30 8 3" xfId="45433" xr:uid="{00000000-0005-0000-0000-000087B10000}"/>
    <cellStyle name="Total 30 8 4" xfId="45434" xr:uid="{00000000-0005-0000-0000-000088B10000}"/>
    <cellStyle name="Total 30 9" xfId="45435" xr:uid="{00000000-0005-0000-0000-000089B10000}"/>
    <cellStyle name="Total 30 9 2" xfId="45436" xr:uid="{00000000-0005-0000-0000-00008AB10000}"/>
    <cellStyle name="Total 30 9 3" xfId="45437" xr:uid="{00000000-0005-0000-0000-00008BB10000}"/>
    <cellStyle name="Total 30 9 4" xfId="45438" xr:uid="{00000000-0005-0000-0000-00008CB10000}"/>
    <cellStyle name="Total 31" xfId="45439" xr:uid="{00000000-0005-0000-0000-00008DB10000}"/>
    <cellStyle name="Total 31 10" xfId="45440" xr:uid="{00000000-0005-0000-0000-00008EB10000}"/>
    <cellStyle name="Total 31 2" xfId="45441" xr:uid="{00000000-0005-0000-0000-00008FB10000}"/>
    <cellStyle name="Total 31 2 2" xfId="45442" xr:uid="{00000000-0005-0000-0000-000090B10000}"/>
    <cellStyle name="Total 31 2 2 2" xfId="45443" xr:uid="{00000000-0005-0000-0000-000091B10000}"/>
    <cellStyle name="Total 31 2 3" xfId="45444" xr:uid="{00000000-0005-0000-0000-000092B10000}"/>
    <cellStyle name="Total 31 2 3 2" xfId="45445" xr:uid="{00000000-0005-0000-0000-000093B10000}"/>
    <cellStyle name="Total 31 2 4" xfId="45446" xr:uid="{00000000-0005-0000-0000-000094B10000}"/>
    <cellStyle name="Total 31 2 4 2" xfId="45447" xr:uid="{00000000-0005-0000-0000-000095B10000}"/>
    <cellStyle name="Total 31 2 5" xfId="45448" xr:uid="{00000000-0005-0000-0000-000096B10000}"/>
    <cellStyle name="Total 31 2 5 2" xfId="45449" xr:uid="{00000000-0005-0000-0000-000097B10000}"/>
    <cellStyle name="Total 31 2 5 3" xfId="45450" xr:uid="{00000000-0005-0000-0000-000098B10000}"/>
    <cellStyle name="Total 31 2 5 4" xfId="45451" xr:uid="{00000000-0005-0000-0000-000099B10000}"/>
    <cellStyle name="Total 31 2 6" xfId="45452" xr:uid="{00000000-0005-0000-0000-00009AB10000}"/>
    <cellStyle name="Total 31 2 6 2" xfId="45453" xr:uid="{00000000-0005-0000-0000-00009BB10000}"/>
    <cellStyle name="Total 31 2 6 3" xfId="45454" xr:uid="{00000000-0005-0000-0000-00009CB10000}"/>
    <cellStyle name="Total 31 2 6 4" xfId="45455" xr:uid="{00000000-0005-0000-0000-00009DB10000}"/>
    <cellStyle name="Total 31 2 7" xfId="45456" xr:uid="{00000000-0005-0000-0000-00009EB10000}"/>
    <cellStyle name="Total 31 2 7 2" xfId="45457" xr:uid="{00000000-0005-0000-0000-00009FB10000}"/>
    <cellStyle name="Total 31 2 7 3" xfId="45458" xr:uid="{00000000-0005-0000-0000-0000A0B10000}"/>
    <cellStyle name="Total 31 2 7 4" xfId="45459" xr:uid="{00000000-0005-0000-0000-0000A1B10000}"/>
    <cellStyle name="Total 31 2 8" xfId="45460" xr:uid="{00000000-0005-0000-0000-0000A2B10000}"/>
    <cellStyle name="Total 31 2 8 2" xfId="45461" xr:uid="{00000000-0005-0000-0000-0000A3B10000}"/>
    <cellStyle name="Total 31 2 8 3" xfId="45462" xr:uid="{00000000-0005-0000-0000-0000A4B10000}"/>
    <cellStyle name="Total 31 2 8 4" xfId="45463" xr:uid="{00000000-0005-0000-0000-0000A5B10000}"/>
    <cellStyle name="Total 31 2 9" xfId="45464" xr:uid="{00000000-0005-0000-0000-0000A6B10000}"/>
    <cellStyle name="Total 31 3" xfId="45465" xr:uid="{00000000-0005-0000-0000-0000A7B10000}"/>
    <cellStyle name="Total 31 3 2" xfId="45466" xr:uid="{00000000-0005-0000-0000-0000A8B10000}"/>
    <cellStyle name="Total 31 3 2 2" xfId="45467" xr:uid="{00000000-0005-0000-0000-0000A9B10000}"/>
    <cellStyle name="Total 31 3 3" xfId="45468" xr:uid="{00000000-0005-0000-0000-0000AAB10000}"/>
    <cellStyle name="Total 31 3 3 2" xfId="45469" xr:uid="{00000000-0005-0000-0000-0000ABB10000}"/>
    <cellStyle name="Total 31 3 4" xfId="45470" xr:uid="{00000000-0005-0000-0000-0000ACB10000}"/>
    <cellStyle name="Total 31 3 4 2" xfId="45471" xr:uid="{00000000-0005-0000-0000-0000ADB10000}"/>
    <cellStyle name="Total 31 3 4 3" xfId="45472" xr:uid="{00000000-0005-0000-0000-0000AEB10000}"/>
    <cellStyle name="Total 31 3 4 4" xfId="45473" xr:uid="{00000000-0005-0000-0000-0000AFB10000}"/>
    <cellStyle name="Total 31 3 5" xfId="45474" xr:uid="{00000000-0005-0000-0000-0000B0B10000}"/>
    <cellStyle name="Total 31 3 5 2" xfId="45475" xr:uid="{00000000-0005-0000-0000-0000B1B10000}"/>
    <cellStyle name="Total 31 3 5 3" xfId="45476" xr:uid="{00000000-0005-0000-0000-0000B2B10000}"/>
    <cellStyle name="Total 31 3 5 4" xfId="45477" xr:uid="{00000000-0005-0000-0000-0000B3B10000}"/>
    <cellStyle name="Total 31 3 6" xfId="45478" xr:uid="{00000000-0005-0000-0000-0000B4B10000}"/>
    <cellStyle name="Total 31 3 6 2" xfId="45479" xr:uid="{00000000-0005-0000-0000-0000B5B10000}"/>
    <cellStyle name="Total 31 3 6 3" xfId="45480" xr:uid="{00000000-0005-0000-0000-0000B6B10000}"/>
    <cellStyle name="Total 31 3 6 4" xfId="45481" xr:uid="{00000000-0005-0000-0000-0000B7B10000}"/>
    <cellStyle name="Total 31 3 7" xfId="45482" xr:uid="{00000000-0005-0000-0000-0000B8B10000}"/>
    <cellStyle name="Total 31 3 7 2" xfId="45483" xr:uid="{00000000-0005-0000-0000-0000B9B10000}"/>
    <cellStyle name="Total 31 3 7 3" xfId="45484" xr:uid="{00000000-0005-0000-0000-0000BAB10000}"/>
    <cellStyle name="Total 31 3 7 4" xfId="45485" xr:uid="{00000000-0005-0000-0000-0000BBB10000}"/>
    <cellStyle name="Total 31 3 8" xfId="45486" xr:uid="{00000000-0005-0000-0000-0000BCB10000}"/>
    <cellStyle name="Total 31 4" xfId="45487" xr:uid="{00000000-0005-0000-0000-0000BDB10000}"/>
    <cellStyle name="Total 31 4 2" xfId="45488" xr:uid="{00000000-0005-0000-0000-0000BEB10000}"/>
    <cellStyle name="Total 31 5" xfId="45489" xr:uid="{00000000-0005-0000-0000-0000BFB10000}"/>
    <cellStyle name="Total 31 5 2" xfId="45490" xr:uid="{00000000-0005-0000-0000-0000C0B10000}"/>
    <cellStyle name="Total 31 6" xfId="45491" xr:uid="{00000000-0005-0000-0000-0000C1B10000}"/>
    <cellStyle name="Total 31 6 2" xfId="45492" xr:uid="{00000000-0005-0000-0000-0000C2B10000}"/>
    <cellStyle name="Total 31 6 3" xfId="45493" xr:uid="{00000000-0005-0000-0000-0000C3B10000}"/>
    <cellStyle name="Total 31 6 4" xfId="45494" xr:uid="{00000000-0005-0000-0000-0000C4B10000}"/>
    <cellStyle name="Total 31 7" xfId="45495" xr:uid="{00000000-0005-0000-0000-0000C5B10000}"/>
    <cellStyle name="Total 31 7 2" xfId="45496" xr:uid="{00000000-0005-0000-0000-0000C6B10000}"/>
    <cellStyle name="Total 31 7 3" xfId="45497" xr:uid="{00000000-0005-0000-0000-0000C7B10000}"/>
    <cellStyle name="Total 31 7 4" xfId="45498" xr:uid="{00000000-0005-0000-0000-0000C8B10000}"/>
    <cellStyle name="Total 31 8" xfId="45499" xr:uid="{00000000-0005-0000-0000-0000C9B10000}"/>
    <cellStyle name="Total 31 8 2" xfId="45500" xr:uid="{00000000-0005-0000-0000-0000CAB10000}"/>
    <cellStyle name="Total 31 8 3" xfId="45501" xr:uid="{00000000-0005-0000-0000-0000CBB10000}"/>
    <cellStyle name="Total 31 8 4" xfId="45502" xr:uid="{00000000-0005-0000-0000-0000CCB10000}"/>
    <cellStyle name="Total 31 9" xfId="45503" xr:uid="{00000000-0005-0000-0000-0000CDB10000}"/>
    <cellStyle name="Total 31 9 2" xfId="45504" xr:uid="{00000000-0005-0000-0000-0000CEB10000}"/>
    <cellStyle name="Total 31 9 3" xfId="45505" xr:uid="{00000000-0005-0000-0000-0000CFB10000}"/>
    <cellStyle name="Total 31 9 4" xfId="45506" xr:uid="{00000000-0005-0000-0000-0000D0B10000}"/>
    <cellStyle name="Total 32" xfId="45507" xr:uid="{00000000-0005-0000-0000-0000D1B10000}"/>
    <cellStyle name="Total 32 10" xfId="45508" xr:uid="{00000000-0005-0000-0000-0000D2B10000}"/>
    <cellStyle name="Total 32 2" xfId="45509" xr:uid="{00000000-0005-0000-0000-0000D3B10000}"/>
    <cellStyle name="Total 32 2 2" xfId="45510" xr:uid="{00000000-0005-0000-0000-0000D4B10000}"/>
    <cellStyle name="Total 32 2 2 2" xfId="45511" xr:uid="{00000000-0005-0000-0000-0000D5B10000}"/>
    <cellStyle name="Total 32 2 3" xfId="45512" xr:uid="{00000000-0005-0000-0000-0000D6B10000}"/>
    <cellStyle name="Total 32 2 3 2" xfId="45513" xr:uid="{00000000-0005-0000-0000-0000D7B10000}"/>
    <cellStyle name="Total 32 2 4" xfId="45514" xr:uid="{00000000-0005-0000-0000-0000D8B10000}"/>
    <cellStyle name="Total 32 2 4 2" xfId="45515" xr:uid="{00000000-0005-0000-0000-0000D9B10000}"/>
    <cellStyle name="Total 32 2 5" xfId="45516" xr:uid="{00000000-0005-0000-0000-0000DAB10000}"/>
    <cellStyle name="Total 32 2 5 2" xfId="45517" xr:uid="{00000000-0005-0000-0000-0000DBB10000}"/>
    <cellStyle name="Total 32 2 5 3" xfId="45518" xr:uid="{00000000-0005-0000-0000-0000DCB10000}"/>
    <cellStyle name="Total 32 2 5 4" xfId="45519" xr:uid="{00000000-0005-0000-0000-0000DDB10000}"/>
    <cellStyle name="Total 32 2 6" xfId="45520" xr:uid="{00000000-0005-0000-0000-0000DEB10000}"/>
    <cellStyle name="Total 32 2 6 2" xfId="45521" xr:uid="{00000000-0005-0000-0000-0000DFB10000}"/>
    <cellStyle name="Total 32 2 6 3" xfId="45522" xr:uid="{00000000-0005-0000-0000-0000E0B10000}"/>
    <cellStyle name="Total 32 2 6 4" xfId="45523" xr:uid="{00000000-0005-0000-0000-0000E1B10000}"/>
    <cellStyle name="Total 32 2 7" xfId="45524" xr:uid="{00000000-0005-0000-0000-0000E2B10000}"/>
    <cellStyle name="Total 32 2 7 2" xfId="45525" xr:uid="{00000000-0005-0000-0000-0000E3B10000}"/>
    <cellStyle name="Total 32 2 7 3" xfId="45526" xr:uid="{00000000-0005-0000-0000-0000E4B10000}"/>
    <cellStyle name="Total 32 2 7 4" xfId="45527" xr:uid="{00000000-0005-0000-0000-0000E5B10000}"/>
    <cellStyle name="Total 32 2 8" xfId="45528" xr:uid="{00000000-0005-0000-0000-0000E6B10000}"/>
    <cellStyle name="Total 32 2 8 2" xfId="45529" xr:uid="{00000000-0005-0000-0000-0000E7B10000}"/>
    <cellStyle name="Total 32 2 8 3" xfId="45530" xr:uid="{00000000-0005-0000-0000-0000E8B10000}"/>
    <cellStyle name="Total 32 2 8 4" xfId="45531" xr:uid="{00000000-0005-0000-0000-0000E9B10000}"/>
    <cellStyle name="Total 32 2 9" xfId="45532" xr:uid="{00000000-0005-0000-0000-0000EAB10000}"/>
    <cellStyle name="Total 32 3" xfId="45533" xr:uid="{00000000-0005-0000-0000-0000EBB10000}"/>
    <cellStyle name="Total 32 3 2" xfId="45534" xr:uid="{00000000-0005-0000-0000-0000ECB10000}"/>
    <cellStyle name="Total 32 3 2 2" xfId="45535" xr:uid="{00000000-0005-0000-0000-0000EDB10000}"/>
    <cellStyle name="Total 32 3 3" xfId="45536" xr:uid="{00000000-0005-0000-0000-0000EEB10000}"/>
    <cellStyle name="Total 32 3 3 2" xfId="45537" xr:uid="{00000000-0005-0000-0000-0000EFB10000}"/>
    <cellStyle name="Total 32 3 4" xfId="45538" xr:uid="{00000000-0005-0000-0000-0000F0B10000}"/>
    <cellStyle name="Total 32 3 4 2" xfId="45539" xr:uid="{00000000-0005-0000-0000-0000F1B10000}"/>
    <cellStyle name="Total 32 3 4 3" xfId="45540" xr:uid="{00000000-0005-0000-0000-0000F2B10000}"/>
    <cellStyle name="Total 32 3 4 4" xfId="45541" xr:uid="{00000000-0005-0000-0000-0000F3B10000}"/>
    <cellStyle name="Total 32 3 5" xfId="45542" xr:uid="{00000000-0005-0000-0000-0000F4B10000}"/>
    <cellStyle name="Total 32 3 5 2" xfId="45543" xr:uid="{00000000-0005-0000-0000-0000F5B10000}"/>
    <cellStyle name="Total 32 3 5 3" xfId="45544" xr:uid="{00000000-0005-0000-0000-0000F6B10000}"/>
    <cellStyle name="Total 32 3 5 4" xfId="45545" xr:uid="{00000000-0005-0000-0000-0000F7B10000}"/>
    <cellStyle name="Total 32 3 6" xfId="45546" xr:uid="{00000000-0005-0000-0000-0000F8B10000}"/>
    <cellStyle name="Total 32 3 6 2" xfId="45547" xr:uid="{00000000-0005-0000-0000-0000F9B10000}"/>
    <cellStyle name="Total 32 3 6 3" xfId="45548" xr:uid="{00000000-0005-0000-0000-0000FAB10000}"/>
    <cellStyle name="Total 32 3 6 4" xfId="45549" xr:uid="{00000000-0005-0000-0000-0000FBB10000}"/>
    <cellStyle name="Total 32 3 7" xfId="45550" xr:uid="{00000000-0005-0000-0000-0000FCB10000}"/>
    <cellStyle name="Total 32 3 7 2" xfId="45551" xr:uid="{00000000-0005-0000-0000-0000FDB10000}"/>
    <cellStyle name="Total 32 3 7 3" xfId="45552" xr:uid="{00000000-0005-0000-0000-0000FEB10000}"/>
    <cellStyle name="Total 32 3 7 4" xfId="45553" xr:uid="{00000000-0005-0000-0000-0000FFB10000}"/>
    <cellStyle name="Total 32 3 8" xfId="45554" xr:uid="{00000000-0005-0000-0000-000000B20000}"/>
    <cellStyle name="Total 32 4" xfId="45555" xr:uid="{00000000-0005-0000-0000-000001B20000}"/>
    <cellStyle name="Total 32 4 2" xfId="45556" xr:uid="{00000000-0005-0000-0000-000002B20000}"/>
    <cellStyle name="Total 32 5" xfId="45557" xr:uid="{00000000-0005-0000-0000-000003B20000}"/>
    <cellStyle name="Total 32 5 2" xfId="45558" xr:uid="{00000000-0005-0000-0000-000004B20000}"/>
    <cellStyle name="Total 32 6" xfId="45559" xr:uid="{00000000-0005-0000-0000-000005B20000}"/>
    <cellStyle name="Total 32 6 2" xfId="45560" xr:uid="{00000000-0005-0000-0000-000006B20000}"/>
    <cellStyle name="Total 32 6 3" xfId="45561" xr:uid="{00000000-0005-0000-0000-000007B20000}"/>
    <cellStyle name="Total 32 6 4" xfId="45562" xr:uid="{00000000-0005-0000-0000-000008B20000}"/>
    <cellStyle name="Total 32 7" xfId="45563" xr:uid="{00000000-0005-0000-0000-000009B20000}"/>
    <cellStyle name="Total 32 7 2" xfId="45564" xr:uid="{00000000-0005-0000-0000-00000AB20000}"/>
    <cellStyle name="Total 32 7 3" xfId="45565" xr:uid="{00000000-0005-0000-0000-00000BB20000}"/>
    <cellStyle name="Total 32 7 4" xfId="45566" xr:uid="{00000000-0005-0000-0000-00000CB20000}"/>
    <cellStyle name="Total 32 8" xfId="45567" xr:uid="{00000000-0005-0000-0000-00000DB20000}"/>
    <cellStyle name="Total 32 8 2" xfId="45568" xr:uid="{00000000-0005-0000-0000-00000EB20000}"/>
    <cellStyle name="Total 32 8 3" xfId="45569" xr:uid="{00000000-0005-0000-0000-00000FB20000}"/>
    <cellStyle name="Total 32 8 4" xfId="45570" xr:uid="{00000000-0005-0000-0000-000010B20000}"/>
    <cellStyle name="Total 32 9" xfId="45571" xr:uid="{00000000-0005-0000-0000-000011B20000}"/>
    <cellStyle name="Total 32 9 2" xfId="45572" xr:uid="{00000000-0005-0000-0000-000012B20000}"/>
    <cellStyle name="Total 32 9 3" xfId="45573" xr:uid="{00000000-0005-0000-0000-000013B20000}"/>
    <cellStyle name="Total 32 9 4" xfId="45574" xr:uid="{00000000-0005-0000-0000-000014B20000}"/>
    <cellStyle name="Total 33" xfId="45575" xr:uid="{00000000-0005-0000-0000-000015B20000}"/>
    <cellStyle name="Total 33 10" xfId="45576" xr:uid="{00000000-0005-0000-0000-000016B20000}"/>
    <cellStyle name="Total 33 2" xfId="45577" xr:uid="{00000000-0005-0000-0000-000017B20000}"/>
    <cellStyle name="Total 33 2 2" xfId="45578" xr:uid="{00000000-0005-0000-0000-000018B20000}"/>
    <cellStyle name="Total 33 2 2 2" xfId="45579" xr:uid="{00000000-0005-0000-0000-000019B20000}"/>
    <cellStyle name="Total 33 2 3" xfId="45580" xr:uid="{00000000-0005-0000-0000-00001AB20000}"/>
    <cellStyle name="Total 33 2 3 2" xfId="45581" xr:uid="{00000000-0005-0000-0000-00001BB20000}"/>
    <cellStyle name="Total 33 2 4" xfId="45582" xr:uid="{00000000-0005-0000-0000-00001CB20000}"/>
    <cellStyle name="Total 33 2 4 2" xfId="45583" xr:uid="{00000000-0005-0000-0000-00001DB20000}"/>
    <cellStyle name="Total 33 2 5" xfId="45584" xr:uid="{00000000-0005-0000-0000-00001EB20000}"/>
    <cellStyle name="Total 33 2 5 2" xfId="45585" xr:uid="{00000000-0005-0000-0000-00001FB20000}"/>
    <cellStyle name="Total 33 2 5 3" xfId="45586" xr:uid="{00000000-0005-0000-0000-000020B20000}"/>
    <cellStyle name="Total 33 2 5 4" xfId="45587" xr:uid="{00000000-0005-0000-0000-000021B20000}"/>
    <cellStyle name="Total 33 2 6" xfId="45588" xr:uid="{00000000-0005-0000-0000-000022B20000}"/>
    <cellStyle name="Total 33 2 6 2" xfId="45589" xr:uid="{00000000-0005-0000-0000-000023B20000}"/>
    <cellStyle name="Total 33 2 6 3" xfId="45590" xr:uid="{00000000-0005-0000-0000-000024B20000}"/>
    <cellStyle name="Total 33 2 6 4" xfId="45591" xr:uid="{00000000-0005-0000-0000-000025B20000}"/>
    <cellStyle name="Total 33 2 7" xfId="45592" xr:uid="{00000000-0005-0000-0000-000026B20000}"/>
    <cellStyle name="Total 33 2 7 2" xfId="45593" xr:uid="{00000000-0005-0000-0000-000027B20000}"/>
    <cellStyle name="Total 33 2 7 3" xfId="45594" xr:uid="{00000000-0005-0000-0000-000028B20000}"/>
    <cellStyle name="Total 33 2 7 4" xfId="45595" xr:uid="{00000000-0005-0000-0000-000029B20000}"/>
    <cellStyle name="Total 33 2 8" xfId="45596" xr:uid="{00000000-0005-0000-0000-00002AB20000}"/>
    <cellStyle name="Total 33 2 8 2" xfId="45597" xr:uid="{00000000-0005-0000-0000-00002BB20000}"/>
    <cellStyle name="Total 33 2 8 3" xfId="45598" xr:uid="{00000000-0005-0000-0000-00002CB20000}"/>
    <cellStyle name="Total 33 2 8 4" xfId="45599" xr:uid="{00000000-0005-0000-0000-00002DB20000}"/>
    <cellStyle name="Total 33 2 9" xfId="45600" xr:uid="{00000000-0005-0000-0000-00002EB20000}"/>
    <cellStyle name="Total 33 3" xfId="45601" xr:uid="{00000000-0005-0000-0000-00002FB20000}"/>
    <cellStyle name="Total 33 3 2" xfId="45602" xr:uid="{00000000-0005-0000-0000-000030B20000}"/>
    <cellStyle name="Total 33 3 2 2" xfId="45603" xr:uid="{00000000-0005-0000-0000-000031B20000}"/>
    <cellStyle name="Total 33 3 3" xfId="45604" xr:uid="{00000000-0005-0000-0000-000032B20000}"/>
    <cellStyle name="Total 33 3 3 2" xfId="45605" xr:uid="{00000000-0005-0000-0000-000033B20000}"/>
    <cellStyle name="Total 33 3 4" xfId="45606" xr:uid="{00000000-0005-0000-0000-000034B20000}"/>
    <cellStyle name="Total 33 3 4 2" xfId="45607" xr:uid="{00000000-0005-0000-0000-000035B20000}"/>
    <cellStyle name="Total 33 3 4 3" xfId="45608" xr:uid="{00000000-0005-0000-0000-000036B20000}"/>
    <cellStyle name="Total 33 3 4 4" xfId="45609" xr:uid="{00000000-0005-0000-0000-000037B20000}"/>
    <cellStyle name="Total 33 3 5" xfId="45610" xr:uid="{00000000-0005-0000-0000-000038B20000}"/>
    <cellStyle name="Total 33 3 5 2" xfId="45611" xr:uid="{00000000-0005-0000-0000-000039B20000}"/>
    <cellStyle name="Total 33 3 5 3" xfId="45612" xr:uid="{00000000-0005-0000-0000-00003AB20000}"/>
    <cellStyle name="Total 33 3 5 4" xfId="45613" xr:uid="{00000000-0005-0000-0000-00003BB20000}"/>
    <cellStyle name="Total 33 3 6" xfId="45614" xr:uid="{00000000-0005-0000-0000-00003CB20000}"/>
    <cellStyle name="Total 33 3 6 2" xfId="45615" xr:uid="{00000000-0005-0000-0000-00003DB20000}"/>
    <cellStyle name="Total 33 3 6 3" xfId="45616" xr:uid="{00000000-0005-0000-0000-00003EB20000}"/>
    <cellStyle name="Total 33 3 6 4" xfId="45617" xr:uid="{00000000-0005-0000-0000-00003FB20000}"/>
    <cellStyle name="Total 33 3 7" xfId="45618" xr:uid="{00000000-0005-0000-0000-000040B20000}"/>
    <cellStyle name="Total 33 3 7 2" xfId="45619" xr:uid="{00000000-0005-0000-0000-000041B20000}"/>
    <cellStyle name="Total 33 3 7 3" xfId="45620" xr:uid="{00000000-0005-0000-0000-000042B20000}"/>
    <cellStyle name="Total 33 3 7 4" xfId="45621" xr:uid="{00000000-0005-0000-0000-000043B20000}"/>
    <cellStyle name="Total 33 3 8" xfId="45622" xr:uid="{00000000-0005-0000-0000-000044B20000}"/>
    <cellStyle name="Total 33 4" xfId="45623" xr:uid="{00000000-0005-0000-0000-000045B20000}"/>
    <cellStyle name="Total 33 4 2" xfId="45624" xr:uid="{00000000-0005-0000-0000-000046B20000}"/>
    <cellStyle name="Total 33 5" xfId="45625" xr:uid="{00000000-0005-0000-0000-000047B20000}"/>
    <cellStyle name="Total 33 5 2" xfId="45626" xr:uid="{00000000-0005-0000-0000-000048B20000}"/>
    <cellStyle name="Total 33 6" xfId="45627" xr:uid="{00000000-0005-0000-0000-000049B20000}"/>
    <cellStyle name="Total 33 6 2" xfId="45628" xr:uid="{00000000-0005-0000-0000-00004AB20000}"/>
    <cellStyle name="Total 33 6 3" xfId="45629" xr:uid="{00000000-0005-0000-0000-00004BB20000}"/>
    <cellStyle name="Total 33 6 4" xfId="45630" xr:uid="{00000000-0005-0000-0000-00004CB20000}"/>
    <cellStyle name="Total 33 7" xfId="45631" xr:uid="{00000000-0005-0000-0000-00004DB20000}"/>
    <cellStyle name="Total 33 7 2" xfId="45632" xr:uid="{00000000-0005-0000-0000-00004EB20000}"/>
    <cellStyle name="Total 33 7 3" xfId="45633" xr:uid="{00000000-0005-0000-0000-00004FB20000}"/>
    <cellStyle name="Total 33 7 4" xfId="45634" xr:uid="{00000000-0005-0000-0000-000050B20000}"/>
    <cellStyle name="Total 33 8" xfId="45635" xr:uid="{00000000-0005-0000-0000-000051B20000}"/>
    <cellStyle name="Total 33 8 2" xfId="45636" xr:uid="{00000000-0005-0000-0000-000052B20000}"/>
    <cellStyle name="Total 33 8 3" xfId="45637" xr:uid="{00000000-0005-0000-0000-000053B20000}"/>
    <cellStyle name="Total 33 8 4" xfId="45638" xr:uid="{00000000-0005-0000-0000-000054B20000}"/>
    <cellStyle name="Total 33 9" xfId="45639" xr:uid="{00000000-0005-0000-0000-000055B20000}"/>
    <cellStyle name="Total 33 9 2" xfId="45640" xr:uid="{00000000-0005-0000-0000-000056B20000}"/>
    <cellStyle name="Total 33 9 3" xfId="45641" xr:uid="{00000000-0005-0000-0000-000057B20000}"/>
    <cellStyle name="Total 33 9 4" xfId="45642" xr:uid="{00000000-0005-0000-0000-000058B20000}"/>
    <cellStyle name="Total 34" xfId="45643" xr:uid="{00000000-0005-0000-0000-000059B20000}"/>
    <cellStyle name="Total 34 10" xfId="45644" xr:uid="{00000000-0005-0000-0000-00005AB20000}"/>
    <cellStyle name="Total 34 2" xfId="45645" xr:uid="{00000000-0005-0000-0000-00005BB20000}"/>
    <cellStyle name="Total 34 2 2" xfId="45646" xr:uid="{00000000-0005-0000-0000-00005CB20000}"/>
    <cellStyle name="Total 34 2 2 2" xfId="45647" xr:uid="{00000000-0005-0000-0000-00005DB20000}"/>
    <cellStyle name="Total 34 2 3" xfId="45648" xr:uid="{00000000-0005-0000-0000-00005EB20000}"/>
    <cellStyle name="Total 34 2 3 2" xfId="45649" xr:uid="{00000000-0005-0000-0000-00005FB20000}"/>
    <cellStyle name="Total 34 2 4" xfId="45650" xr:uid="{00000000-0005-0000-0000-000060B20000}"/>
    <cellStyle name="Total 34 2 4 2" xfId="45651" xr:uid="{00000000-0005-0000-0000-000061B20000}"/>
    <cellStyle name="Total 34 2 5" xfId="45652" xr:uid="{00000000-0005-0000-0000-000062B20000}"/>
    <cellStyle name="Total 34 2 5 2" xfId="45653" xr:uid="{00000000-0005-0000-0000-000063B20000}"/>
    <cellStyle name="Total 34 2 5 3" xfId="45654" xr:uid="{00000000-0005-0000-0000-000064B20000}"/>
    <cellStyle name="Total 34 2 5 4" xfId="45655" xr:uid="{00000000-0005-0000-0000-000065B20000}"/>
    <cellStyle name="Total 34 2 6" xfId="45656" xr:uid="{00000000-0005-0000-0000-000066B20000}"/>
    <cellStyle name="Total 34 2 6 2" xfId="45657" xr:uid="{00000000-0005-0000-0000-000067B20000}"/>
    <cellStyle name="Total 34 2 6 3" xfId="45658" xr:uid="{00000000-0005-0000-0000-000068B20000}"/>
    <cellStyle name="Total 34 2 6 4" xfId="45659" xr:uid="{00000000-0005-0000-0000-000069B20000}"/>
    <cellStyle name="Total 34 2 7" xfId="45660" xr:uid="{00000000-0005-0000-0000-00006AB20000}"/>
    <cellStyle name="Total 34 2 7 2" xfId="45661" xr:uid="{00000000-0005-0000-0000-00006BB20000}"/>
    <cellStyle name="Total 34 2 7 3" xfId="45662" xr:uid="{00000000-0005-0000-0000-00006CB20000}"/>
    <cellStyle name="Total 34 2 7 4" xfId="45663" xr:uid="{00000000-0005-0000-0000-00006DB20000}"/>
    <cellStyle name="Total 34 2 8" xfId="45664" xr:uid="{00000000-0005-0000-0000-00006EB20000}"/>
    <cellStyle name="Total 34 2 8 2" xfId="45665" xr:uid="{00000000-0005-0000-0000-00006FB20000}"/>
    <cellStyle name="Total 34 2 8 3" xfId="45666" xr:uid="{00000000-0005-0000-0000-000070B20000}"/>
    <cellStyle name="Total 34 2 8 4" xfId="45667" xr:uid="{00000000-0005-0000-0000-000071B20000}"/>
    <cellStyle name="Total 34 2 9" xfId="45668" xr:uid="{00000000-0005-0000-0000-000072B20000}"/>
    <cellStyle name="Total 34 3" xfId="45669" xr:uid="{00000000-0005-0000-0000-000073B20000}"/>
    <cellStyle name="Total 34 3 2" xfId="45670" xr:uid="{00000000-0005-0000-0000-000074B20000}"/>
    <cellStyle name="Total 34 3 2 2" xfId="45671" xr:uid="{00000000-0005-0000-0000-000075B20000}"/>
    <cellStyle name="Total 34 3 3" xfId="45672" xr:uid="{00000000-0005-0000-0000-000076B20000}"/>
    <cellStyle name="Total 34 3 3 2" xfId="45673" xr:uid="{00000000-0005-0000-0000-000077B20000}"/>
    <cellStyle name="Total 34 3 4" xfId="45674" xr:uid="{00000000-0005-0000-0000-000078B20000}"/>
    <cellStyle name="Total 34 3 4 2" xfId="45675" xr:uid="{00000000-0005-0000-0000-000079B20000}"/>
    <cellStyle name="Total 34 3 4 3" xfId="45676" xr:uid="{00000000-0005-0000-0000-00007AB20000}"/>
    <cellStyle name="Total 34 3 4 4" xfId="45677" xr:uid="{00000000-0005-0000-0000-00007BB20000}"/>
    <cellStyle name="Total 34 3 5" xfId="45678" xr:uid="{00000000-0005-0000-0000-00007CB20000}"/>
    <cellStyle name="Total 34 3 5 2" xfId="45679" xr:uid="{00000000-0005-0000-0000-00007DB20000}"/>
    <cellStyle name="Total 34 3 5 3" xfId="45680" xr:uid="{00000000-0005-0000-0000-00007EB20000}"/>
    <cellStyle name="Total 34 3 5 4" xfId="45681" xr:uid="{00000000-0005-0000-0000-00007FB20000}"/>
    <cellStyle name="Total 34 3 6" xfId="45682" xr:uid="{00000000-0005-0000-0000-000080B20000}"/>
    <cellStyle name="Total 34 3 6 2" xfId="45683" xr:uid="{00000000-0005-0000-0000-000081B20000}"/>
    <cellStyle name="Total 34 3 6 3" xfId="45684" xr:uid="{00000000-0005-0000-0000-000082B20000}"/>
    <cellStyle name="Total 34 3 6 4" xfId="45685" xr:uid="{00000000-0005-0000-0000-000083B20000}"/>
    <cellStyle name="Total 34 3 7" xfId="45686" xr:uid="{00000000-0005-0000-0000-000084B20000}"/>
    <cellStyle name="Total 34 3 7 2" xfId="45687" xr:uid="{00000000-0005-0000-0000-000085B20000}"/>
    <cellStyle name="Total 34 3 7 3" xfId="45688" xr:uid="{00000000-0005-0000-0000-000086B20000}"/>
    <cellStyle name="Total 34 3 7 4" xfId="45689" xr:uid="{00000000-0005-0000-0000-000087B20000}"/>
    <cellStyle name="Total 34 3 8" xfId="45690" xr:uid="{00000000-0005-0000-0000-000088B20000}"/>
    <cellStyle name="Total 34 4" xfId="45691" xr:uid="{00000000-0005-0000-0000-000089B20000}"/>
    <cellStyle name="Total 34 4 2" xfId="45692" xr:uid="{00000000-0005-0000-0000-00008AB20000}"/>
    <cellStyle name="Total 34 5" xfId="45693" xr:uid="{00000000-0005-0000-0000-00008BB20000}"/>
    <cellStyle name="Total 34 5 2" xfId="45694" xr:uid="{00000000-0005-0000-0000-00008CB20000}"/>
    <cellStyle name="Total 34 6" xfId="45695" xr:uid="{00000000-0005-0000-0000-00008DB20000}"/>
    <cellStyle name="Total 34 6 2" xfId="45696" xr:uid="{00000000-0005-0000-0000-00008EB20000}"/>
    <cellStyle name="Total 34 6 3" xfId="45697" xr:uid="{00000000-0005-0000-0000-00008FB20000}"/>
    <cellStyle name="Total 34 6 4" xfId="45698" xr:uid="{00000000-0005-0000-0000-000090B20000}"/>
    <cellStyle name="Total 34 7" xfId="45699" xr:uid="{00000000-0005-0000-0000-000091B20000}"/>
    <cellStyle name="Total 34 7 2" xfId="45700" xr:uid="{00000000-0005-0000-0000-000092B20000}"/>
    <cellStyle name="Total 34 7 3" xfId="45701" xr:uid="{00000000-0005-0000-0000-000093B20000}"/>
    <cellStyle name="Total 34 7 4" xfId="45702" xr:uid="{00000000-0005-0000-0000-000094B20000}"/>
    <cellStyle name="Total 34 8" xfId="45703" xr:uid="{00000000-0005-0000-0000-000095B20000}"/>
    <cellStyle name="Total 34 8 2" xfId="45704" xr:uid="{00000000-0005-0000-0000-000096B20000}"/>
    <cellStyle name="Total 34 8 3" xfId="45705" xr:uid="{00000000-0005-0000-0000-000097B20000}"/>
    <cellStyle name="Total 34 8 4" xfId="45706" xr:uid="{00000000-0005-0000-0000-000098B20000}"/>
    <cellStyle name="Total 34 9" xfId="45707" xr:uid="{00000000-0005-0000-0000-000099B20000}"/>
    <cellStyle name="Total 34 9 2" xfId="45708" xr:uid="{00000000-0005-0000-0000-00009AB20000}"/>
    <cellStyle name="Total 34 9 3" xfId="45709" xr:uid="{00000000-0005-0000-0000-00009BB20000}"/>
    <cellStyle name="Total 34 9 4" xfId="45710" xr:uid="{00000000-0005-0000-0000-00009CB20000}"/>
    <cellStyle name="Total 35" xfId="45711" xr:uid="{00000000-0005-0000-0000-00009DB20000}"/>
    <cellStyle name="Total 35 10" xfId="45712" xr:uid="{00000000-0005-0000-0000-00009EB20000}"/>
    <cellStyle name="Total 35 2" xfId="45713" xr:uid="{00000000-0005-0000-0000-00009FB20000}"/>
    <cellStyle name="Total 35 2 2" xfId="45714" xr:uid="{00000000-0005-0000-0000-0000A0B20000}"/>
    <cellStyle name="Total 35 2 2 2" xfId="45715" xr:uid="{00000000-0005-0000-0000-0000A1B20000}"/>
    <cellStyle name="Total 35 2 3" xfId="45716" xr:uid="{00000000-0005-0000-0000-0000A2B20000}"/>
    <cellStyle name="Total 35 2 3 2" xfId="45717" xr:uid="{00000000-0005-0000-0000-0000A3B20000}"/>
    <cellStyle name="Total 35 2 4" xfId="45718" xr:uid="{00000000-0005-0000-0000-0000A4B20000}"/>
    <cellStyle name="Total 35 2 4 2" xfId="45719" xr:uid="{00000000-0005-0000-0000-0000A5B20000}"/>
    <cellStyle name="Total 35 2 5" xfId="45720" xr:uid="{00000000-0005-0000-0000-0000A6B20000}"/>
    <cellStyle name="Total 35 2 5 2" xfId="45721" xr:uid="{00000000-0005-0000-0000-0000A7B20000}"/>
    <cellStyle name="Total 35 2 5 3" xfId="45722" xr:uid="{00000000-0005-0000-0000-0000A8B20000}"/>
    <cellStyle name="Total 35 2 5 4" xfId="45723" xr:uid="{00000000-0005-0000-0000-0000A9B20000}"/>
    <cellStyle name="Total 35 2 6" xfId="45724" xr:uid="{00000000-0005-0000-0000-0000AAB20000}"/>
    <cellStyle name="Total 35 2 6 2" xfId="45725" xr:uid="{00000000-0005-0000-0000-0000ABB20000}"/>
    <cellStyle name="Total 35 2 6 3" xfId="45726" xr:uid="{00000000-0005-0000-0000-0000ACB20000}"/>
    <cellStyle name="Total 35 2 6 4" xfId="45727" xr:uid="{00000000-0005-0000-0000-0000ADB20000}"/>
    <cellStyle name="Total 35 2 7" xfId="45728" xr:uid="{00000000-0005-0000-0000-0000AEB20000}"/>
    <cellStyle name="Total 35 2 7 2" xfId="45729" xr:uid="{00000000-0005-0000-0000-0000AFB20000}"/>
    <cellStyle name="Total 35 2 7 3" xfId="45730" xr:uid="{00000000-0005-0000-0000-0000B0B20000}"/>
    <cellStyle name="Total 35 2 7 4" xfId="45731" xr:uid="{00000000-0005-0000-0000-0000B1B20000}"/>
    <cellStyle name="Total 35 2 8" xfId="45732" xr:uid="{00000000-0005-0000-0000-0000B2B20000}"/>
    <cellStyle name="Total 35 2 8 2" xfId="45733" xr:uid="{00000000-0005-0000-0000-0000B3B20000}"/>
    <cellStyle name="Total 35 2 8 3" xfId="45734" xr:uid="{00000000-0005-0000-0000-0000B4B20000}"/>
    <cellStyle name="Total 35 2 8 4" xfId="45735" xr:uid="{00000000-0005-0000-0000-0000B5B20000}"/>
    <cellStyle name="Total 35 2 9" xfId="45736" xr:uid="{00000000-0005-0000-0000-0000B6B20000}"/>
    <cellStyle name="Total 35 3" xfId="45737" xr:uid="{00000000-0005-0000-0000-0000B7B20000}"/>
    <cellStyle name="Total 35 3 2" xfId="45738" xr:uid="{00000000-0005-0000-0000-0000B8B20000}"/>
    <cellStyle name="Total 35 3 2 2" xfId="45739" xr:uid="{00000000-0005-0000-0000-0000B9B20000}"/>
    <cellStyle name="Total 35 3 3" xfId="45740" xr:uid="{00000000-0005-0000-0000-0000BAB20000}"/>
    <cellStyle name="Total 35 3 3 2" xfId="45741" xr:uid="{00000000-0005-0000-0000-0000BBB20000}"/>
    <cellStyle name="Total 35 3 4" xfId="45742" xr:uid="{00000000-0005-0000-0000-0000BCB20000}"/>
    <cellStyle name="Total 35 3 4 2" xfId="45743" xr:uid="{00000000-0005-0000-0000-0000BDB20000}"/>
    <cellStyle name="Total 35 3 4 3" xfId="45744" xr:uid="{00000000-0005-0000-0000-0000BEB20000}"/>
    <cellStyle name="Total 35 3 4 4" xfId="45745" xr:uid="{00000000-0005-0000-0000-0000BFB20000}"/>
    <cellStyle name="Total 35 3 5" xfId="45746" xr:uid="{00000000-0005-0000-0000-0000C0B20000}"/>
    <cellStyle name="Total 35 3 5 2" xfId="45747" xr:uid="{00000000-0005-0000-0000-0000C1B20000}"/>
    <cellStyle name="Total 35 3 5 3" xfId="45748" xr:uid="{00000000-0005-0000-0000-0000C2B20000}"/>
    <cellStyle name="Total 35 3 5 4" xfId="45749" xr:uid="{00000000-0005-0000-0000-0000C3B20000}"/>
    <cellStyle name="Total 35 3 6" xfId="45750" xr:uid="{00000000-0005-0000-0000-0000C4B20000}"/>
    <cellStyle name="Total 35 3 6 2" xfId="45751" xr:uid="{00000000-0005-0000-0000-0000C5B20000}"/>
    <cellStyle name="Total 35 3 6 3" xfId="45752" xr:uid="{00000000-0005-0000-0000-0000C6B20000}"/>
    <cellStyle name="Total 35 3 6 4" xfId="45753" xr:uid="{00000000-0005-0000-0000-0000C7B20000}"/>
    <cellStyle name="Total 35 3 7" xfId="45754" xr:uid="{00000000-0005-0000-0000-0000C8B20000}"/>
    <cellStyle name="Total 35 3 7 2" xfId="45755" xr:uid="{00000000-0005-0000-0000-0000C9B20000}"/>
    <cellStyle name="Total 35 3 7 3" xfId="45756" xr:uid="{00000000-0005-0000-0000-0000CAB20000}"/>
    <cellStyle name="Total 35 3 7 4" xfId="45757" xr:uid="{00000000-0005-0000-0000-0000CBB20000}"/>
    <cellStyle name="Total 35 3 8" xfId="45758" xr:uid="{00000000-0005-0000-0000-0000CCB20000}"/>
    <cellStyle name="Total 35 4" xfId="45759" xr:uid="{00000000-0005-0000-0000-0000CDB20000}"/>
    <cellStyle name="Total 35 4 2" xfId="45760" xr:uid="{00000000-0005-0000-0000-0000CEB20000}"/>
    <cellStyle name="Total 35 5" xfId="45761" xr:uid="{00000000-0005-0000-0000-0000CFB20000}"/>
    <cellStyle name="Total 35 5 2" xfId="45762" xr:uid="{00000000-0005-0000-0000-0000D0B20000}"/>
    <cellStyle name="Total 35 6" xfId="45763" xr:uid="{00000000-0005-0000-0000-0000D1B20000}"/>
    <cellStyle name="Total 35 6 2" xfId="45764" xr:uid="{00000000-0005-0000-0000-0000D2B20000}"/>
    <cellStyle name="Total 35 6 3" xfId="45765" xr:uid="{00000000-0005-0000-0000-0000D3B20000}"/>
    <cellStyle name="Total 35 6 4" xfId="45766" xr:uid="{00000000-0005-0000-0000-0000D4B20000}"/>
    <cellStyle name="Total 35 7" xfId="45767" xr:uid="{00000000-0005-0000-0000-0000D5B20000}"/>
    <cellStyle name="Total 35 7 2" xfId="45768" xr:uid="{00000000-0005-0000-0000-0000D6B20000}"/>
    <cellStyle name="Total 35 7 3" xfId="45769" xr:uid="{00000000-0005-0000-0000-0000D7B20000}"/>
    <cellStyle name="Total 35 7 4" xfId="45770" xr:uid="{00000000-0005-0000-0000-0000D8B20000}"/>
    <cellStyle name="Total 35 8" xfId="45771" xr:uid="{00000000-0005-0000-0000-0000D9B20000}"/>
    <cellStyle name="Total 35 8 2" xfId="45772" xr:uid="{00000000-0005-0000-0000-0000DAB20000}"/>
    <cellStyle name="Total 35 8 3" xfId="45773" xr:uid="{00000000-0005-0000-0000-0000DBB20000}"/>
    <cellStyle name="Total 35 8 4" xfId="45774" xr:uid="{00000000-0005-0000-0000-0000DCB20000}"/>
    <cellStyle name="Total 35 9" xfId="45775" xr:uid="{00000000-0005-0000-0000-0000DDB20000}"/>
    <cellStyle name="Total 35 9 2" xfId="45776" xr:uid="{00000000-0005-0000-0000-0000DEB20000}"/>
    <cellStyle name="Total 35 9 3" xfId="45777" xr:uid="{00000000-0005-0000-0000-0000DFB20000}"/>
    <cellStyle name="Total 35 9 4" xfId="45778" xr:uid="{00000000-0005-0000-0000-0000E0B20000}"/>
    <cellStyle name="Total 36" xfId="45779" xr:uid="{00000000-0005-0000-0000-0000E1B20000}"/>
    <cellStyle name="Total 36 10" xfId="45780" xr:uid="{00000000-0005-0000-0000-0000E2B20000}"/>
    <cellStyle name="Total 36 2" xfId="45781" xr:uid="{00000000-0005-0000-0000-0000E3B20000}"/>
    <cellStyle name="Total 36 2 2" xfId="45782" xr:uid="{00000000-0005-0000-0000-0000E4B20000}"/>
    <cellStyle name="Total 36 2 2 2" xfId="45783" xr:uid="{00000000-0005-0000-0000-0000E5B20000}"/>
    <cellStyle name="Total 36 2 3" xfId="45784" xr:uid="{00000000-0005-0000-0000-0000E6B20000}"/>
    <cellStyle name="Total 36 2 3 2" xfId="45785" xr:uid="{00000000-0005-0000-0000-0000E7B20000}"/>
    <cellStyle name="Total 36 2 4" xfId="45786" xr:uid="{00000000-0005-0000-0000-0000E8B20000}"/>
    <cellStyle name="Total 36 2 4 2" xfId="45787" xr:uid="{00000000-0005-0000-0000-0000E9B20000}"/>
    <cellStyle name="Total 36 2 5" xfId="45788" xr:uid="{00000000-0005-0000-0000-0000EAB20000}"/>
    <cellStyle name="Total 36 2 5 2" xfId="45789" xr:uid="{00000000-0005-0000-0000-0000EBB20000}"/>
    <cellStyle name="Total 36 2 5 3" xfId="45790" xr:uid="{00000000-0005-0000-0000-0000ECB20000}"/>
    <cellStyle name="Total 36 2 5 4" xfId="45791" xr:uid="{00000000-0005-0000-0000-0000EDB20000}"/>
    <cellStyle name="Total 36 2 6" xfId="45792" xr:uid="{00000000-0005-0000-0000-0000EEB20000}"/>
    <cellStyle name="Total 36 2 6 2" xfId="45793" xr:uid="{00000000-0005-0000-0000-0000EFB20000}"/>
    <cellStyle name="Total 36 2 6 3" xfId="45794" xr:uid="{00000000-0005-0000-0000-0000F0B20000}"/>
    <cellStyle name="Total 36 2 6 4" xfId="45795" xr:uid="{00000000-0005-0000-0000-0000F1B20000}"/>
    <cellStyle name="Total 36 2 7" xfId="45796" xr:uid="{00000000-0005-0000-0000-0000F2B20000}"/>
    <cellStyle name="Total 36 2 7 2" xfId="45797" xr:uid="{00000000-0005-0000-0000-0000F3B20000}"/>
    <cellStyle name="Total 36 2 7 3" xfId="45798" xr:uid="{00000000-0005-0000-0000-0000F4B20000}"/>
    <cellStyle name="Total 36 2 7 4" xfId="45799" xr:uid="{00000000-0005-0000-0000-0000F5B20000}"/>
    <cellStyle name="Total 36 2 8" xfId="45800" xr:uid="{00000000-0005-0000-0000-0000F6B20000}"/>
    <cellStyle name="Total 36 2 8 2" xfId="45801" xr:uid="{00000000-0005-0000-0000-0000F7B20000}"/>
    <cellStyle name="Total 36 2 8 3" xfId="45802" xr:uid="{00000000-0005-0000-0000-0000F8B20000}"/>
    <cellStyle name="Total 36 2 8 4" xfId="45803" xr:uid="{00000000-0005-0000-0000-0000F9B20000}"/>
    <cellStyle name="Total 36 2 9" xfId="45804" xr:uid="{00000000-0005-0000-0000-0000FAB20000}"/>
    <cellStyle name="Total 36 3" xfId="45805" xr:uid="{00000000-0005-0000-0000-0000FBB20000}"/>
    <cellStyle name="Total 36 3 2" xfId="45806" xr:uid="{00000000-0005-0000-0000-0000FCB20000}"/>
    <cellStyle name="Total 36 3 2 2" xfId="45807" xr:uid="{00000000-0005-0000-0000-0000FDB20000}"/>
    <cellStyle name="Total 36 3 3" xfId="45808" xr:uid="{00000000-0005-0000-0000-0000FEB20000}"/>
    <cellStyle name="Total 36 3 3 2" xfId="45809" xr:uid="{00000000-0005-0000-0000-0000FFB20000}"/>
    <cellStyle name="Total 36 3 4" xfId="45810" xr:uid="{00000000-0005-0000-0000-000000B30000}"/>
    <cellStyle name="Total 36 3 4 2" xfId="45811" xr:uid="{00000000-0005-0000-0000-000001B30000}"/>
    <cellStyle name="Total 36 3 4 3" xfId="45812" xr:uid="{00000000-0005-0000-0000-000002B30000}"/>
    <cellStyle name="Total 36 3 4 4" xfId="45813" xr:uid="{00000000-0005-0000-0000-000003B30000}"/>
    <cellStyle name="Total 36 3 5" xfId="45814" xr:uid="{00000000-0005-0000-0000-000004B30000}"/>
    <cellStyle name="Total 36 3 5 2" xfId="45815" xr:uid="{00000000-0005-0000-0000-000005B30000}"/>
    <cellStyle name="Total 36 3 5 3" xfId="45816" xr:uid="{00000000-0005-0000-0000-000006B30000}"/>
    <cellStyle name="Total 36 3 5 4" xfId="45817" xr:uid="{00000000-0005-0000-0000-000007B30000}"/>
    <cellStyle name="Total 36 3 6" xfId="45818" xr:uid="{00000000-0005-0000-0000-000008B30000}"/>
    <cellStyle name="Total 36 3 6 2" xfId="45819" xr:uid="{00000000-0005-0000-0000-000009B30000}"/>
    <cellStyle name="Total 36 3 6 3" xfId="45820" xr:uid="{00000000-0005-0000-0000-00000AB30000}"/>
    <cellStyle name="Total 36 3 6 4" xfId="45821" xr:uid="{00000000-0005-0000-0000-00000BB30000}"/>
    <cellStyle name="Total 36 3 7" xfId="45822" xr:uid="{00000000-0005-0000-0000-00000CB30000}"/>
    <cellStyle name="Total 36 3 7 2" xfId="45823" xr:uid="{00000000-0005-0000-0000-00000DB30000}"/>
    <cellStyle name="Total 36 3 7 3" xfId="45824" xr:uid="{00000000-0005-0000-0000-00000EB30000}"/>
    <cellStyle name="Total 36 3 7 4" xfId="45825" xr:uid="{00000000-0005-0000-0000-00000FB30000}"/>
    <cellStyle name="Total 36 3 8" xfId="45826" xr:uid="{00000000-0005-0000-0000-000010B30000}"/>
    <cellStyle name="Total 36 4" xfId="45827" xr:uid="{00000000-0005-0000-0000-000011B30000}"/>
    <cellStyle name="Total 36 4 2" xfId="45828" xr:uid="{00000000-0005-0000-0000-000012B30000}"/>
    <cellStyle name="Total 36 5" xfId="45829" xr:uid="{00000000-0005-0000-0000-000013B30000}"/>
    <cellStyle name="Total 36 5 2" xfId="45830" xr:uid="{00000000-0005-0000-0000-000014B30000}"/>
    <cellStyle name="Total 36 6" xfId="45831" xr:uid="{00000000-0005-0000-0000-000015B30000}"/>
    <cellStyle name="Total 36 6 2" xfId="45832" xr:uid="{00000000-0005-0000-0000-000016B30000}"/>
    <cellStyle name="Total 36 6 3" xfId="45833" xr:uid="{00000000-0005-0000-0000-000017B30000}"/>
    <cellStyle name="Total 36 6 4" xfId="45834" xr:uid="{00000000-0005-0000-0000-000018B30000}"/>
    <cellStyle name="Total 36 7" xfId="45835" xr:uid="{00000000-0005-0000-0000-000019B30000}"/>
    <cellStyle name="Total 36 7 2" xfId="45836" xr:uid="{00000000-0005-0000-0000-00001AB30000}"/>
    <cellStyle name="Total 36 7 3" xfId="45837" xr:uid="{00000000-0005-0000-0000-00001BB30000}"/>
    <cellStyle name="Total 36 7 4" xfId="45838" xr:uid="{00000000-0005-0000-0000-00001CB30000}"/>
    <cellStyle name="Total 36 8" xfId="45839" xr:uid="{00000000-0005-0000-0000-00001DB30000}"/>
    <cellStyle name="Total 36 8 2" xfId="45840" xr:uid="{00000000-0005-0000-0000-00001EB30000}"/>
    <cellStyle name="Total 36 8 3" xfId="45841" xr:uid="{00000000-0005-0000-0000-00001FB30000}"/>
    <cellStyle name="Total 36 8 4" xfId="45842" xr:uid="{00000000-0005-0000-0000-000020B30000}"/>
    <cellStyle name="Total 36 9" xfId="45843" xr:uid="{00000000-0005-0000-0000-000021B30000}"/>
    <cellStyle name="Total 36 9 2" xfId="45844" xr:uid="{00000000-0005-0000-0000-000022B30000}"/>
    <cellStyle name="Total 36 9 3" xfId="45845" xr:uid="{00000000-0005-0000-0000-000023B30000}"/>
    <cellStyle name="Total 36 9 4" xfId="45846" xr:uid="{00000000-0005-0000-0000-000024B30000}"/>
    <cellStyle name="Total 37" xfId="45847" xr:uid="{00000000-0005-0000-0000-000025B30000}"/>
    <cellStyle name="Total 37 10" xfId="45848" xr:uid="{00000000-0005-0000-0000-000026B30000}"/>
    <cellStyle name="Total 37 2" xfId="45849" xr:uid="{00000000-0005-0000-0000-000027B30000}"/>
    <cellStyle name="Total 37 2 2" xfId="45850" xr:uid="{00000000-0005-0000-0000-000028B30000}"/>
    <cellStyle name="Total 37 2 2 2" xfId="45851" xr:uid="{00000000-0005-0000-0000-000029B30000}"/>
    <cellStyle name="Total 37 2 3" xfId="45852" xr:uid="{00000000-0005-0000-0000-00002AB30000}"/>
    <cellStyle name="Total 37 2 3 2" xfId="45853" xr:uid="{00000000-0005-0000-0000-00002BB30000}"/>
    <cellStyle name="Total 37 2 4" xfId="45854" xr:uid="{00000000-0005-0000-0000-00002CB30000}"/>
    <cellStyle name="Total 37 2 4 2" xfId="45855" xr:uid="{00000000-0005-0000-0000-00002DB30000}"/>
    <cellStyle name="Total 37 2 5" xfId="45856" xr:uid="{00000000-0005-0000-0000-00002EB30000}"/>
    <cellStyle name="Total 37 2 5 2" xfId="45857" xr:uid="{00000000-0005-0000-0000-00002FB30000}"/>
    <cellStyle name="Total 37 2 5 3" xfId="45858" xr:uid="{00000000-0005-0000-0000-000030B30000}"/>
    <cellStyle name="Total 37 2 5 4" xfId="45859" xr:uid="{00000000-0005-0000-0000-000031B30000}"/>
    <cellStyle name="Total 37 2 6" xfId="45860" xr:uid="{00000000-0005-0000-0000-000032B30000}"/>
    <cellStyle name="Total 37 2 6 2" xfId="45861" xr:uid="{00000000-0005-0000-0000-000033B30000}"/>
    <cellStyle name="Total 37 2 6 3" xfId="45862" xr:uid="{00000000-0005-0000-0000-000034B30000}"/>
    <cellStyle name="Total 37 2 6 4" xfId="45863" xr:uid="{00000000-0005-0000-0000-000035B30000}"/>
    <cellStyle name="Total 37 2 7" xfId="45864" xr:uid="{00000000-0005-0000-0000-000036B30000}"/>
    <cellStyle name="Total 37 2 7 2" xfId="45865" xr:uid="{00000000-0005-0000-0000-000037B30000}"/>
    <cellStyle name="Total 37 2 7 3" xfId="45866" xr:uid="{00000000-0005-0000-0000-000038B30000}"/>
    <cellStyle name="Total 37 2 7 4" xfId="45867" xr:uid="{00000000-0005-0000-0000-000039B30000}"/>
    <cellStyle name="Total 37 2 8" xfId="45868" xr:uid="{00000000-0005-0000-0000-00003AB30000}"/>
    <cellStyle name="Total 37 2 8 2" xfId="45869" xr:uid="{00000000-0005-0000-0000-00003BB30000}"/>
    <cellStyle name="Total 37 2 8 3" xfId="45870" xr:uid="{00000000-0005-0000-0000-00003CB30000}"/>
    <cellStyle name="Total 37 2 8 4" xfId="45871" xr:uid="{00000000-0005-0000-0000-00003DB30000}"/>
    <cellStyle name="Total 37 2 9" xfId="45872" xr:uid="{00000000-0005-0000-0000-00003EB30000}"/>
    <cellStyle name="Total 37 3" xfId="45873" xr:uid="{00000000-0005-0000-0000-00003FB30000}"/>
    <cellStyle name="Total 37 3 2" xfId="45874" xr:uid="{00000000-0005-0000-0000-000040B30000}"/>
    <cellStyle name="Total 37 3 2 2" xfId="45875" xr:uid="{00000000-0005-0000-0000-000041B30000}"/>
    <cellStyle name="Total 37 3 3" xfId="45876" xr:uid="{00000000-0005-0000-0000-000042B30000}"/>
    <cellStyle name="Total 37 3 3 2" xfId="45877" xr:uid="{00000000-0005-0000-0000-000043B30000}"/>
    <cellStyle name="Total 37 3 4" xfId="45878" xr:uid="{00000000-0005-0000-0000-000044B30000}"/>
    <cellStyle name="Total 37 3 4 2" xfId="45879" xr:uid="{00000000-0005-0000-0000-000045B30000}"/>
    <cellStyle name="Total 37 3 4 3" xfId="45880" xr:uid="{00000000-0005-0000-0000-000046B30000}"/>
    <cellStyle name="Total 37 3 4 4" xfId="45881" xr:uid="{00000000-0005-0000-0000-000047B30000}"/>
    <cellStyle name="Total 37 3 5" xfId="45882" xr:uid="{00000000-0005-0000-0000-000048B30000}"/>
    <cellStyle name="Total 37 3 5 2" xfId="45883" xr:uid="{00000000-0005-0000-0000-000049B30000}"/>
    <cellStyle name="Total 37 3 5 3" xfId="45884" xr:uid="{00000000-0005-0000-0000-00004AB30000}"/>
    <cellStyle name="Total 37 3 5 4" xfId="45885" xr:uid="{00000000-0005-0000-0000-00004BB30000}"/>
    <cellStyle name="Total 37 3 6" xfId="45886" xr:uid="{00000000-0005-0000-0000-00004CB30000}"/>
    <cellStyle name="Total 37 3 6 2" xfId="45887" xr:uid="{00000000-0005-0000-0000-00004DB30000}"/>
    <cellStyle name="Total 37 3 6 3" xfId="45888" xr:uid="{00000000-0005-0000-0000-00004EB30000}"/>
    <cellStyle name="Total 37 3 6 4" xfId="45889" xr:uid="{00000000-0005-0000-0000-00004FB30000}"/>
    <cellStyle name="Total 37 3 7" xfId="45890" xr:uid="{00000000-0005-0000-0000-000050B30000}"/>
    <cellStyle name="Total 37 3 7 2" xfId="45891" xr:uid="{00000000-0005-0000-0000-000051B30000}"/>
    <cellStyle name="Total 37 3 7 3" xfId="45892" xr:uid="{00000000-0005-0000-0000-000052B30000}"/>
    <cellStyle name="Total 37 3 7 4" xfId="45893" xr:uid="{00000000-0005-0000-0000-000053B30000}"/>
    <cellStyle name="Total 37 3 8" xfId="45894" xr:uid="{00000000-0005-0000-0000-000054B30000}"/>
    <cellStyle name="Total 37 4" xfId="45895" xr:uid="{00000000-0005-0000-0000-000055B30000}"/>
    <cellStyle name="Total 37 4 2" xfId="45896" xr:uid="{00000000-0005-0000-0000-000056B30000}"/>
    <cellStyle name="Total 37 5" xfId="45897" xr:uid="{00000000-0005-0000-0000-000057B30000}"/>
    <cellStyle name="Total 37 5 2" xfId="45898" xr:uid="{00000000-0005-0000-0000-000058B30000}"/>
    <cellStyle name="Total 37 6" xfId="45899" xr:uid="{00000000-0005-0000-0000-000059B30000}"/>
    <cellStyle name="Total 37 6 2" xfId="45900" xr:uid="{00000000-0005-0000-0000-00005AB30000}"/>
    <cellStyle name="Total 37 6 3" xfId="45901" xr:uid="{00000000-0005-0000-0000-00005BB30000}"/>
    <cellStyle name="Total 37 6 4" xfId="45902" xr:uid="{00000000-0005-0000-0000-00005CB30000}"/>
    <cellStyle name="Total 37 7" xfId="45903" xr:uid="{00000000-0005-0000-0000-00005DB30000}"/>
    <cellStyle name="Total 37 7 2" xfId="45904" xr:uid="{00000000-0005-0000-0000-00005EB30000}"/>
    <cellStyle name="Total 37 7 3" xfId="45905" xr:uid="{00000000-0005-0000-0000-00005FB30000}"/>
    <cellStyle name="Total 37 7 4" xfId="45906" xr:uid="{00000000-0005-0000-0000-000060B30000}"/>
    <cellStyle name="Total 37 8" xfId="45907" xr:uid="{00000000-0005-0000-0000-000061B30000}"/>
    <cellStyle name="Total 37 8 2" xfId="45908" xr:uid="{00000000-0005-0000-0000-000062B30000}"/>
    <cellStyle name="Total 37 8 3" xfId="45909" xr:uid="{00000000-0005-0000-0000-000063B30000}"/>
    <cellStyle name="Total 37 8 4" xfId="45910" xr:uid="{00000000-0005-0000-0000-000064B30000}"/>
    <cellStyle name="Total 37 9" xfId="45911" xr:uid="{00000000-0005-0000-0000-000065B30000}"/>
    <cellStyle name="Total 37 9 2" xfId="45912" xr:uid="{00000000-0005-0000-0000-000066B30000}"/>
    <cellStyle name="Total 37 9 3" xfId="45913" xr:uid="{00000000-0005-0000-0000-000067B30000}"/>
    <cellStyle name="Total 37 9 4" xfId="45914" xr:uid="{00000000-0005-0000-0000-000068B30000}"/>
    <cellStyle name="Total 38" xfId="45915" xr:uid="{00000000-0005-0000-0000-000069B30000}"/>
    <cellStyle name="Total 38 10" xfId="45916" xr:uid="{00000000-0005-0000-0000-00006AB30000}"/>
    <cellStyle name="Total 38 2" xfId="45917" xr:uid="{00000000-0005-0000-0000-00006BB30000}"/>
    <cellStyle name="Total 38 2 2" xfId="45918" xr:uid="{00000000-0005-0000-0000-00006CB30000}"/>
    <cellStyle name="Total 38 2 2 2" xfId="45919" xr:uid="{00000000-0005-0000-0000-00006DB30000}"/>
    <cellStyle name="Total 38 2 3" xfId="45920" xr:uid="{00000000-0005-0000-0000-00006EB30000}"/>
    <cellStyle name="Total 38 2 3 2" xfId="45921" xr:uid="{00000000-0005-0000-0000-00006FB30000}"/>
    <cellStyle name="Total 38 2 4" xfId="45922" xr:uid="{00000000-0005-0000-0000-000070B30000}"/>
    <cellStyle name="Total 38 2 4 2" xfId="45923" xr:uid="{00000000-0005-0000-0000-000071B30000}"/>
    <cellStyle name="Total 38 2 5" xfId="45924" xr:uid="{00000000-0005-0000-0000-000072B30000}"/>
    <cellStyle name="Total 38 2 5 2" xfId="45925" xr:uid="{00000000-0005-0000-0000-000073B30000}"/>
    <cellStyle name="Total 38 2 5 3" xfId="45926" xr:uid="{00000000-0005-0000-0000-000074B30000}"/>
    <cellStyle name="Total 38 2 5 4" xfId="45927" xr:uid="{00000000-0005-0000-0000-000075B30000}"/>
    <cellStyle name="Total 38 2 6" xfId="45928" xr:uid="{00000000-0005-0000-0000-000076B30000}"/>
    <cellStyle name="Total 38 2 6 2" xfId="45929" xr:uid="{00000000-0005-0000-0000-000077B30000}"/>
    <cellStyle name="Total 38 2 6 3" xfId="45930" xr:uid="{00000000-0005-0000-0000-000078B30000}"/>
    <cellStyle name="Total 38 2 6 4" xfId="45931" xr:uid="{00000000-0005-0000-0000-000079B30000}"/>
    <cellStyle name="Total 38 2 7" xfId="45932" xr:uid="{00000000-0005-0000-0000-00007AB30000}"/>
    <cellStyle name="Total 38 2 7 2" xfId="45933" xr:uid="{00000000-0005-0000-0000-00007BB30000}"/>
    <cellStyle name="Total 38 2 7 3" xfId="45934" xr:uid="{00000000-0005-0000-0000-00007CB30000}"/>
    <cellStyle name="Total 38 2 7 4" xfId="45935" xr:uid="{00000000-0005-0000-0000-00007DB30000}"/>
    <cellStyle name="Total 38 2 8" xfId="45936" xr:uid="{00000000-0005-0000-0000-00007EB30000}"/>
    <cellStyle name="Total 38 2 8 2" xfId="45937" xr:uid="{00000000-0005-0000-0000-00007FB30000}"/>
    <cellStyle name="Total 38 2 8 3" xfId="45938" xr:uid="{00000000-0005-0000-0000-000080B30000}"/>
    <cellStyle name="Total 38 2 8 4" xfId="45939" xr:uid="{00000000-0005-0000-0000-000081B30000}"/>
    <cellStyle name="Total 38 2 9" xfId="45940" xr:uid="{00000000-0005-0000-0000-000082B30000}"/>
    <cellStyle name="Total 38 3" xfId="45941" xr:uid="{00000000-0005-0000-0000-000083B30000}"/>
    <cellStyle name="Total 38 3 2" xfId="45942" xr:uid="{00000000-0005-0000-0000-000084B30000}"/>
    <cellStyle name="Total 38 3 2 2" xfId="45943" xr:uid="{00000000-0005-0000-0000-000085B30000}"/>
    <cellStyle name="Total 38 3 3" xfId="45944" xr:uid="{00000000-0005-0000-0000-000086B30000}"/>
    <cellStyle name="Total 38 3 3 2" xfId="45945" xr:uid="{00000000-0005-0000-0000-000087B30000}"/>
    <cellStyle name="Total 38 3 4" xfId="45946" xr:uid="{00000000-0005-0000-0000-000088B30000}"/>
    <cellStyle name="Total 38 3 4 2" xfId="45947" xr:uid="{00000000-0005-0000-0000-000089B30000}"/>
    <cellStyle name="Total 38 3 4 3" xfId="45948" xr:uid="{00000000-0005-0000-0000-00008AB30000}"/>
    <cellStyle name="Total 38 3 4 4" xfId="45949" xr:uid="{00000000-0005-0000-0000-00008BB30000}"/>
    <cellStyle name="Total 38 3 5" xfId="45950" xr:uid="{00000000-0005-0000-0000-00008CB30000}"/>
    <cellStyle name="Total 38 3 5 2" xfId="45951" xr:uid="{00000000-0005-0000-0000-00008DB30000}"/>
    <cellStyle name="Total 38 3 5 3" xfId="45952" xr:uid="{00000000-0005-0000-0000-00008EB30000}"/>
    <cellStyle name="Total 38 3 5 4" xfId="45953" xr:uid="{00000000-0005-0000-0000-00008FB30000}"/>
    <cellStyle name="Total 38 3 6" xfId="45954" xr:uid="{00000000-0005-0000-0000-000090B30000}"/>
    <cellStyle name="Total 38 3 6 2" xfId="45955" xr:uid="{00000000-0005-0000-0000-000091B30000}"/>
    <cellStyle name="Total 38 3 6 3" xfId="45956" xr:uid="{00000000-0005-0000-0000-000092B30000}"/>
    <cellStyle name="Total 38 3 6 4" xfId="45957" xr:uid="{00000000-0005-0000-0000-000093B30000}"/>
    <cellStyle name="Total 38 3 7" xfId="45958" xr:uid="{00000000-0005-0000-0000-000094B30000}"/>
    <cellStyle name="Total 38 3 7 2" xfId="45959" xr:uid="{00000000-0005-0000-0000-000095B30000}"/>
    <cellStyle name="Total 38 3 7 3" xfId="45960" xr:uid="{00000000-0005-0000-0000-000096B30000}"/>
    <cellStyle name="Total 38 3 7 4" xfId="45961" xr:uid="{00000000-0005-0000-0000-000097B30000}"/>
    <cellStyle name="Total 38 3 8" xfId="45962" xr:uid="{00000000-0005-0000-0000-000098B30000}"/>
    <cellStyle name="Total 38 4" xfId="45963" xr:uid="{00000000-0005-0000-0000-000099B30000}"/>
    <cellStyle name="Total 38 4 2" xfId="45964" xr:uid="{00000000-0005-0000-0000-00009AB30000}"/>
    <cellStyle name="Total 38 5" xfId="45965" xr:uid="{00000000-0005-0000-0000-00009BB30000}"/>
    <cellStyle name="Total 38 5 2" xfId="45966" xr:uid="{00000000-0005-0000-0000-00009CB30000}"/>
    <cellStyle name="Total 38 6" xfId="45967" xr:uid="{00000000-0005-0000-0000-00009DB30000}"/>
    <cellStyle name="Total 38 6 2" xfId="45968" xr:uid="{00000000-0005-0000-0000-00009EB30000}"/>
    <cellStyle name="Total 38 6 3" xfId="45969" xr:uid="{00000000-0005-0000-0000-00009FB30000}"/>
    <cellStyle name="Total 38 6 4" xfId="45970" xr:uid="{00000000-0005-0000-0000-0000A0B30000}"/>
    <cellStyle name="Total 38 7" xfId="45971" xr:uid="{00000000-0005-0000-0000-0000A1B30000}"/>
    <cellStyle name="Total 38 7 2" xfId="45972" xr:uid="{00000000-0005-0000-0000-0000A2B30000}"/>
    <cellStyle name="Total 38 7 3" xfId="45973" xr:uid="{00000000-0005-0000-0000-0000A3B30000}"/>
    <cellStyle name="Total 38 7 4" xfId="45974" xr:uid="{00000000-0005-0000-0000-0000A4B30000}"/>
    <cellStyle name="Total 38 8" xfId="45975" xr:uid="{00000000-0005-0000-0000-0000A5B30000}"/>
    <cellStyle name="Total 38 8 2" xfId="45976" xr:uid="{00000000-0005-0000-0000-0000A6B30000}"/>
    <cellStyle name="Total 38 8 3" xfId="45977" xr:uid="{00000000-0005-0000-0000-0000A7B30000}"/>
    <cellStyle name="Total 38 8 4" xfId="45978" xr:uid="{00000000-0005-0000-0000-0000A8B30000}"/>
    <cellStyle name="Total 38 9" xfId="45979" xr:uid="{00000000-0005-0000-0000-0000A9B30000}"/>
    <cellStyle name="Total 38 9 2" xfId="45980" xr:uid="{00000000-0005-0000-0000-0000AAB30000}"/>
    <cellStyle name="Total 38 9 3" xfId="45981" xr:uid="{00000000-0005-0000-0000-0000ABB30000}"/>
    <cellStyle name="Total 38 9 4" xfId="45982" xr:uid="{00000000-0005-0000-0000-0000ACB30000}"/>
    <cellStyle name="Total 39" xfId="45983" xr:uid="{00000000-0005-0000-0000-0000ADB30000}"/>
    <cellStyle name="Total 39 10" xfId="45984" xr:uid="{00000000-0005-0000-0000-0000AEB30000}"/>
    <cellStyle name="Total 39 2" xfId="45985" xr:uid="{00000000-0005-0000-0000-0000AFB30000}"/>
    <cellStyle name="Total 39 2 2" xfId="45986" xr:uid="{00000000-0005-0000-0000-0000B0B30000}"/>
    <cellStyle name="Total 39 2 2 2" xfId="45987" xr:uid="{00000000-0005-0000-0000-0000B1B30000}"/>
    <cellStyle name="Total 39 2 3" xfId="45988" xr:uid="{00000000-0005-0000-0000-0000B2B30000}"/>
    <cellStyle name="Total 39 2 3 2" xfId="45989" xr:uid="{00000000-0005-0000-0000-0000B3B30000}"/>
    <cellStyle name="Total 39 2 4" xfId="45990" xr:uid="{00000000-0005-0000-0000-0000B4B30000}"/>
    <cellStyle name="Total 39 2 4 2" xfId="45991" xr:uid="{00000000-0005-0000-0000-0000B5B30000}"/>
    <cellStyle name="Total 39 2 5" xfId="45992" xr:uid="{00000000-0005-0000-0000-0000B6B30000}"/>
    <cellStyle name="Total 39 2 5 2" xfId="45993" xr:uid="{00000000-0005-0000-0000-0000B7B30000}"/>
    <cellStyle name="Total 39 2 5 3" xfId="45994" xr:uid="{00000000-0005-0000-0000-0000B8B30000}"/>
    <cellStyle name="Total 39 2 5 4" xfId="45995" xr:uid="{00000000-0005-0000-0000-0000B9B30000}"/>
    <cellStyle name="Total 39 2 6" xfId="45996" xr:uid="{00000000-0005-0000-0000-0000BAB30000}"/>
    <cellStyle name="Total 39 2 6 2" xfId="45997" xr:uid="{00000000-0005-0000-0000-0000BBB30000}"/>
    <cellStyle name="Total 39 2 6 3" xfId="45998" xr:uid="{00000000-0005-0000-0000-0000BCB30000}"/>
    <cellStyle name="Total 39 2 6 4" xfId="45999" xr:uid="{00000000-0005-0000-0000-0000BDB30000}"/>
    <cellStyle name="Total 39 2 7" xfId="46000" xr:uid="{00000000-0005-0000-0000-0000BEB30000}"/>
    <cellStyle name="Total 39 2 7 2" xfId="46001" xr:uid="{00000000-0005-0000-0000-0000BFB30000}"/>
    <cellStyle name="Total 39 2 7 3" xfId="46002" xr:uid="{00000000-0005-0000-0000-0000C0B30000}"/>
    <cellStyle name="Total 39 2 7 4" xfId="46003" xr:uid="{00000000-0005-0000-0000-0000C1B30000}"/>
    <cellStyle name="Total 39 2 8" xfId="46004" xr:uid="{00000000-0005-0000-0000-0000C2B30000}"/>
    <cellStyle name="Total 39 2 8 2" xfId="46005" xr:uid="{00000000-0005-0000-0000-0000C3B30000}"/>
    <cellStyle name="Total 39 2 8 3" xfId="46006" xr:uid="{00000000-0005-0000-0000-0000C4B30000}"/>
    <cellStyle name="Total 39 2 8 4" xfId="46007" xr:uid="{00000000-0005-0000-0000-0000C5B30000}"/>
    <cellStyle name="Total 39 2 9" xfId="46008" xr:uid="{00000000-0005-0000-0000-0000C6B30000}"/>
    <cellStyle name="Total 39 3" xfId="46009" xr:uid="{00000000-0005-0000-0000-0000C7B30000}"/>
    <cellStyle name="Total 39 3 2" xfId="46010" xr:uid="{00000000-0005-0000-0000-0000C8B30000}"/>
    <cellStyle name="Total 39 3 2 2" xfId="46011" xr:uid="{00000000-0005-0000-0000-0000C9B30000}"/>
    <cellStyle name="Total 39 3 3" xfId="46012" xr:uid="{00000000-0005-0000-0000-0000CAB30000}"/>
    <cellStyle name="Total 39 3 3 2" xfId="46013" xr:uid="{00000000-0005-0000-0000-0000CBB30000}"/>
    <cellStyle name="Total 39 3 4" xfId="46014" xr:uid="{00000000-0005-0000-0000-0000CCB30000}"/>
    <cellStyle name="Total 39 3 4 2" xfId="46015" xr:uid="{00000000-0005-0000-0000-0000CDB30000}"/>
    <cellStyle name="Total 39 3 4 3" xfId="46016" xr:uid="{00000000-0005-0000-0000-0000CEB30000}"/>
    <cellStyle name="Total 39 3 4 4" xfId="46017" xr:uid="{00000000-0005-0000-0000-0000CFB30000}"/>
    <cellStyle name="Total 39 3 5" xfId="46018" xr:uid="{00000000-0005-0000-0000-0000D0B30000}"/>
    <cellStyle name="Total 39 3 5 2" xfId="46019" xr:uid="{00000000-0005-0000-0000-0000D1B30000}"/>
    <cellStyle name="Total 39 3 5 3" xfId="46020" xr:uid="{00000000-0005-0000-0000-0000D2B30000}"/>
    <cellStyle name="Total 39 3 5 4" xfId="46021" xr:uid="{00000000-0005-0000-0000-0000D3B30000}"/>
    <cellStyle name="Total 39 3 6" xfId="46022" xr:uid="{00000000-0005-0000-0000-0000D4B30000}"/>
    <cellStyle name="Total 39 3 6 2" xfId="46023" xr:uid="{00000000-0005-0000-0000-0000D5B30000}"/>
    <cellStyle name="Total 39 3 6 3" xfId="46024" xr:uid="{00000000-0005-0000-0000-0000D6B30000}"/>
    <cellStyle name="Total 39 3 6 4" xfId="46025" xr:uid="{00000000-0005-0000-0000-0000D7B30000}"/>
    <cellStyle name="Total 39 3 7" xfId="46026" xr:uid="{00000000-0005-0000-0000-0000D8B30000}"/>
    <cellStyle name="Total 39 3 7 2" xfId="46027" xr:uid="{00000000-0005-0000-0000-0000D9B30000}"/>
    <cellStyle name="Total 39 3 7 3" xfId="46028" xr:uid="{00000000-0005-0000-0000-0000DAB30000}"/>
    <cellStyle name="Total 39 3 7 4" xfId="46029" xr:uid="{00000000-0005-0000-0000-0000DBB30000}"/>
    <cellStyle name="Total 39 3 8" xfId="46030" xr:uid="{00000000-0005-0000-0000-0000DCB30000}"/>
    <cellStyle name="Total 39 4" xfId="46031" xr:uid="{00000000-0005-0000-0000-0000DDB30000}"/>
    <cellStyle name="Total 39 4 2" xfId="46032" xr:uid="{00000000-0005-0000-0000-0000DEB30000}"/>
    <cellStyle name="Total 39 5" xfId="46033" xr:uid="{00000000-0005-0000-0000-0000DFB30000}"/>
    <cellStyle name="Total 39 5 2" xfId="46034" xr:uid="{00000000-0005-0000-0000-0000E0B30000}"/>
    <cellStyle name="Total 39 6" xfId="46035" xr:uid="{00000000-0005-0000-0000-0000E1B30000}"/>
    <cellStyle name="Total 39 6 2" xfId="46036" xr:uid="{00000000-0005-0000-0000-0000E2B30000}"/>
    <cellStyle name="Total 39 6 3" xfId="46037" xr:uid="{00000000-0005-0000-0000-0000E3B30000}"/>
    <cellStyle name="Total 39 6 4" xfId="46038" xr:uid="{00000000-0005-0000-0000-0000E4B30000}"/>
    <cellStyle name="Total 39 7" xfId="46039" xr:uid="{00000000-0005-0000-0000-0000E5B30000}"/>
    <cellStyle name="Total 39 7 2" xfId="46040" xr:uid="{00000000-0005-0000-0000-0000E6B30000}"/>
    <cellStyle name="Total 39 7 3" xfId="46041" xr:uid="{00000000-0005-0000-0000-0000E7B30000}"/>
    <cellStyle name="Total 39 7 4" xfId="46042" xr:uid="{00000000-0005-0000-0000-0000E8B30000}"/>
    <cellStyle name="Total 39 8" xfId="46043" xr:uid="{00000000-0005-0000-0000-0000E9B30000}"/>
    <cellStyle name="Total 39 8 2" xfId="46044" xr:uid="{00000000-0005-0000-0000-0000EAB30000}"/>
    <cellStyle name="Total 39 8 3" xfId="46045" xr:uid="{00000000-0005-0000-0000-0000EBB30000}"/>
    <cellStyle name="Total 39 8 4" xfId="46046" xr:uid="{00000000-0005-0000-0000-0000ECB30000}"/>
    <cellStyle name="Total 39 9" xfId="46047" xr:uid="{00000000-0005-0000-0000-0000EDB30000}"/>
    <cellStyle name="Total 39 9 2" xfId="46048" xr:uid="{00000000-0005-0000-0000-0000EEB30000}"/>
    <cellStyle name="Total 39 9 3" xfId="46049" xr:uid="{00000000-0005-0000-0000-0000EFB30000}"/>
    <cellStyle name="Total 39 9 4" xfId="46050" xr:uid="{00000000-0005-0000-0000-0000F0B30000}"/>
    <cellStyle name="Total 4" xfId="46051" xr:uid="{00000000-0005-0000-0000-0000F1B30000}"/>
    <cellStyle name="Total 4 10" xfId="46052" xr:uid="{00000000-0005-0000-0000-0000F2B30000}"/>
    <cellStyle name="Total 4 2" xfId="46053" xr:uid="{00000000-0005-0000-0000-0000F3B30000}"/>
    <cellStyle name="Total 4 2 2" xfId="46054" xr:uid="{00000000-0005-0000-0000-0000F4B30000}"/>
    <cellStyle name="Total 4 2 2 2" xfId="46055" xr:uid="{00000000-0005-0000-0000-0000F5B30000}"/>
    <cellStyle name="Total 4 2 3" xfId="46056" xr:uid="{00000000-0005-0000-0000-0000F6B30000}"/>
    <cellStyle name="Total 4 2 3 2" xfId="46057" xr:uid="{00000000-0005-0000-0000-0000F7B30000}"/>
    <cellStyle name="Total 4 2 4" xfId="46058" xr:uid="{00000000-0005-0000-0000-0000F8B30000}"/>
    <cellStyle name="Total 4 2 4 2" xfId="46059" xr:uid="{00000000-0005-0000-0000-0000F9B30000}"/>
    <cellStyle name="Total 4 2 5" xfId="46060" xr:uid="{00000000-0005-0000-0000-0000FAB30000}"/>
    <cellStyle name="Total 4 2 5 2" xfId="46061" xr:uid="{00000000-0005-0000-0000-0000FBB30000}"/>
    <cellStyle name="Total 4 2 5 3" xfId="46062" xr:uid="{00000000-0005-0000-0000-0000FCB30000}"/>
    <cellStyle name="Total 4 2 5 4" xfId="46063" xr:uid="{00000000-0005-0000-0000-0000FDB30000}"/>
    <cellStyle name="Total 4 2 6" xfId="46064" xr:uid="{00000000-0005-0000-0000-0000FEB30000}"/>
    <cellStyle name="Total 4 2 6 2" xfId="46065" xr:uid="{00000000-0005-0000-0000-0000FFB30000}"/>
    <cellStyle name="Total 4 2 6 3" xfId="46066" xr:uid="{00000000-0005-0000-0000-000000B40000}"/>
    <cellStyle name="Total 4 2 6 4" xfId="46067" xr:uid="{00000000-0005-0000-0000-000001B40000}"/>
    <cellStyle name="Total 4 2 7" xfId="46068" xr:uid="{00000000-0005-0000-0000-000002B40000}"/>
    <cellStyle name="Total 4 2 7 2" xfId="46069" xr:uid="{00000000-0005-0000-0000-000003B40000}"/>
    <cellStyle name="Total 4 2 7 3" xfId="46070" xr:uid="{00000000-0005-0000-0000-000004B40000}"/>
    <cellStyle name="Total 4 2 7 4" xfId="46071" xr:uid="{00000000-0005-0000-0000-000005B40000}"/>
    <cellStyle name="Total 4 2 8" xfId="46072" xr:uid="{00000000-0005-0000-0000-000006B40000}"/>
    <cellStyle name="Total 4 2 8 2" xfId="46073" xr:uid="{00000000-0005-0000-0000-000007B40000}"/>
    <cellStyle name="Total 4 2 8 3" xfId="46074" xr:uid="{00000000-0005-0000-0000-000008B40000}"/>
    <cellStyle name="Total 4 2 8 4" xfId="46075" xr:uid="{00000000-0005-0000-0000-000009B40000}"/>
    <cellStyle name="Total 4 2 9" xfId="46076" xr:uid="{00000000-0005-0000-0000-00000AB40000}"/>
    <cellStyle name="Total 4 3" xfId="46077" xr:uid="{00000000-0005-0000-0000-00000BB40000}"/>
    <cellStyle name="Total 4 3 2" xfId="46078" xr:uid="{00000000-0005-0000-0000-00000CB40000}"/>
    <cellStyle name="Total 4 3 2 2" xfId="46079" xr:uid="{00000000-0005-0000-0000-00000DB40000}"/>
    <cellStyle name="Total 4 3 3" xfId="46080" xr:uid="{00000000-0005-0000-0000-00000EB40000}"/>
    <cellStyle name="Total 4 3 3 2" xfId="46081" xr:uid="{00000000-0005-0000-0000-00000FB40000}"/>
    <cellStyle name="Total 4 3 4" xfId="46082" xr:uid="{00000000-0005-0000-0000-000010B40000}"/>
    <cellStyle name="Total 4 3 4 2" xfId="46083" xr:uid="{00000000-0005-0000-0000-000011B40000}"/>
    <cellStyle name="Total 4 3 4 3" xfId="46084" xr:uid="{00000000-0005-0000-0000-000012B40000}"/>
    <cellStyle name="Total 4 3 4 4" xfId="46085" xr:uid="{00000000-0005-0000-0000-000013B40000}"/>
    <cellStyle name="Total 4 3 5" xfId="46086" xr:uid="{00000000-0005-0000-0000-000014B40000}"/>
    <cellStyle name="Total 4 3 5 2" xfId="46087" xr:uid="{00000000-0005-0000-0000-000015B40000}"/>
    <cellStyle name="Total 4 3 5 3" xfId="46088" xr:uid="{00000000-0005-0000-0000-000016B40000}"/>
    <cellStyle name="Total 4 3 5 4" xfId="46089" xr:uid="{00000000-0005-0000-0000-000017B40000}"/>
    <cellStyle name="Total 4 3 6" xfId="46090" xr:uid="{00000000-0005-0000-0000-000018B40000}"/>
    <cellStyle name="Total 4 3 6 2" xfId="46091" xr:uid="{00000000-0005-0000-0000-000019B40000}"/>
    <cellStyle name="Total 4 3 6 3" xfId="46092" xr:uid="{00000000-0005-0000-0000-00001AB40000}"/>
    <cellStyle name="Total 4 3 6 4" xfId="46093" xr:uid="{00000000-0005-0000-0000-00001BB40000}"/>
    <cellStyle name="Total 4 3 7" xfId="46094" xr:uid="{00000000-0005-0000-0000-00001CB40000}"/>
    <cellStyle name="Total 4 3 7 2" xfId="46095" xr:uid="{00000000-0005-0000-0000-00001DB40000}"/>
    <cellStyle name="Total 4 3 7 3" xfId="46096" xr:uid="{00000000-0005-0000-0000-00001EB40000}"/>
    <cellStyle name="Total 4 3 7 4" xfId="46097" xr:uid="{00000000-0005-0000-0000-00001FB40000}"/>
    <cellStyle name="Total 4 3 8" xfId="46098" xr:uid="{00000000-0005-0000-0000-000020B40000}"/>
    <cellStyle name="Total 4 4" xfId="46099" xr:uid="{00000000-0005-0000-0000-000021B40000}"/>
    <cellStyle name="Total 4 4 2" xfId="46100" xr:uid="{00000000-0005-0000-0000-000022B40000}"/>
    <cellStyle name="Total 4 5" xfId="46101" xr:uid="{00000000-0005-0000-0000-000023B40000}"/>
    <cellStyle name="Total 4 5 2" xfId="46102" xr:uid="{00000000-0005-0000-0000-000024B40000}"/>
    <cellStyle name="Total 4 6" xfId="46103" xr:uid="{00000000-0005-0000-0000-000025B40000}"/>
    <cellStyle name="Total 4 6 2" xfId="46104" xr:uid="{00000000-0005-0000-0000-000026B40000}"/>
    <cellStyle name="Total 4 6 3" xfId="46105" xr:uid="{00000000-0005-0000-0000-000027B40000}"/>
    <cellStyle name="Total 4 6 4" xfId="46106" xr:uid="{00000000-0005-0000-0000-000028B40000}"/>
    <cellStyle name="Total 4 7" xfId="46107" xr:uid="{00000000-0005-0000-0000-000029B40000}"/>
    <cellStyle name="Total 4 7 2" xfId="46108" xr:uid="{00000000-0005-0000-0000-00002AB40000}"/>
    <cellStyle name="Total 4 7 3" xfId="46109" xr:uid="{00000000-0005-0000-0000-00002BB40000}"/>
    <cellStyle name="Total 4 7 4" xfId="46110" xr:uid="{00000000-0005-0000-0000-00002CB40000}"/>
    <cellStyle name="Total 4 8" xfId="46111" xr:uid="{00000000-0005-0000-0000-00002DB40000}"/>
    <cellStyle name="Total 4 8 2" xfId="46112" xr:uid="{00000000-0005-0000-0000-00002EB40000}"/>
    <cellStyle name="Total 4 8 3" xfId="46113" xr:uid="{00000000-0005-0000-0000-00002FB40000}"/>
    <cellStyle name="Total 4 8 4" xfId="46114" xr:uid="{00000000-0005-0000-0000-000030B40000}"/>
    <cellStyle name="Total 4 9" xfId="46115" xr:uid="{00000000-0005-0000-0000-000031B40000}"/>
    <cellStyle name="Total 4 9 2" xfId="46116" xr:uid="{00000000-0005-0000-0000-000032B40000}"/>
    <cellStyle name="Total 4 9 3" xfId="46117" xr:uid="{00000000-0005-0000-0000-000033B40000}"/>
    <cellStyle name="Total 4 9 4" xfId="46118" xr:uid="{00000000-0005-0000-0000-000034B40000}"/>
    <cellStyle name="Total 40" xfId="46119" xr:uid="{00000000-0005-0000-0000-000035B40000}"/>
    <cellStyle name="Total 40 10" xfId="46120" xr:uid="{00000000-0005-0000-0000-000036B40000}"/>
    <cellStyle name="Total 40 2" xfId="46121" xr:uid="{00000000-0005-0000-0000-000037B40000}"/>
    <cellStyle name="Total 40 2 2" xfId="46122" xr:uid="{00000000-0005-0000-0000-000038B40000}"/>
    <cellStyle name="Total 40 2 2 2" xfId="46123" xr:uid="{00000000-0005-0000-0000-000039B40000}"/>
    <cellStyle name="Total 40 2 3" xfId="46124" xr:uid="{00000000-0005-0000-0000-00003AB40000}"/>
    <cellStyle name="Total 40 2 3 2" xfId="46125" xr:uid="{00000000-0005-0000-0000-00003BB40000}"/>
    <cellStyle name="Total 40 2 4" xfId="46126" xr:uid="{00000000-0005-0000-0000-00003CB40000}"/>
    <cellStyle name="Total 40 2 4 2" xfId="46127" xr:uid="{00000000-0005-0000-0000-00003DB40000}"/>
    <cellStyle name="Total 40 2 5" xfId="46128" xr:uid="{00000000-0005-0000-0000-00003EB40000}"/>
    <cellStyle name="Total 40 2 5 2" xfId="46129" xr:uid="{00000000-0005-0000-0000-00003FB40000}"/>
    <cellStyle name="Total 40 2 5 3" xfId="46130" xr:uid="{00000000-0005-0000-0000-000040B40000}"/>
    <cellStyle name="Total 40 2 5 4" xfId="46131" xr:uid="{00000000-0005-0000-0000-000041B40000}"/>
    <cellStyle name="Total 40 2 6" xfId="46132" xr:uid="{00000000-0005-0000-0000-000042B40000}"/>
    <cellStyle name="Total 40 2 6 2" xfId="46133" xr:uid="{00000000-0005-0000-0000-000043B40000}"/>
    <cellStyle name="Total 40 2 6 3" xfId="46134" xr:uid="{00000000-0005-0000-0000-000044B40000}"/>
    <cellStyle name="Total 40 2 6 4" xfId="46135" xr:uid="{00000000-0005-0000-0000-000045B40000}"/>
    <cellStyle name="Total 40 2 7" xfId="46136" xr:uid="{00000000-0005-0000-0000-000046B40000}"/>
    <cellStyle name="Total 40 2 7 2" xfId="46137" xr:uid="{00000000-0005-0000-0000-000047B40000}"/>
    <cellStyle name="Total 40 2 7 3" xfId="46138" xr:uid="{00000000-0005-0000-0000-000048B40000}"/>
    <cellStyle name="Total 40 2 7 4" xfId="46139" xr:uid="{00000000-0005-0000-0000-000049B40000}"/>
    <cellStyle name="Total 40 2 8" xfId="46140" xr:uid="{00000000-0005-0000-0000-00004AB40000}"/>
    <cellStyle name="Total 40 2 8 2" xfId="46141" xr:uid="{00000000-0005-0000-0000-00004BB40000}"/>
    <cellStyle name="Total 40 2 8 3" xfId="46142" xr:uid="{00000000-0005-0000-0000-00004CB40000}"/>
    <cellStyle name="Total 40 2 8 4" xfId="46143" xr:uid="{00000000-0005-0000-0000-00004DB40000}"/>
    <cellStyle name="Total 40 2 9" xfId="46144" xr:uid="{00000000-0005-0000-0000-00004EB40000}"/>
    <cellStyle name="Total 40 3" xfId="46145" xr:uid="{00000000-0005-0000-0000-00004FB40000}"/>
    <cellStyle name="Total 40 3 2" xfId="46146" xr:uid="{00000000-0005-0000-0000-000050B40000}"/>
    <cellStyle name="Total 40 3 2 2" xfId="46147" xr:uid="{00000000-0005-0000-0000-000051B40000}"/>
    <cellStyle name="Total 40 3 3" xfId="46148" xr:uid="{00000000-0005-0000-0000-000052B40000}"/>
    <cellStyle name="Total 40 3 3 2" xfId="46149" xr:uid="{00000000-0005-0000-0000-000053B40000}"/>
    <cellStyle name="Total 40 3 4" xfId="46150" xr:uid="{00000000-0005-0000-0000-000054B40000}"/>
    <cellStyle name="Total 40 3 4 2" xfId="46151" xr:uid="{00000000-0005-0000-0000-000055B40000}"/>
    <cellStyle name="Total 40 3 4 3" xfId="46152" xr:uid="{00000000-0005-0000-0000-000056B40000}"/>
    <cellStyle name="Total 40 3 4 4" xfId="46153" xr:uid="{00000000-0005-0000-0000-000057B40000}"/>
    <cellStyle name="Total 40 3 5" xfId="46154" xr:uid="{00000000-0005-0000-0000-000058B40000}"/>
    <cellStyle name="Total 40 3 5 2" xfId="46155" xr:uid="{00000000-0005-0000-0000-000059B40000}"/>
    <cellStyle name="Total 40 3 5 3" xfId="46156" xr:uid="{00000000-0005-0000-0000-00005AB40000}"/>
    <cellStyle name="Total 40 3 5 4" xfId="46157" xr:uid="{00000000-0005-0000-0000-00005BB40000}"/>
    <cellStyle name="Total 40 3 6" xfId="46158" xr:uid="{00000000-0005-0000-0000-00005CB40000}"/>
    <cellStyle name="Total 40 3 6 2" xfId="46159" xr:uid="{00000000-0005-0000-0000-00005DB40000}"/>
    <cellStyle name="Total 40 3 6 3" xfId="46160" xr:uid="{00000000-0005-0000-0000-00005EB40000}"/>
    <cellStyle name="Total 40 3 6 4" xfId="46161" xr:uid="{00000000-0005-0000-0000-00005FB40000}"/>
    <cellStyle name="Total 40 3 7" xfId="46162" xr:uid="{00000000-0005-0000-0000-000060B40000}"/>
    <cellStyle name="Total 40 3 7 2" xfId="46163" xr:uid="{00000000-0005-0000-0000-000061B40000}"/>
    <cellStyle name="Total 40 3 7 3" xfId="46164" xr:uid="{00000000-0005-0000-0000-000062B40000}"/>
    <cellStyle name="Total 40 3 7 4" xfId="46165" xr:uid="{00000000-0005-0000-0000-000063B40000}"/>
    <cellStyle name="Total 40 3 8" xfId="46166" xr:uid="{00000000-0005-0000-0000-000064B40000}"/>
    <cellStyle name="Total 40 4" xfId="46167" xr:uid="{00000000-0005-0000-0000-000065B40000}"/>
    <cellStyle name="Total 40 4 2" xfId="46168" xr:uid="{00000000-0005-0000-0000-000066B40000}"/>
    <cellStyle name="Total 40 5" xfId="46169" xr:uid="{00000000-0005-0000-0000-000067B40000}"/>
    <cellStyle name="Total 40 5 2" xfId="46170" xr:uid="{00000000-0005-0000-0000-000068B40000}"/>
    <cellStyle name="Total 40 6" xfId="46171" xr:uid="{00000000-0005-0000-0000-000069B40000}"/>
    <cellStyle name="Total 40 6 2" xfId="46172" xr:uid="{00000000-0005-0000-0000-00006AB40000}"/>
    <cellStyle name="Total 40 6 3" xfId="46173" xr:uid="{00000000-0005-0000-0000-00006BB40000}"/>
    <cellStyle name="Total 40 6 4" xfId="46174" xr:uid="{00000000-0005-0000-0000-00006CB40000}"/>
    <cellStyle name="Total 40 7" xfId="46175" xr:uid="{00000000-0005-0000-0000-00006DB40000}"/>
    <cellStyle name="Total 40 7 2" xfId="46176" xr:uid="{00000000-0005-0000-0000-00006EB40000}"/>
    <cellStyle name="Total 40 7 3" xfId="46177" xr:uid="{00000000-0005-0000-0000-00006FB40000}"/>
    <cellStyle name="Total 40 7 4" xfId="46178" xr:uid="{00000000-0005-0000-0000-000070B40000}"/>
    <cellStyle name="Total 40 8" xfId="46179" xr:uid="{00000000-0005-0000-0000-000071B40000}"/>
    <cellStyle name="Total 40 8 2" xfId="46180" xr:uid="{00000000-0005-0000-0000-000072B40000}"/>
    <cellStyle name="Total 40 8 3" xfId="46181" xr:uid="{00000000-0005-0000-0000-000073B40000}"/>
    <cellStyle name="Total 40 8 4" xfId="46182" xr:uid="{00000000-0005-0000-0000-000074B40000}"/>
    <cellStyle name="Total 40 9" xfId="46183" xr:uid="{00000000-0005-0000-0000-000075B40000}"/>
    <cellStyle name="Total 40 9 2" xfId="46184" xr:uid="{00000000-0005-0000-0000-000076B40000}"/>
    <cellStyle name="Total 40 9 3" xfId="46185" xr:uid="{00000000-0005-0000-0000-000077B40000}"/>
    <cellStyle name="Total 40 9 4" xfId="46186" xr:uid="{00000000-0005-0000-0000-000078B40000}"/>
    <cellStyle name="Total 41" xfId="46187" xr:uid="{00000000-0005-0000-0000-000079B40000}"/>
    <cellStyle name="Total 41 10" xfId="46188" xr:uid="{00000000-0005-0000-0000-00007AB40000}"/>
    <cellStyle name="Total 41 2" xfId="46189" xr:uid="{00000000-0005-0000-0000-00007BB40000}"/>
    <cellStyle name="Total 41 2 2" xfId="46190" xr:uid="{00000000-0005-0000-0000-00007CB40000}"/>
    <cellStyle name="Total 41 2 2 2" xfId="46191" xr:uid="{00000000-0005-0000-0000-00007DB40000}"/>
    <cellStyle name="Total 41 2 3" xfId="46192" xr:uid="{00000000-0005-0000-0000-00007EB40000}"/>
    <cellStyle name="Total 41 2 3 2" xfId="46193" xr:uid="{00000000-0005-0000-0000-00007FB40000}"/>
    <cellStyle name="Total 41 2 4" xfId="46194" xr:uid="{00000000-0005-0000-0000-000080B40000}"/>
    <cellStyle name="Total 41 2 4 2" xfId="46195" xr:uid="{00000000-0005-0000-0000-000081B40000}"/>
    <cellStyle name="Total 41 2 5" xfId="46196" xr:uid="{00000000-0005-0000-0000-000082B40000}"/>
    <cellStyle name="Total 41 2 5 2" xfId="46197" xr:uid="{00000000-0005-0000-0000-000083B40000}"/>
    <cellStyle name="Total 41 2 5 3" xfId="46198" xr:uid="{00000000-0005-0000-0000-000084B40000}"/>
    <cellStyle name="Total 41 2 5 4" xfId="46199" xr:uid="{00000000-0005-0000-0000-000085B40000}"/>
    <cellStyle name="Total 41 2 6" xfId="46200" xr:uid="{00000000-0005-0000-0000-000086B40000}"/>
    <cellStyle name="Total 41 2 6 2" xfId="46201" xr:uid="{00000000-0005-0000-0000-000087B40000}"/>
    <cellStyle name="Total 41 2 6 3" xfId="46202" xr:uid="{00000000-0005-0000-0000-000088B40000}"/>
    <cellStyle name="Total 41 2 6 4" xfId="46203" xr:uid="{00000000-0005-0000-0000-000089B40000}"/>
    <cellStyle name="Total 41 2 7" xfId="46204" xr:uid="{00000000-0005-0000-0000-00008AB40000}"/>
    <cellStyle name="Total 41 2 7 2" xfId="46205" xr:uid="{00000000-0005-0000-0000-00008BB40000}"/>
    <cellStyle name="Total 41 2 7 3" xfId="46206" xr:uid="{00000000-0005-0000-0000-00008CB40000}"/>
    <cellStyle name="Total 41 2 7 4" xfId="46207" xr:uid="{00000000-0005-0000-0000-00008DB40000}"/>
    <cellStyle name="Total 41 2 8" xfId="46208" xr:uid="{00000000-0005-0000-0000-00008EB40000}"/>
    <cellStyle name="Total 41 2 8 2" xfId="46209" xr:uid="{00000000-0005-0000-0000-00008FB40000}"/>
    <cellStyle name="Total 41 2 8 3" xfId="46210" xr:uid="{00000000-0005-0000-0000-000090B40000}"/>
    <cellStyle name="Total 41 2 8 4" xfId="46211" xr:uid="{00000000-0005-0000-0000-000091B40000}"/>
    <cellStyle name="Total 41 2 9" xfId="46212" xr:uid="{00000000-0005-0000-0000-000092B40000}"/>
    <cellStyle name="Total 41 3" xfId="46213" xr:uid="{00000000-0005-0000-0000-000093B40000}"/>
    <cellStyle name="Total 41 3 2" xfId="46214" xr:uid="{00000000-0005-0000-0000-000094B40000}"/>
    <cellStyle name="Total 41 3 2 2" xfId="46215" xr:uid="{00000000-0005-0000-0000-000095B40000}"/>
    <cellStyle name="Total 41 3 3" xfId="46216" xr:uid="{00000000-0005-0000-0000-000096B40000}"/>
    <cellStyle name="Total 41 3 3 2" xfId="46217" xr:uid="{00000000-0005-0000-0000-000097B40000}"/>
    <cellStyle name="Total 41 3 4" xfId="46218" xr:uid="{00000000-0005-0000-0000-000098B40000}"/>
    <cellStyle name="Total 41 3 4 2" xfId="46219" xr:uid="{00000000-0005-0000-0000-000099B40000}"/>
    <cellStyle name="Total 41 3 4 3" xfId="46220" xr:uid="{00000000-0005-0000-0000-00009AB40000}"/>
    <cellStyle name="Total 41 3 4 4" xfId="46221" xr:uid="{00000000-0005-0000-0000-00009BB40000}"/>
    <cellStyle name="Total 41 3 5" xfId="46222" xr:uid="{00000000-0005-0000-0000-00009CB40000}"/>
    <cellStyle name="Total 41 3 5 2" xfId="46223" xr:uid="{00000000-0005-0000-0000-00009DB40000}"/>
    <cellStyle name="Total 41 3 5 3" xfId="46224" xr:uid="{00000000-0005-0000-0000-00009EB40000}"/>
    <cellStyle name="Total 41 3 5 4" xfId="46225" xr:uid="{00000000-0005-0000-0000-00009FB40000}"/>
    <cellStyle name="Total 41 3 6" xfId="46226" xr:uid="{00000000-0005-0000-0000-0000A0B40000}"/>
    <cellStyle name="Total 41 3 6 2" xfId="46227" xr:uid="{00000000-0005-0000-0000-0000A1B40000}"/>
    <cellStyle name="Total 41 3 6 3" xfId="46228" xr:uid="{00000000-0005-0000-0000-0000A2B40000}"/>
    <cellStyle name="Total 41 3 6 4" xfId="46229" xr:uid="{00000000-0005-0000-0000-0000A3B40000}"/>
    <cellStyle name="Total 41 3 7" xfId="46230" xr:uid="{00000000-0005-0000-0000-0000A4B40000}"/>
    <cellStyle name="Total 41 3 7 2" xfId="46231" xr:uid="{00000000-0005-0000-0000-0000A5B40000}"/>
    <cellStyle name="Total 41 3 7 3" xfId="46232" xr:uid="{00000000-0005-0000-0000-0000A6B40000}"/>
    <cellStyle name="Total 41 3 7 4" xfId="46233" xr:uid="{00000000-0005-0000-0000-0000A7B40000}"/>
    <cellStyle name="Total 41 3 8" xfId="46234" xr:uid="{00000000-0005-0000-0000-0000A8B40000}"/>
    <cellStyle name="Total 41 4" xfId="46235" xr:uid="{00000000-0005-0000-0000-0000A9B40000}"/>
    <cellStyle name="Total 41 4 2" xfId="46236" xr:uid="{00000000-0005-0000-0000-0000AAB40000}"/>
    <cellStyle name="Total 41 5" xfId="46237" xr:uid="{00000000-0005-0000-0000-0000ABB40000}"/>
    <cellStyle name="Total 41 5 2" xfId="46238" xr:uid="{00000000-0005-0000-0000-0000ACB40000}"/>
    <cellStyle name="Total 41 6" xfId="46239" xr:uid="{00000000-0005-0000-0000-0000ADB40000}"/>
    <cellStyle name="Total 41 6 2" xfId="46240" xr:uid="{00000000-0005-0000-0000-0000AEB40000}"/>
    <cellStyle name="Total 41 6 3" xfId="46241" xr:uid="{00000000-0005-0000-0000-0000AFB40000}"/>
    <cellStyle name="Total 41 6 4" xfId="46242" xr:uid="{00000000-0005-0000-0000-0000B0B40000}"/>
    <cellStyle name="Total 41 7" xfId="46243" xr:uid="{00000000-0005-0000-0000-0000B1B40000}"/>
    <cellStyle name="Total 41 7 2" xfId="46244" xr:uid="{00000000-0005-0000-0000-0000B2B40000}"/>
    <cellStyle name="Total 41 7 3" xfId="46245" xr:uid="{00000000-0005-0000-0000-0000B3B40000}"/>
    <cellStyle name="Total 41 7 4" xfId="46246" xr:uid="{00000000-0005-0000-0000-0000B4B40000}"/>
    <cellStyle name="Total 41 8" xfId="46247" xr:uid="{00000000-0005-0000-0000-0000B5B40000}"/>
    <cellStyle name="Total 41 8 2" xfId="46248" xr:uid="{00000000-0005-0000-0000-0000B6B40000}"/>
    <cellStyle name="Total 41 8 3" xfId="46249" xr:uid="{00000000-0005-0000-0000-0000B7B40000}"/>
    <cellStyle name="Total 41 8 4" xfId="46250" xr:uid="{00000000-0005-0000-0000-0000B8B40000}"/>
    <cellStyle name="Total 41 9" xfId="46251" xr:uid="{00000000-0005-0000-0000-0000B9B40000}"/>
    <cellStyle name="Total 41 9 2" xfId="46252" xr:uid="{00000000-0005-0000-0000-0000BAB40000}"/>
    <cellStyle name="Total 41 9 3" xfId="46253" xr:uid="{00000000-0005-0000-0000-0000BBB40000}"/>
    <cellStyle name="Total 41 9 4" xfId="46254" xr:uid="{00000000-0005-0000-0000-0000BCB40000}"/>
    <cellStyle name="Total 42" xfId="46255" xr:uid="{00000000-0005-0000-0000-0000BDB40000}"/>
    <cellStyle name="Total 42 10" xfId="46256" xr:uid="{00000000-0005-0000-0000-0000BEB40000}"/>
    <cellStyle name="Total 42 2" xfId="46257" xr:uid="{00000000-0005-0000-0000-0000BFB40000}"/>
    <cellStyle name="Total 42 2 2" xfId="46258" xr:uid="{00000000-0005-0000-0000-0000C0B40000}"/>
    <cellStyle name="Total 42 2 2 2" xfId="46259" xr:uid="{00000000-0005-0000-0000-0000C1B40000}"/>
    <cellStyle name="Total 42 2 3" xfId="46260" xr:uid="{00000000-0005-0000-0000-0000C2B40000}"/>
    <cellStyle name="Total 42 2 3 2" xfId="46261" xr:uid="{00000000-0005-0000-0000-0000C3B40000}"/>
    <cellStyle name="Total 42 2 4" xfId="46262" xr:uid="{00000000-0005-0000-0000-0000C4B40000}"/>
    <cellStyle name="Total 42 2 4 2" xfId="46263" xr:uid="{00000000-0005-0000-0000-0000C5B40000}"/>
    <cellStyle name="Total 42 2 5" xfId="46264" xr:uid="{00000000-0005-0000-0000-0000C6B40000}"/>
    <cellStyle name="Total 42 2 5 2" xfId="46265" xr:uid="{00000000-0005-0000-0000-0000C7B40000}"/>
    <cellStyle name="Total 42 2 5 3" xfId="46266" xr:uid="{00000000-0005-0000-0000-0000C8B40000}"/>
    <cellStyle name="Total 42 2 5 4" xfId="46267" xr:uid="{00000000-0005-0000-0000-0000C9B40000}"/>
    <cellStyle name="Total 42 2 6" xfId="46268" xr:uid="{00000000-0005-0000-0000-0000CAB40000}"/>
    <cellStyle name="Total 42 2 6 2" xfId="46269" xr:uid="{00000000-0005-0000-0000-0000CBB40000}"/>
    <cellStyle name="Total 42 2 6 3" xfId="46270" xr:uid="{00000000-0005-0000-0000-0000CCB40000}"/>
    <cellStyle name="Total 42 2 6 4" xfId="46271" xr:uid="{00000000-0005-0000-0000-0000CDB40000}"/>
    <cellStyle name="Total 42 2 7" xfId="46272" xr:uid="{00000000-0005-0000-0000-0000CEB40000}"/>
    <cellStyle name="Total 42 2 7 2" xfId="46273" xr:uid="{00000000-0005-0000-0000-0000CFB40000}"/>
    <cellStyle name="Total 42 2 7 3" xfId="46274" xr:uid="{00000000-0005-0000-0000-0000D0B40000}"/>
    <cellStyle name="Total 42 2 7 4" xfId="46275" xr:uid="{00000000-0005-0000-0000-0000D1B40000}"/>
    <cellStyle name="Total 42 2 8" xfId="46276" xr:uid="{00000000-0005-0000-0000-0000D2B40000}"/>
    <cellStyle name="Total 42 2 8 2" xfId="46277" xr:uid="{00000000-0005-0000-0000-0000D3B40000}"/>
    <cellStyle name="Total 42 2 8 3" xfId="46278" xr:uid="{00000000-0005-0000-0000-0000D4B40000}"/>
    <cellStyle name="Total 42 2 8 4" xfId="46279" xr:uid="{00000000-0005-0000-0000-0000D5B40000}"/>
    <cellStyle name="Total 42 2 9" xfId="46280" xr:uid="{00000000-0005-0000-0000-0000D6B40000}"/>
    <cellStyle name="Total 42 3" xfId="46281" xr:uid="{00000000-0005-0000-0000-0000D7B40000}"/>
    <cellStyle name="Total 42 3 2" xfId="46282" xr:uid="{00000000-0005-0000-0000-0000D8B40000}"/>
    <cellStyle name="Total 42 3 2 2" xfId="46283" xr:uid="{00000000-0005-0000-0000-0000D9B40000}"/>
    <cellStyle name="Total 42 3 3" xfId="46284" xr:uid="{00000000-0005-0000-0000-0000DAB40000}"/>
    <cellStyle name="Total 42 3 3 2" xfId="46285" xr:uid="{00000000-0005-0000-0000-0000DBB40000}"/>
    <cellStyle name="Total 42 3 4" xfId="46286" xr:uid="{00000000-0005-0000-0000-0000DCB40000}"/>
    <cellStyle name="Total 42 3 4 2" xfId="46287" xr:uid="{00000000-0005-0000-0000-0000DDB40000}"/>
    <cellStyle name="Total 42 3 4 3" xfId="46288" xr:uid="{00000000-0005-0000-0000-0000DEB40000}"/>
    <cellStyle name="Total 42 3 4 4" xfId="46289" xr:uid="{00000000-0005-0000-0000-0000DFB40000}"/>
    <cellStyle name="Total 42 3 5" xfId="46290" xr:uid="{00000000-0005-0000-0000-0000E0B40000}"/>
    <cellStyle name="Total 42 3 5 2" xfId="46291" xr:uid="{00000000-0005-0000-0000-0000E1B40000}"/>
    <cellStyle name="Total 42 3 5 3" xfId="46292" xr:uid="{00000000-0005-0000-0000-0000E2B40000}"/>
    <cellStyle name="Total 42 3 5 4" xfId="46293" xr:uid="{00000000-0005-0000-0000-0000E3B40000}"/>
    <cellStyle name="Total 42 3 6" xfId="46294" xr:uid="{00000000-0005-0000-0000-0000E4B40000}"/>
    <cellStyle name="Total 42 3 6 2" xfId="46295" xr:uid="{00000000-0005-0000-0000-0000E5B40000}"/>
    <cellStyle name="Total 42 3 6 3" xfId="46296" xr:uid="{00000000-0005-0000-0000-0000E6B40000}"/>
    <cellStyle name="Total 42 3 6 4" xfId="46297" xr:uid="{00000000-0005-0000-0000-0000E7B40000}"/>
    <cellStyle name="Total 42 3 7" xfId="46298" xr:uid="{00000000-0005-0000-0000-0000E8B40000}"/>
    <cellStyle name="Total 42 3 7 2" xfId="46299" xr:uid="{00000000-0005-0000-0000-0000E9B40000}"/>
    <cellStyle name="Total 42 3 7 3" xfId="46300" xr:uid="{00000000-0005-0000-0000-0000EAB40000}"/>
    <cellStyle name="Total 42 3 7 4" xfId="46301" xr:uid="{00000000-0005-0000-0000-0000EBB40000}"/>
    <cellStyle name="Total 42 3 8" xfId="46302" xr:uid="{00000000-0005-0000-0000-0000ECB40000}"/>
    <cellStyle name="Total 42 4" xfId="46303" xr:uid="{00000000-0005-0000-0000-0000EDB40000}"/>
    <cellStyle name="Total 42 4 2" xfId="46304" xr:uid="{00000000-0005-0000-0000-0000EEB40000}"/>
    <cellStyle name="Total 42 5" xfId="46305" xr:uid="{00000000-0005-0000-0000-0000EFB40000}"/>
    <cellStyle name="Total 42 5 2" xfId="46306" xr:uid="{00000000-0005-0000-0000-0000F0B40000}"/>
    <cellStyle name="Total 42 6" xfId="46307" xr:uid="{00000000-0005-0000-0000-0000F1B40000}"/>
    <cellStyle name="Total 42 6 2" xfId="46308" xr:uid="{00000000-0005-0000-0000-0000F2B40000}"/>
    <cellStyle name="Total 42 6 3" xfId="46309" xr:uid="{00000000-0005-0000-0000-0000F3B40000}"/>
    <cellStyle name="Total 42 6 4" xfId="46310" xr:uid="{00000000-0005-0000-0000-0000F4B40000}"/>
    <cellStyle name="Total 42 7" xfId="46311" xr:uid="{00000000-0005-0000-0000-0000F5B40000}"/>
    <cellStyle name="Total 42 7 2" xfId="46312" xr:uid="{00000000-0005-0000-0000-0000F6B40000}"/>
    <cellStyle name="Total 42 7 3" xfId="46313" xr:uid="{00000000-0005-0000-0000-0000F7B40000}"/>
    <cellStyle name="Total 42 7 4" xfId="46314" xr:uid="{00000000-0005-0000-0000-0000F8B40000}"/>
    <cellStyle name="Total 42 8" xfId="46315" xr:uid="{00000000-0005-0000-0000-0000F9B40000}"/>
    <cellStyle name="Total 42 8 2" xfId="46316" xr:uid="{00000000-0005-0000-0000-0000FAB40000}"/>
    <cellStyle name="Total 42 8 3" xfId="46317" xr:uid="{00000000-0005-0000-0000-0000FBB40000}"/>
    <cellStyle name="Total 42 8 4" xfId="46318" xr:uid="{00000000-0005-0000-0000-0000FCB40000}"/>
    <cellStyle name="Total 42 9" xfId="46319" xr:uid="{00000000-0005-0000-0000-0000FDB40000}"/>
    <cellStyle name="Total 42 9 2" xfId="46320" xr:uid="{00000000-0005-0000-0000-0000FEB40000}"/>
    <cellStyle name="Total 42 9 3" xfId="46321" xr:uid="{00000000-0005-0000-0000-0000FFB40000}"/>
    <cellStyle name="Total 42 9 4" xfId="46322" xr:uid="{00000000-0005-0000-0000-000000B50000}"/>
    <cellStyle name="Total 43" xfId="46323" xr:uid="{00000000-0005-0000-0000-000001B50000}"/>
    <cellStyle name="Total 43 10" xfId="46324" xr:uid="{00000000-0005-0000-0000-000002B50000}"/>
    <cellStyle name="Total 43 2" xfId="46325" xr:uid="{00000000-0005-0000-0000-000003B50000}"/>
    <cellStyle name="Total 43 2 2" xfId="46326" xr:uid="{00000000-0005-0000-0000-000004B50000}"/>
    <cellStyle name="Total 43 2 2 2" xfId="46327" xr:uid="{00000000-0005-0000-0000-000005B50000}"/>
    <cellStyle name="Total 43 2 3" xfId="46328" xr:uid="{00000000-0005-0000-0000-000006B50000}"/>
    <cellStyle name="Total 43 2 3 2" xfId="46329" xr:uid="{00000000-0005-0000-0000-000007B50000}"/>
    <cellStyle name="Total 43 2 4" xfId="46330" xr:uid="{00000000-0005-0000-0000-000008B50000}"/>
    <cellStyle name="Total 43 2 4 2" xfId="46331" xr:uid="{00000000-0005-0000-0000-000009B50000}"/>
    <cellStyle name="Total 43 2 5" xfId="46332" xr:uid="{00000000-0005-0000-0000-00000AB50000}"/>
    <cellStyle name="Total 43 2 5 2" xfId="46333" xr:uid="{00000000-0005-0000-0000-00000BB50000}"/>
    <cellStyle name="Total 43 2 5 3" xfId="46334" xr:uid="{00000000-0005-0000-0000-00000CB50000}"/>
    <cellStyle name="Total 43 2 5 4" xfId="46335" xr:uid="{00000000-0005-0000-0000-00000DB50000}"/>
    <cellStyle name="Total 43 2 6" xfId="46336" xr:uid="{00000000-0005-0000-0000-00000EB50000}"/>
    <cellStyle name="Total 43 2 6 2" xfId="46337" xr:uid="{00000000-0005-0000-0000-00000FB50000}"/>
    <cellStyle name="Total 43 2 6 3" xfId="46338" xr:uid="{00000000-0005-0000-0000-000010B50000}"/>
    <cellStyle name="Total 43 2 6 4" xfId="46339" xr:uid="{00000000-0005-0000-0000-000011B50000}"/>
    <cellStyle name="Total 43 2 7" xfId="46340" xr:uid="{00000000-0005-0000-0000-000012B50000}"/>
    <cellStyle name="Total 43 2 7 2" xfId="46341" xr:uid="{00000000-0005-0000-0000-000013B50000}"/>
    <cellStyle name="Total 43 2 7 3" xfId="46342" xr:uid="{00000000-0005-0000-0000-000014B50000}"/>
    <cellStyle name="Total 43 2 7 4" xfId="46343" xr:uid="{00000000-0005-0000-0000-000015B50000}"/>
    <cellStyle name="Total 43 2 8" xfId="46344" xr:uid="{00000000-0005-0000-0000-000016B50000}"/>
    <cellStyle name="Total 43 2 8 2" xfId="46345" xr:uid="{00000000-0005-0000-0000-000017B50000}"/>
    <cellStyle name="Total 43 2 8 3" xfId="46346" xr:uid="{00000000-0005-0000-0000-000018B50000}"/>
    <cellStyle name="Total 43 2 8 4" xfId="46347" xr:uid="{00000000-0005-0000-0000-000019B50000}"/>
    <cellStyle name="Total 43 2 9" xfId="46348" xr:uid="{00000000-0005-0000-0000-00001AB50000}"/>
    <cellStyle name="Total 43 3" xfId="46349" xr:uid="{00000000-0005-0000-0000-00001BB50000}"/>
    <cellStyle name="Total 43 3 2" xfId="46350" xr:uid="{00000000-0005-0000-0000-00001CB50000}"/>
    <cellStyle name="Total 43 3 2 2" xfId="46351" xr:uid="{00000000-0005-0000-0000-00001DB50000}"/>
    <cellStyle name="Total 43 3 3" xfId="46352" xr:uid="{00000000-0005-0000-0000-00001EB50000}"/>
    <cellStyle name="Total 43 3 3 2" xfId="46353" xr:uid="{00000000-0005-0000-0000-00001FB50000}"/>
    <cellStyle name="Total 43 3 4" xfId="46354" xr:uid="{00000000-0005-0000-0000-000020B50000}"/>
    <cellStyle name="Total 43 3 4 2" xfId="46355" xr:uid="{00000000-0005-0000-0000-000021B50000}"/>
    <cellStyle name="Total 43 3 4 3" xfId="46356" xr:uid="{00000000-0005-0000-0000-000022B50000}"/>
    <cellStyle name="Total 43 3 4 4" xfId="46357" xr:uid="{00000000-0005-0000-0000-000023B50000}"/>
    <cellStyle name="Total 43 3 5" xfId="46358" xr:uid="{00000000-0005-0000-0000-000024B50000}"/>
    <cellStyle name="Total 43 3 5 2" xfId="46359" xr:uid="{00000000-0005-0000-0000-000025B50000}"/>
    <cellStyle name="Total 43 3 5 3" xfId="46360" xr:uid="{00000000-0005-0000-0000-000026B50000}"/>
    <cellStyle name="Total 43 3 5 4" xfId="46361" xr:uid="{00000000-0005-0000-0000-000027B50000}"/>
    <cellStyle name="Total 43 3 6" xfId="46362" xr:uid="{00000000-0005-0000-0000-000028B50000}"/>
    <cellStyle name="Total 43 3 6 2" xfId="46363" xr:uid="{00000000-0005-0000-0000-000029B50000}"/>
    <cellStyle name="Total 43 3 6 3" xfId="46364" xr:uid="{00000000-0005-0000-0000-00002AB50000}"/>
    <cellStyle name="Total 43 3 6 4" xfId="46365" xr:uid="{00000000-0005-0000-0000-00002BB50000}"/>
    <cellStyle name="Total 43 3 7" xfId="46366" xr:uid="{00000000-0005-0000-0000-00002CB50000}"/>
    <cellStyle name="Total 43 3 7 2" xfId="46367" xr:uid="{00000000-0005-0000-0000-00002DB50000}"/>
    <cellStyle name="Total 43 3 7 3" xfId="46368" xr:uid="{00000000-0005-0000-0000-00002EB50000}"/>
    <cellStyle name="Total 43 3 7 4" xfId="46369" xr:uid="{00000000-0005-0000-0000-00002FB50000}"/>
    <cellStyle name="Total 43 3 8" xfId="46370" xr:uid="{00000000-0005-0000-0000-000030B50000}"/>
    <cellStyle name="Total 43 4" xfId="46371" xr:uid="{00000000-0005-0000-0000-000031B50000}"/>
    <cellStyle name="Total 43 4 2" xfId="46372" xr:uid="{00000000-0005-0000-0000-000032B50000}"/>
    <cellStyle name="Total 43 5" xfId="46373" xr:uid="{00000000-0005-0000-0000-000033B50000}"/>
    <cellStyle name="Total 43 5 2" xfId="46374" xr:uid="{00000000-0005-0000-0000-000034B50000}"/>
    <cellStyle name="Total 43 6" xfId="46375" xr:uid="{00000000-0005-0000-0000-000035B50000}"/>
    <cellStyle name="Total 43 6 2" xfId="46376" xr:uid="{00000000-0005-0000-0000-000036B50000}"/>
    <cellStyle name="Total 43 6 3" xfId="46377" xr:uid="{00000000-0005-0000-0000-000037B50000}"/>
    <cellStyle name="Total 43 6 4" xfId="46378" xr:uid="{00000000-0005-0000-0000-000038B50000}"/>
    <cellStyle name="Total 43 7" xfId="46379" xr:uid="{00000000-0005-0000-0000-000039B50000}"/>
    <cellStyle name="Total 43 7 2" xfId="46380" xr:uid="{00000000-0005-0000-0000-00003AB50000}"/>
    <cellStyle name="Total 43 7 3" xfId="46381" xr:uid="{00000000-0005-0000-0000-00003BB50000}"/>
    <cellStyle name="Total 43 7 4" xfId="46382" xr:uid="{00000000-0005-0000-0000-00003CB50000}"/>
    <cellStyle name="Total 43 8" xfId="46383" xr:uid="{00000000-0005-0000-0000-00003DB50000}"/>
    <cellStyle name="Total 43 8 2" xfId="46384" xr:uid="{00000000-0005-0000-0000-00003EB50000}"/>
    <cellStyle name="Total 43 8 3" xfId="46385" xr:uid="{00000000-0005-0000-0000-00003FB50000}"/>
    <cellStyle name="Total 43 8 4" xfId="46386" xr:uid="{00000000-0005-0000-0000-000040B50000}"/>
    <cellStyle name="Total 43 9" xfId="46387" xr:uid="{00000000-0005-0000-0000-000041B50000}"/>
    <cellStyle name="Total 43 9 2" xfId="46388" xr:uid="{00000000-0005-0000-0000-000042B50000}"/>
    <cellStyle name="Total 43 9 3" xfId="46389" xr:uid="{00000000-0005-0000-0000-000043B50000}"/>
    <cellStyle name="Total 43 9 4" xfId="46390" xr:uid="{00000000-0005-0000-0000-000044B50000}"/>
    <cellStyle name="Total 44" xfId="46391" xr:uid="{00000000-0005-0000-0000-000045B50000}"/>
    <cellStyle name="Total 44 10" xfId="46392" xr:uid="{00000000-0005-0000-0000-000046B50000}"/>
    <cellStyle name="Total 44 2" xfId="46393" xr:uid="{00000000-0005-0000-0000-000047B50000}"/>
    <cellStyle name="Total 44 2 2" xfId="46394" xr:uid="{00000000-0005-0000-0000-000048B50000}"/>
    <cellStyle name="Total 44 2 2 2" xfId="46395" xr:uid="{00000000-0005-0000-0000-000049B50000}"/>
    <cellStyle name="Total 44 2 3" xfId="46396" xr:uid="{00000000-0005-0000-0000-00004AB50000}"/>
    <cellStyle name="Total 44 2 3 2" xfId="46397" xr:uid="{00000000-0005-0000-0000-00004BB50000}"/>
    <cellStyle name="Total 44 2 4" xfId="46398" xr:uid="{00000000-0005-0000-0000-00004CB50000}"/>
    <cellStyle name="Total 44 2 4 2" xfId="46399" xr:uid="{00000000-0005-0000-0000-00004DB50000}"/>
    <cellStyle name="Total 44 2 5" xfId="46400" xr:uid="{00000000-0005-0000-0000-00004EB50000}"/>
    <cellStyle name="Total 44 2 5 2" xfId="46401" xr:uid="{00000000-0005-0000-0000-00004FB50000}"/>
    <cellStyle name="Total 44 2 5 3" xfId="46402" xr:uid="{00000000-0005-0000-0000-000050B50000}"/>
    <cellStyle name="Total 44 2 5 4" xfId="46403" xr:uid="{00000000-0005-0000-0000-000051B50000}"/>
    <cellStyle name="Total 44 2 6" xfId="46404" xr:uid="{00000000-0005-0000-0000-000052B50000}"/>
    <cellStyle name="Total 44 2 6 2" xfId="46405" xr:uid="{00000000-0005-0000-0000-000053B50000}"/>
    <cellStyle name="Total 44 2 6 3" xfId="46406" xr:uid="{00000000-0005-0000-0000-000054B50000}"/>
    <cellStyle name="Total 44 2 6 4" xfId="46407" xr:uid="{00000000-0005-0000-0000-000055B50000}"/>
    <cellStyle name="Total 44 2 7" xfId="46408" xr:uid="{00000000-0005-0000-0000-000056B50000}"/>
    <cellStyle name="Total 44 2 7 2" xfId="46409" xr:uid="{00000000-0005-0000-0000-000057B50000}"/>
    <cellStyle name="Total 44 2 7 3" xfId="46410" xr:uid="{00000000-0005-0000-0000-000058B50000}"/>
    <cellStyle name="Total 44 2 7 4" xfId="46411" xr:uid="{00000000-0005-0000-0000-000059B50000}"/>
    <cellStyle name="Total 44 2 8" xfId="46412" xr:uid="{00000000-0005-0000-0000-00005AB50000}"/>
    <cellStyle name="Total 44 2 8 2" xfId="46413" xr:uid="{00000000-0005-0000-0000-00005BB50000}"/>
    <cellStyle name="Total 44 2 8 3" xfId="46414" xr:uid="{00000000-0005-0000-0000-00005CB50000}"/>
    <cellStyle name="Total 44 2 8 4" xfId="46415" xr:uid="{00000000-0005-0000-0000-00005DB50000}"/>
    <cellStyle name="Total 44 2 9" xfId="46416" xr:uid="{00000000-0005-0000-0000-00005EB50000}"/>
    <cellStyle name="Total 44 3" xfId="46417" xr:uid="{00000000-0005-0000-0000-00005FB50000}"/>
    <cellStyle name="Total 44 3 2" xfId="46418" xr:uid="{00000000-0005-0000-0000-000060B50000}"/>
    <cellStyle name="Total 44 3 2 2" xfId="46419" xr:uid="{00000000-0005-0000-0000-000061B50000}"/>
    <cellStyle name="Total 44 3 3" xfId="46420" xr:uid="{00000000-0005-0000-0000-000062B50000}"/>
    <cellStyle name="Total 44 3 3 2" xfId="46421" xr:uid="{00000000-0005-0000-0000-000063B50000}"/>
    <cellStyle name="Total 44 3 4" xfId="46422" xr:uid="{00000000-0005-0000-0000-000064B50000}"/>
    <cellStyle name="Total 44 3 4 2" xfId="46423" xr:uid="{00000000-0005-0000-0000-000065B50000}"/>
    <cellStyle name="Total 44 3 4 3" xfId="46424" xr:uid="{00000000-0005-0000-0000-000066B50000}"/>
    <cellStyle name="Total 44 3 4 4" xfId="46425" xr:uid="{00000000-0005-0000-0000-000067B50000}"/>
    <cellStyle name="Total 44 3 5" xfId="46426" xr:uid="{00000000-0005-0000-0000-000068B50000}"/>
    <cellStyle name="Total 44 3 5 2" xfId="46427" xr:uid="{00000000-0005-0000-0000-000069B50000}"/>
    <cellStyle name="Total 44 3 5 3" xfId="46428" xr:uid="{00000000-0005-0000-0000-00006AB50000}"/>
    <cellStyle name="Total 44 3 5 4" xfId="46429" xr:uid="{00000000-0005-0000-0000-00006BB50000}"/>
    <cellStyle name="Total 44 3 6" xfId="46430" xr:uid="{00000000-0005-0000-0000-00006CB50000}"/>
    <cellStyle name="Total 44 3 6 2" xfId="46431" xr:uid="{00000000-0005-0000-0000-00006DB50000}"/>
    <cellStyle name="Total 44 3 6 3" xfId="46432" xr:uid="{00000000-0005-0000-0000-00006EB50000}"/>
    <cellStyle name="Total 44 3 6 4" xfId="46433" xr:uid="{00000000-0005-0000-0000-00006FB50000}"/>
    <cellStyle name="Total 44 3 7" xfId="46434" xr:uid="{00000000-0005-0000-0000-000070B50000}"/>
    <cellStyle name="Total 44 3 7 2" xfId="46435" xr:uid="{00000000-0005-0000-0000-000071B50000}"/>
    <cellStyle name="Total 44 3 7 3" xfId="46436" xr:uid="{00000000-0005-0000-0000-000072B50000}"/>
    <cellStyle name="Total 44 3 7 4" xfId="46437" xr:uid="{00000000-0005-0000-0000-000073B50000}"/>
    <cellStyle name="Total 44 3 8" xfId="46438" xr:uid="{00000000-0005-0000-0000-000074B50000}"/>
    <cellStyle name="Total 44 4" xfId="46439" xr:uid="{00000000-0005-0000-0000-000075B50000}"/>
    <cellStyle name="Total 44 4 2" xfId="46440" xr:uid="{00000000-0005-0000-0000-000076B50000}"/>
    <cellStyle name="Total 44 5" xfId="46441" xr:uid="{00000000-0005-0000-0000-000077B50000}"/>
    <cellStyle name="Total 44 5 2" xfId="46442" xr:uid="{00000000-0005-0000-0000-000078B50000}"/>
    <cellStyle name="Total 44 6" xfId="46443" xr:uid="{00000000-0005-0000-0000-000079B50000}"/>
    <cellStyle name="Total 44 6 2" xfId="46444" xr:uid="{00000000-0005-0000-0000-00007AB50000}"/>
    <cellStyle name="Total 44 6 3" xfId="46445" xr:uid="{00000000-0005-0000-0000-00007BB50000}"/>
    <cellStyle name="Total 44 6 4" xfId="46446" xr:uid="{00000000-0005-0000-0000-00007CB50000}"/>
    <cellStyle name="Total 44 7" xfId="46447" xr:uid="{00000000-0005-0000-0000-00007DB50000}"/>
    <cellStyle name="Total 44 7 2" xfId="46448" xr:uid="{00000000-0005-0000-0000-00007EB50000}"/>
    <cellStyle name="Total 44 7 3" xfId="46449" xr:uid="{00000000-0005-0000-0000-00007FB50000}"/>
    <cellStyle name="Total 44 7 4" xfId="46450" xr:uid="{00000000-0005-0000-0000-000080B50000}"/>
    <cellStyle name="Total 44 8" xfId="46451" xr:uid="{00000000-0005-0000-0000-000081B50000}"/>
    <cellStyle name="Total 44 8 2" xfId="46452" xr:uid="{00000000-0005-0000-0000-000082B50000}"/>
    <cellStyle name="Total 44 8 3" xfId="46453" xr:uid="{00000000-0005-0000-0000-000083B50000}"/>
    <cellStyle name="Total 44 8 4" xfId="46454" xr:uid="{00000000-0005-0000-0000-000084B50000}"/>
    <cellStyle name="Total 44 9" xfId="46455" xr:uid="{00000000-0005-0000-0000-000085B50000}"/>
    <cellStyle name="Total 44 9 2" xfId="46456" xr:uid="{00000000-0005-0000-0000-000086B50000}"/>
    <cellStyle name="Total 44 9 3" xfId="46457" xr:uid="{00000000-0005-0000-0000-000087B50000}"/>
    <cellStyle name="Total 44 9 4" xfId="46458" xr:uid="{00000000-0005-0000-0000-000088B50000}"/>
    <cellStyle name="Total 45" xfId="46459" xr:uid="{00000000-0005-0000-0000-000089B50000}"/>
    <cellStyle name="Total 45 10" xfId="46460" xr:uid="{00000000-0005-0000-0000-00008AB50000}"/>
    <cellStyle name="Total 45 2" xfId="46461" xr:uid="{00000000-0005-0000-0000-00008BB50000}"/>
    <cellStyle name="Total 45 2 2" xfId="46462" xr:uid="{00000000-0005-0000-0000-00008CB50000}"/>
    <cellStyle name="Total 45 2 2 2" xfId="46463" xr:uid="{00000000-0005-0000-0000-00008DB50000}"/>
    <cellStyle name="Total 45 2 3" xfId="46464" xr:uid="{00000000-0005-0000-0000-00008EB50000}"/>
    <cellStyle name="Total 45 2 3 2" xfId="46465" xr:uid="{00000000-0005-0000-0000-00008FB50000}"/>
    <cellStyle name="Total 45 2 4" xfId="46466" xr:uid="{00000000-0005-0000-0000-000090B50000}"/>
    <cellStyle name="Total 45 2 4 2" xfId="46467" xr:uid="{00000000-0005-0000-0000-000091B50000}"/>
    <cellStyle name="Total 45 2 5" xfId="46468" xr:uid="{00000000-0005-0000-0000-000092B50000}"/>
    <cellStyle name="Total 45 2 5 2" xfId="46469" xr:uid="{00000000-0005-0000-0000-000093B50000}"/>
    <cellStyle name="Total 45 2 5 3" xfId="46470" xr:uid="{00000000-0005-0000-0000-000094B50000}"/>
    <cellStyle name="Total 45 2 5 4" xfId="46471" xr:uid="{00000000-0005-0000-0000-000095B50000}"/>
    <cellStyle name="Total 45 2 6" xfId="46472" xr:uid="{00000000-0005-0000-0000-000096B50000}"/>
    <cellStyle name="Total 45 2 6 2" xfId="46473" xr:uid="{00000000-0005-0000-0000-000097B50000}"/>
    <cellStyle name="Total 45 2 6 3" xfId="46474" xr:uid="{00000000-0005-0000-0000-000098B50000}"/>
    <cellStyle name="Total 45 2 6 4" xfId="46475" xr:uid="{00000000-0005-0000-0000-000099B50000}"/>
    <cellStyle name="Total 45 2 7" xfId="46476" xr:uid="{00000000-0005-0000-0000-00009AB50000}"/>
    <cellStyle name="Total 45 2 7 2" xfId="46477" xr:uid="{00000000-0005-0000-0000-00009BB50000}"/>
    <cellStyle name="Total 45 2 7 3" xfId="46478" xr:uid="{00000000-0005-0000-0000-00009CB50000}"/>
    <cellStyle name="Total 45 2 7 4" xfId="46479" xr:uid="{00000000-0005-0000-0000-00009DB50000}"/>
    <cellStyle name="Total 45 2 8" xfId="46480" xr:uid="{00000000-0005-0000-0000-00009EB50000}"/>
    <cellStyle name="Total 45 2 8 2" xfId="46481" xr:uid="{00000000-0005-0000-0000-00009FB50000}"/>
    <cellStyle name="Total 45 2 8 3" xfId="46482" xr:uid="{00000000-0005-0000-0000-0000A0B50000}"/>
    <cellStyle name="Total 45 2 8 4" xfId="46483" xr:uid="{00000000-0005-0000-0000-0000A1B50000}"/>
    <cellStyle name="Total 45 2 9" xfId="46484" xr:uid="{00000000-0005-0000-0000-0000A2B50000}"/>
    <cellStyle name="Total 45 3" xfId="46485" xr:uid="{00000000-0005-0000-0000-0000A3B50000}"/>
    <cellStyle name="Total 45 3 2" xfId="46486" xr:uid="{00000000-0005-0000-0000-0000A4B50000}"/>
    <cellStyle name="Total 45 3 2 2" xfId="46487" xr:uid="{00000000-0005-0000-0000-0000A5B50000}"/>
    <cellStyle name="Total 45 3 3" xfId="46488" xr:uid="{00000000-0005-0000-0000-0000A6B50000}"/>
    <cellStyle name="Total 45 3 3 2" xfId="46489" xr:uid="{00000000-0005-0000-0000-0000A7B50000}"/>
    <cellStyle name="Total 45 3 4" xfId="46490" xr:uid="{00000000-0005-0000-0000-0000A8B50000}"/>
    <cellStyle name="Total 45 3 4 2" xfId="46491" xr:uid="{00000000-0005-0000-0000-0000A9B50000}"/>
    <cellStyle name="Total 45 3 4 3" xfId="46492" xr:uid="{00000000-0005-0000-0000-0000AAB50000}"/>
    <cellStyle name="Total 45 3 4 4" xfId="46493" xr:uid="{00000000-0005-0000-0000-0000ABB50000}"/>
    <cellStyle name="Total 45 3 5" xfId="46494" xr:uid="{00000000-0005-0000-0000-0000ACB50000}"/>
    <cellStyle name="Total 45 3 5 2" xfId="46495" xr:uid="{00000000-0005-0000-0000-0000ADB50000}"/>
    <cellStyle name="Total 45 3 5 3" xfId="46496" xr:uid="{00000000-0005-0000-0000-0000AEB50000}"/>
    <cellStyle name="Total 45 3 5 4" xfId="46497" xr:uid="{00000000-0005-0000-0000-0000AFB50000}"/>
    <cellStyle name="Total 45 3 6" xfId="46498" xr:uid="{00000000-0005-0000-0000-0000B0B50000}"/>
    <cellStyle name="Total 45 3 6 2" xfId="46499" xr:uid="{00000000-0005-0000-0000-0000B1B50000}"/>
    <cellStyle name="Total 45 3 6 3" xfId="46500" xr:uid="{00000000-0005-0000-0000-0000B2B50000}"/>
    <cellStyle name="Total 45 3 6 4" xfId="46501" xr:uid="{00000000-0005-0000-0000-0000B3B50000}"/>
    <cellStyle name="Total 45 3 7" xfId="46502" xr:uid="{00000000-0005-0000-0000-0000B4B50000}"/>
    <cellStyle name="Total 45 3 7 2" xfId="46503" xr:uid="{00000000-0005-0000-0000-0000B5B50000}"/>
    <cellStyle name="Total 45 3 7 3" xfId="46504" xr:uid="{00000000-0005-0000-0000-0000B6B50000}"/>
    <cellStyle name="Total 45 3 7 4" xfId="46505" xr:uid="{00000000-0005-0000-0000-0000B7B50000}"/>
    <cellStyle name="Total 45 3 8" xfId="46506" xr:uid="{00000000-0005-0000-0000-0000B8B50000}"/>
    <cellStyle name="Total 45 4" xfId="46507" xr:uid="{00000000-0005-0000-0000-0000B9B50000}"/>
    <cellStyle name="Total 45 4 2" xfId="46508" xr:uid="{00000000-0005-0000-0000-0000BAB50000}"/>
    <cellStyle name="Total 45 5" xfId="46509" xr:uid="{00000000-0005-0000-0000-0000BBB50000}"/>
    <cellStyle name="Total 45 5 2" xfId="46510" xr:uid="{00000000-0005-0000-0000-0000BCB50000}"/>
    <cellStyle name="Total 45 6" xfId="46511" xr:uid="{00000000-0005-0000-0000-0000BDB50000}"/>
    <cellStyle name="Total 45 6 2" xfId="46512" xr:uid="{00000000-0005-0000-0000-0000BEB50000}"/>
    <cellStyle name="Total 45 6 3" xfId="46513" xr:uid="{00000000-0005-0000-0000-0000BFB50000}"/>
    <cellStyle name="Total 45 6 4" xfId="46514" xr:uid="{00000000-0005-0000-0000-0000C0B50000}"/>
    <cellStyle name="Total 45 7" xfId="46515" xr:uid="{00000000-0005-0000-0000-0000C1B50000}"/>
    <cellStyle name="Total 45 7 2" xfId="46516" xr:uid="{00000000-0005-0000-0000-0000C2B50000}"/>
    <cellStyle name="Total 45 7 3" xfId="46517" xr:uid="{00000000-0005-0000-0000-0000C3B50000}"/>
    <cellStyle name="Total 45 7 4" xfId="46518" xr:uid="{00000000-0005-0000-0000-0000C4B50000}"/>
    <cellStyle name="Total 45 8" xfId="46519" xr:uid="{00000000-0005-0000-0000-0000C5B50000}"/>
    <cellStyle name="Total 45 8 2" xfId="46520" xr:uid="{00000000-0005-0000-0000-0000C6B50000}"/>
    <cellStyle name="Total 45 8 3" xfId="46521" xr:uid="{00000000-0005-0000-0000-0000C7B50000}"/>
    <cellStyle name="Total 45 8 4" xfId="46522" xr:uid="{00000000-0005-0000-0000-0000C8B50000}"/>
    <cellStyle name="Total 45 9" xfId="46523" xr:uid="{00000000-0005-0000-0000-0000C9B50000}"/>
    <cellStyle name="Total 45 9 2" xfId="46524" xr:uid="{00000000-0005-0000-0000-0000CAB50000}"/>
    <cellStyle name="Total 45 9 3" xfId="46525" xr:uid="{00000000-0005-0000-0000-0000CBB50000}"/>
    <cellStyle name="Total 45 9 4" xfId="46526" xr:uid="{00000000-0005-0000-0000-0000CCB50000}"/>
    <cellStyle name="Total 46" xfId="46527" xr:uid="{00000000-0005-0000-0000-0000CDB50000}"/>
    <cellStyle name="Total 46 10" xfId="46528" xr:uid="{00000000-0005-0000-0000-0000CEB50000}"/>
    <cellStyle name="Total 46 2" xfId="46529" xr:uid="{00000000-0005-0000-0000-0000CFB50000}"/>
    <cellStyle name="Total 46 2 2" xfId="46530" xr:uid="{00000000-0005-0000-0000-0000D0B50000}"/>
    <cellStyle name="Total 46 2 2 2" xfId="46531" xr:uid="{00000000-0005-0000-0000-0000D1B50000}"/>
    <cellStyle name="Total 46 2 3" xfId="46532" xr:uid="{00000000-0005-0000-0000-0000D2B50000}"/>
    <cellStyle name="Total 46 2 3 2" xfId="46533" xr:uid="{00000000-0005-0000-0000-0000D3B50000}"/>
    <cellStyle name="Total 46 2 4" xfId="46534" xr:uid="{00000000-0005-0000-0000-0000D4B50000}"/>
    <cellStyle name="Total 46 2 4 2" xfId="46535" xr:uid="{00000000-0005-0000-0000-0000D5B50000}"/>
    <cellStyle name="Total 46 2 5" xfId="46536" xr:uid="{00000000-0005-0000-0000-0000D6B50000}"/>
    <cellStyle name="Total 46 2 5 2" xfId="46537" xr:uid="{00000000-0005-0000-0000-0000D7B50000}"/>
    <cellStyle name="Total 46 2 5 3" xfId="46538" xr:uid="{00000000-0005-0000-0000-0000D8B50000}"/>
    <cellStyle name="Total 46 2 5 4" xfId="46539" xr:uid="{00000000-0005-0000-0000-0000D9B50000}"/>
    <cellStyle name="Total 46 2 6" xfId="46540" xr:uid="{00000000-0005-0000-0000-0000DAB50000}"/>
    <cellStyle name="Total 46 2 6 2" xfId="46541" xr:uid="{00000000-0005-0000-0000-0000DBB50000}"/>
    <cellStyle name="Total 46 2 6 3" xfId="46542" xr:uid="{00000000-0005-0000-0000-0000DCB50000}"/>
    <cellStyle name="Total 46 2 6 4" xfId="46543" xr:uid="{00000000-0005-0000-0000-0000DDB50000}"/>
    <cellStyle name="Total 46 2 7" xfId="46544" xr:uid="{00000000-0005-0000-0000-0000DEB50000}"/>
    <cellStyle name="Total 46 2 7 2" xfId="46545" xr:uid="{00000000-0005-0000-0000-0000DFB50000}"/>
    <cellStyle name="Total 46 2 7 3" xfId="46546" xr:uid="{00000000-0005-0000-0000-0000E0B50000}"/>
    <cellStyle name="Total 46 2 7 4" xfId="46547" xr:uid="{00000000-0005-0000-0000-0000E1B50000}"/>
    <cellStyle name="Total 46 2 8" xfId="46548" xr:uid="{00000000-0005-0000-0000-0000E2B50000}"/>
    <cellStyle name="Total 46 2 8 2" xfId="46549" xr:uid="{00000000-0005-0000-0000-0000E3B50000}"/>
    <cellStyle name="Total 46 2 8 3" xfId="46550" xr:uid="{00000000-0005-0000-0000-0000E4B50000}"/>
    <cellStyle name="Total 46 2 8 4" xfId="46551" xr:uid="{00000000-0005-0000-0000-0000E5B50000}"/>
    <cellStyle name="Total 46 2 9" xfId="46552" xr:uid="{00000000-0005-0000-0000-0000E6B50000}"/>
    <cellStyle name="Total 46 3" xfId="46553" xr:uid="{00000000-0005-0000-0000-0000E7B50000}"/>
    <cellStyle name="Total 46 3 2" xfId="46554" xr:uid="{00000000-0005-0000-0000-0000E8B50000}"/>
    <cellStyle name="Total 46 3 2 2" xfId="46555" xr:uid="{00000000-0005-0000-0000-0000E9B50000}"/>
    <cellStyle name="Total 46 3 3" xfId="46556" xr:uid="{00000000-0005-0000-0000-0000EAB50000}"/>
    <cellStyle name="Total 46 3 3 2" xfId="46557" xr:uid="{00000000-0005-0000-0000-0000EBB50000}"/>
    <cellStyle name="Total 46 3 4" xfId="46558" xr:uid="{00000000-0005-0000-0000-0000ECB50000}"/>
    <cellStyle name="Total 46 3 4 2" xfId="46559" xr:uid="{00000000-0005-0000-0000-0000EDB50000}"/>
    <cellStyle name="Total 46 3 4 3" xfId="46560" xr:uid="{00000000-0005-0000-0000-0000EEB50000}"/>
    <cellStyle name="Total 46 3 4 4" xfId="46561" xr:uid="{00000000-0005-0000-0000-0000EFB50000}"/>
    <cellStyle name="Total 46 3 5" xfId="46562" xr:uid="{00000000-0005-0000-0000-0000F0B50000}"/>
    <cellStyle name="Total 46 3 5 2" xfId="46563" xr:uid="{00000000-0005-0000-0000-0000F1B50000}"/>
    <cellStyle name="Total 46 3 5 3" xfId="46564" xr:uid="{00000000-0005-0000-0000-0000F2B50000}"/>
    <cellStyle name="Total 46 3 5 4" xfId="46565" xr:uid="{00000000-0005-0000-0000-0000F3B50000}"/>
    <cellStyle name="Total 46 3 6" xfId="46566" xr:uid="{00000000-0005-0000-0000-0000F4B50000}"/>
    <cellStyle name="Total 46 3 6 2" xfId="46567" xr:uid="{00000000-0005-0000-0000-0000F5B50000}"/>
    <cellStyle name="Total 46 3 6 3" xfId="46568" xr:uid="{00000000-0005-0000-0000-0000F6B50000}"/>
    <cellStyle name="Total 46 3 6 4" xfId="46569" xr:uid="{00000000-0005-0000-0000-0000F7B50000}"/>
    <cellStyle name="Total 46 3 7" xfId="46570" xr:uid="{00000000-0005-0000-0000-0000F8B50000}"/>
    <cellStyle name="Total 46 3 7 2" xfId="46571" xr:uid="{00000000-0005-0000-0000-0000F9B50000}"/>
    <cellStyle name="Total 46 3 7 3" xfId="46572" xr:uid="{00000000-0005-0000-0000-0000FAB50000}"/>
    <cellStyle name="Total 46 3 7 4" xfId="46573" xr:uid="{00000000-0005-0000-0000-0000FBB50000}"/>
    <cellStyle name="Total 46 3 8" xfId="46574" xr:uid="{00000000-0005-0000-0000-0000FCB50000}"/>
    <cellStyle name="Total 46 4" xfId="46575" xr:uid="{00000000-0005-0000-0000-0000FDB50000}"/>
    <cellStyle name="Total 46 4 2" xfId="46576" xr:uid="{00000000-0005-0000-0000-0000FEB50000}"/>
    <cellStyle name="Total 46 5" xfId="46577" xr:uid="{00000000-0005-0000-0000-0000FFB50000}"/>
    <cellStyle name="Total 46 5 2" xfId="46578" xr:uid="{00000000-0005-0000-0000-000000B60000}"/>
    <cellStyle name="Total 46 6" xfId="46579" xr:uid="{00000000-0005-0000-0000-000001B60000}"/>
    <cellStyle name="Total 46 6 2" xfId="46580" xr:uid="{00000000-0005-0000-0000-000002B60000}"/>
    <cellStyle name="Total 46 6 3" xfId="46581" xr:uid="{00000000-0005-0000-0000-000003B60000}"/>
    <cellStyle name="Total 46 6 4" xfId="46582" xr:uid="{00000000-0005-0000-0000-000004B60000}"/>
    <cellStyle name="Total 46 7" xfId="46583" xr:uid="{00000000-0005-0000-0000-000005B60000}"/>
    <cellStyle name="Total 46 7 2" xfId="46584" xr:uid="{00000000-0005-0000-0000-000006B60000}"/>
    <cellStyle name="Total 46 7 3" xfId="46585" xr:uid="{00000000-0005-0000-0000-000007B60000}"/>
    <cellStyle name="Total 46 7 4" xfId="46586" xr:uid="{00000000-0005-0000-0000-000008B60000}"/>
    <cellStyle name="Total 46 8" xfId="46587" xr:uid="{00000000-0005-0000-0000-000009B60000}"/>
    <cellStyle name="Total 46 8 2" xfId="46588" xr:uid="{00000000-0005-0000-0000-00000AB60000}"/>
    <cellStyle name="Total 46 8 3" xfId="46589" xr:uid="{00000000-0005-0000-0000-00000BB60000}"/>
    <cellStyle name="Total 46 8 4" xfId="46590" xr:uid="{00000000-0005-0000-0000-00000CB60000}"/>
    <cellStyle name="Total 46 9" xfId="46591" xr:uid="{00000000-0005-0000-0000-00000DB60000}"/>
    <cellStyle name="Total 46 9 2" xfId="46592" xr:uid="{00000000-0005-0000-0000-00000EB60000}"/>
    <cellStyle name="Total 46 9 3" xfId="46593" xr:uid="{00000000-0005-0000-0000-00000FB60000}"/>
    <cellStyle name="Total 46 9 4" xfId="46594" xr:uid="{00000000-0005-0000-0000-000010B60000}"/>
    <cellStyle name="Total 47" xfId="46595" xr:uid="{00000000-0005-0000-0000-000011B60000}"/>
    <cellStyle name="Total 47 10" xfId="46596" xr:uid="{00000000-0005-0000-0000-000012B60000}"/>
    <cellStyle name="Total 47 2" xfId="46597" xr:uid="{00000000-0005-0000-0000-000013B60000}"/>
    <cellStyle name="Total 47 2 2" xfId="46598" xr:uid="{00000000-0005-0000-0000-000014B60000}"/>
    <cellStyle name="Total 47 2 2 2" xfId="46599" xr:uid="{00000000-0005-0000-0000-000015B60000}"/>
    <cellStyle name="Total 47 2 3" xfId="46600" xr:uid="{00000000-0005-0000-0000-000016B60000}"/>
    <cellStyle name="Total 47 2 3 2" xfId="46601" xr:uid="{00000000-0005-0000-0000-000017B60000}"/>
    <cellStyle name="Total 47 2 4" xfId="46602" xr:uid="{00000000-0005-0000-0000-000018B60000}"/>
    <cellStyle name="Total 47 2 4 2" xfId="46603" xr:uid="{00000000-0005-0000-0000-000019B60000}"/>
    <cellStyle name="Total 47 2 5" xfId="46604" xr:uid="{00000000-0005-0000-0000-00001AB60000}"/>
    <cellStyle name="Total 47 2 5 2" xfId="46605" xr:uid="{00000000-0005-0000-0000-00001BB60000}"/>
    <cellStyle name="Total 47 2 5 3" xfId="46606" xr:uid="{00000000-0005-0000-0000-00001CB60000}"/>
    <cellStyle name="Total 47 2 5 4" xfId="46607" xr:uid="{00000000-0005-0000-0000-00001DB60000}"/>
    <cellStyle name="Total 47 2 6" xfId="46608" xr:uid="{00000000-0005-0000-0000-00001EB60000}"/>
    <cellStyle name="Total 47 2 6 2" xfId="46609" xr:uid="{00000000-0005-0000-0000-00001FB60000}"/>
    <cellStyle name="Total 47 2 6 3" xfId="46610" xr:uid="{00000000-0005-0000-0000-000020B60000}"/>
    <cellStyle name="Total 47 2 6 4" xfId="46611" xr:uid="{00000000-0005-0000-0000-000021B60000}"/>
    <cellStyle name="Total 47 2 7" xfId="46612" xr:uid="{00000000-0005-0000-0000-000022B60000}"/>
    <cellStyle name="Total 47 2 7 2" xfId="46613" xr:uid="{00000000-0005-0000-0000-000023B60000}"/>
    <cellStyle name="Total 47 2 7 3" xfId="46614" xr:uid="{00000000-0005-0000-0000-000024B60000}"/>
    <cellStyle name="Total 47 2 7 4" xfId="46615" xr:uid="{00000000-0005-0000-0000-000025B60000}"/>
    <cellStyle name="Total 47 2 8" xfId="46616" xr:uid="{00000000-0005-0000-0000-000026B60000}"/>
    <cellStyle name="Total 47 2 8 2" xfId="46617" xr:uid="{00000000-0005-0000-0000-000027B60000}"/>
    <cellStyle name="Total 47 2 8 3" xfId="46618" xr:uid="{00000000-0005-0000-0000-000028B60000}"/>
    <cellStyle name="Total 47 2 8 4" xfId="46619" xr:uid="{00000000-0005-0000-0000-000029B60000}"/>
    <cellStyle name="Total 47 2 9" xfId="46620" xr:uid="{00000000-0005-0000-0000-00002AB60000}"/>
    <cellStyle name="Total 47 3" xfId="46621" xr:uid="{00000000-0005-0000-0000-00002BB60000}"/>
    <cellStyle name="Total 47 3 2" xfId="46622" xr:uid="{00000000-0005-0000-0000-00002CB60000}"/>
    <cellStyle name="Total 47 3 2 2" xfId="46623" xr:uid="{00000000-0005-0000-0000-00002DB60000}"/>
    <cellStyle name="Total 47 3 3" xfId="46624" xr:uid="{00000000-0005-0000-0000-00002EB60000}"/>
    <cellStyle name="Total 47 3 3 2" xfId="46625" xr:uid="{00000000-0005-0000-0000-00002FB60000}"/>
    <cellStyle name="Total 47 3 4" xfId="46626" xr:uid="{00000000-0005-0000-0000-000030B60000}"/>
    <cellStyle name="Total 47 3 4 2" xfId="46627" xr:uid="{00000000-0005-0000-0000-000031B60000}"/>
    <cellStyle name="Total 47 3 4 3" xfId="46628" xr:uid="{00000000-0005-0000-0000-000032B60000}"/>
    <cellStyle name="Total 47 3 4 4" xfId="46629" xr:uid="{00000000-0005-0000-0000-000033B60000}"/>
    <cellStyle name="Total 47 3 5" xfId="46630" xr:uid="{00000000-0005-0000-0000-000034B60000}"/>
    <cellStyle name="Total 47 3 5 2" xfId="46631" xr:uid="{00000000-0005-0000-0000-000035B60000}"/>
    <cellStyle name="Total 47 3 5 3" xfId="46632" xr:uid="{00000000-0005-0000-0000-000036B60000}"/>
    <cellStyle name="Total 47 3 5 4" xfId="46633" xr:uid="{00000000-0005-0000-0000-000037B60000}"/>
    <cellStyle name="Total 47 3 6" xfId="46634" xr:uid="{00000000-0005-0000-0000-000038B60000}"/>
    <cellStyle name="Total 47 3 6 2" xfId="46635" xr:uid="{00000000-0005-0000-0000-000039B60000}"/>
    <cellStyle name="Total 47 3 6 3" xfId="46636" xr:uid="{00000000-0005-0000-0000-00003AB60000}"/>
    <cellStyle name="Total 47 3 6 4" xfId="46637" xr:uid="{00000000-0005-0000-0000-00003BB60000}"/>
    <cellStyle name="Total 47 3 7" xfId="46638" xr:uid="{00000000-0005-0000-0000-00003CB60000}"/>
    <cellStyle name="Total 47 3 7 2" xfId="46639" xr:uid="{00000000-0005-0000-0000-00003DB60000}"/>
    <cellStyle name="Total 47 3 7 3" xfId="46640" xr:uid="{00000000-0005-0000-0000-00003EB60000}"/>
    <cellStyle name="Total 47 3 7 4" xfId="46641" xr:uid="{00000000-0005-0000-0000-00003FB60000}"/>
    <cellStyle name="Total 47 3 8" xfId="46642" xr:uid="{00000000-0005-0000-0000-000040B60000}"/>
    <cellStyle name="Total 47 4" xfId="46643" xr:uid="{00000000-0005-0000-0000-000041B60000}"/>
    <cellStyle name="Total 47 4 2" xfId="46644" xr:uid="{00000000-0005-0000-0000-000042B60000}"/>
    <cellStyle name="Total 47 5" xfId="46645" xr:uid="{00000000-0005-0000-0000-000043B60000}"/>
    <cellStyle name="Total 47 5 2" xfId="46646" xr:uid="{00000000-0005-0000-0000-000044B60000}"/>
    <cellStyle name="Total 47 6" xfId="46647" xr:uid="{00000000-0005-0000-0000-000045B60000}"/>
    <cellStyle name="Total 47 6 2" xfId="46648" xr:uid="{00000000-0005-0000-0000-000046B60000}"/>
    <cellStyle name="Total 47 6 3" xfId="46649" xr:uid="{00000000-0005-0000-0000-000047B60000}"/>
    <cellStyle name="Total 47 6 4" xfId="46650" xr:uid="{00000000-0005-0000-0000-000048B60000}"/>
    <cellStyle name="Total 47 7" xfId="46651" xr:uid="{00000000-0005-0000-0000-000049B60000}"/>
    <cellStyle name="Total 47 7 2" xfId="46652" xr:uid="{00000000-0005-0000-0000-00004AB60000}"/>
    <cellStyle name="Total 47 7 3" xfId="46653" xr:uid="{00000000-0005-0000-0000-00004BB60000}"/>
    <cellStyle name="Total 47 7 4" xfId="46654" xr:uid="{00000000-0005-0000-0000-00004CB60000}"/>
    <cellStyle name="Total 47 8" xfId="46655" xr:uid="{00000000-0005-0000-0000-00004DB60000}"/>
    <cellStyle name="Total 47 8 2" xfId="46656" xr:uid="{00000000-0005-0000-0000-00004EB60000}"/>
    <cellStyle name="Total 47 8 3" xfId="46657" xr:uid="{00000000-0005-0000-0000-00004FB60000}"/>
    <cellStyle name="Total 47 8 4" xfId="46658" xr:uid="{00000000-0005-0000-0000-000050B60000}"/>
    <cellStyle name="Total 47 9" xfId="46659" xr:uid="{00000000-0005-0000-0000-000051B60000}"/>
    <cellStyle name="Total 47 9 2" xfId="46660" xr:uid="{00000000-0005-0000-0000-000052B60000}"/>
    <cellStyle name="Total 47 9 3" xfId="46661" xr:uid="{00000000-0005-0000-0000-000053B60000}"/>
    <cellStyle name="Total 47 9 4" xfId="46662" xr:uid="{00000000-0005-0000-0000-000054B60000}"/>
    <cellStyle name="Total 48" xfId="46663" xr:uid="{00000000-0005-0000-0000-000055B60000}"/>
    <cellStyle name="Total 48 10" xfId="46664" xr:uid="{00000000-0005-0000-0000-000056B60000}"/>
    <cellStyle name="Total 48 2" xfId="46665" xr:uid="{00000000-0005-0000-0000-000057B60000}"/>
    <cellStyle name="Total 48 2 2" xfId="46666" xr:uid="{00000000-0005-0000-0000-000058B60000}"/>
    <cellStyle name="Total 48 2 2 2" xfId="46667" xr:uid="{00000000-0005-0000-0000-000059B60000}"/>
    <cellStyle name="Total 48 2 3" xfId="46668" xr:uid="{00000000-0005-0000-0000-00005AB60000}"/>
    <cellStyle name="Total 48 2 3 2" xfId="46669" xr:uid="{00000000-0005-0000-0000-00005BB60000}"/>
    <cellStyle name="Total 48 2 4" xfId="46670" xr:uid="{00000000-0005-0000-0000-00005CB60000}"/>
    <cellStyle name="Total 48 2 4 2" xfId="46671" xr:uid="{00000000-0005-0000-0000-00005DB60000}"/>
    <cellStyle name="Total 48 2 5" xfId="46672" xr:uid="{00000000-0005-0000-0000-00005EB60000}"/>
    <cellStyle name="Total 48 2 5 2" xfId="46673" xr:uid="{00000000-0005-0000-0000-00005FB60000}"/>
    <cellStyle name="Total 48 2 5 3" xfId="46674" xr:uid="{00000000-0005-0000-0000-000060B60000}"/>
    <cellStyle name="Total 48 2 5 4" xfId="46675" xr:uid="{00000000-0005-0000-0000-000061B60000}"/>
    <cellStyle name="Total 48 2 6" xfId="46676" xr:uid="{00000000-0005-0000-0000-000062B60000}"/>
    <cellStyle name="Total 48 2 6 2" xfId="46677" xr:uid="{00000000-0005-0000-0000-000063B60000}"/>
    <cellStyle name="Total 48 2 6 3" xfId="46678" xr:uid="{00000000-0005-0000-0000-000064B60000}"/>
    <cellStyle name="Total 48 2 6 4" xfId="46679" xr:uid="{00000000-0005-0000-0000-000065B60000}"/>
    <cellStyle name="Total 48 2 7" xfId="46680" xr:uid="{00000000-0005-0000-0000-000066B60000}"/>
    <cellStyle name="Total 48 2 7 2" xfId="46681" xr:uid="{00000000-0005-0000-0000-000067B60000}"/>
    <cellStyle name="Total 48 2 7 3" xfId="46682" xr:uid="{00000000-0005-0000-0000-000068B60000}"/>
    <cellStyle name="Total 48 2 7 4" xfId="46683" xr:uid="{00000000-0005-0000-0000-000069B60000}"/>
    <cellStyle name="Total 48 2 8" xfId="46684" xr:uid="{00000000-0005-0000-0000-00006AB60000}"/>
    <cellStyle name="Total 48 2 8 2" xfId="46685" xr:uid="{00000000-0005-0000-0000-00006BB60000}"/>
    <cellStyle name="Total 48 2 8 3" xfId="46686" xr:uid="{00000000-0005-0000-0000-00006CB60000}"/>
    <cellStyle name="Total 48 2 8 4" xfId="46687" xr:uid="{00000000-0005-0000-0000-00006DB60000}"/>
    <cellStyle name="Total 48 2 9" xfId="46688" xr:uid="{00000000-0005-0000-0000-00006EB60000}"/>
    <cellStyle name="Total 48 3" xfId="46689" xr:uid="{00000000-0005-0000-0000-00006FB60000}"/>
    <cellStyle name="Total 48 3 2" xfId="46690" xr:uid="{00000000-0005-0000-0000-000070B60000}"/>
    <cellStyle name="Total 48 3 2 2" xfId="46691" xr:uid="{00000000-0005-0000-0000-000071B60000}"/>
    <cellStyle name="Total 48 3 3" xfId="46692" xr:uid="{00000000-0005-0000-0000-000072B60000}"/>
    <cellStyle name="Total 48 3 3 2" xfId="46693" xr:uid="{00000000-0005-0000-0000-000073B60000}"/>
    <cellStyle name="Total 48 3 4" xfId="46694" xr:uid="{00000000-0005-0000-0000-000074B60000}"/>
    <cellStyle name="Total 48 3 4 2" xfId="46695" xr:uid="{00000000-0005-0000-0000-000075B60000}"/>
    <cellStyle name="Total 48 3 4 3" xfId="46696" xr:uid="{00000000-0005-0000-0000-000076B60000}"/>
    <cellStyle name="Total 48 3 4 4" xfId="46697" xr:uid="{00000000-0005-0000-0000-000077B60000}"/>
    <cellStyle name="Total 48 3 5" xfId="46698" xr:uid="{00000000-0005-0000-0000-000078B60000}"/>
    <cellStyle name="Total 48 3 5 2" xfId="46699" xr:uid="{00000000-0005-0000-0000-000079B60000}"/>
    <cellStyle name="Total 48 3 5 3" xfId="46700" xr:uid="{00000000-0005-0000-0000-00007AB60000}"/>
    <cellStyle name="Total 48 3 5 4" xfId="46701" xr:uid="{00000000-0005-0000-0000-00007BB60000}"/>
    <cellStyle name="Total 48 3 6" xfId="46702" xr:uid="{00000000-0005-0000-0000-00007CB60000}"/>
    <cellStyle name="Total 48 3 6 2" xfId="46703" xr:uid="{00000000-0005-0000-0000-00007DB60000}"/>
    <cellStyle name="Total 48 3 6 3" xfId="46704" xr:uid="{00000000-0005-0000-0000-00007EB60000}"/>
    <cellStyle name="Total 48 3 6 4" xfId="46705" xr:uid="{00000000-0005-0000-0000-00007FB60000}"/>
    <cellStyle name="Total 48 3 7" xfId="46706" xr:uid="{00000000-0005-0000-0000-000080B60000}"/>
    <cellStyle name="Total 48 3 7 2" xfId="46707" xr:uid="{00000000-0005-0000-0000-000081B60000}"/>
    <cellStyle name="Total 48 3 7 3" xfId="46708" xr:uid="{00000000-0005-0000-0000-000082B60000}"/>
    <cellStyle name="Total 48 3 7 4" xfId="46709" xr:uid="{00000000-0005-0000-0000-000083B60000}"/>
    <cellStyle name="Total 48 3 8" xfId="46710" xr:uid="{00000000-0005-0000-0000-000084B60000}"/>
    <cellStyle name="Total 48 4" xfId="46711" xr:uid="{00000000-0005-0000-0000-000085B60000}"/>
    <cellStyle name="Total 48 4 2" xfId="46712" xr:uid="{00000000-0005-0000-0000-000086B60000}"/>
    <cellStyle name="Total 48 5" xfId="46713" xr:uid="{00000000-0005-0000-0000-000087B60000}"/>
    <cellStyle name="Total 48 5 2" xfId="46714" xr:uid="{00000000-0005-0000-0000-000088B60000}"/>
    <cellStyle name="Total 48 6" xfId="46715" xr:uid="{00000000-0005-0000-0000-000089B60000}"/>
    <cellStyle name="Total 48 6 2" xfId="46716" xr:uid="{00000000-0005-0000-0000-00008AB60000}"/>
    <cellStyle name="Total 48 6 3" xfId="46717" xr:uid="{00000000-0005-0000-0000-00008BB60000}"/>
    <cellStyle name="Total 48 6 4" xfId="46718" xr:uid="{00000000-0005-0000-0000-00008CB60000}"/>
    <cellStyle name="Total 48 7" xfId="46719" xr:uid="{00000000-0005-0000-0000-00008DB60000}"/>
    <cellStyle name="Total 48 7 2" xfId="46720" xr:uid="{00000000-0005-0000-0000-00008EB60000}"/>
    <cellStyle name="Total 48 7 3" xfId="46721" xr:uid="{00000000-0005-0000-0000-00008FB60000}"/>
    <cellStyle name="Total 48 7 4" xfId="46722" xr:uid="{00000000-0005-0000-0000-000090B60000}"/>
    <cellStyle name="Total 48 8" xfId="46723" xr:uid="{00000000-0005-0000-0000-000091B60000}"/>
    <cellStyle name="Total 48 8 2" xfId="46724" xr:uid="{00000000-0005-0000-0000-000092B60000}"/>
    <cellStyle name="Total 48 8 3" xfId="46725" xr:uid="{00000000-0005-0000-0000-000093B60000}"/>
    <cellStyle name="Total 48 8 4" xfId="46726" xr:uid="{00000000-0005-0000-0000-000094B60000}"/>
    <cellStyle name="Total 48 9" xfId="46727" xr:uid="{00000000-0005-0000-0000-000095B60000}"/>
    <cellStyle name="Total 48 9 2" xfId="46728" xr:uid="{00000000-0005-0000-0000-000096B60000}"/>
    <cellStyle name="Total 48 9 3" xfId="46729" xr:uid="{00000000-0005-0000-0000-000097B60000}"/>
    <cellStyle name="Total 48 9 4" xfId="46730" xr:uid="{00000000-0005-0000-0000-000098B60000}"/>
    <cellStyle name="Total 49" xfId="46731" xr:uid="{00000000-0005-0000-0000-000099B60000}"/>
    <cellStyle name="Total 49 10" xfId="46732" xr:uid="{00000000-0005-0000-0000-00009AB60000}"/>
    <cellStyle name="Total 49 2" xfId="46733" xr:uid="{00000000-0005-0000-0000-00009BB60000}"/>
    <cellStyle name="Total 49 2 2" xfId="46734" xr:uid="{00000000-0005-0000-0000-00009CB60000}"/>
    <cellStyle name="Total 49 2 2 2" xfId="46735" xr:uid="{00000000-0005-0000-0000-00009DB60000}"/>
    <cellStyle name="Total 49 2 3" xfId="46736" xr:uid="{00000000-0005-0000-0000-00009EB60000}"/>
    <cellStyle name="Total 49 2 3 2" xfId="46737" xr:uid="{00000000-0005-0000-0000-00009FB60000}"/>
    <cellStyle name="Total 49 2 4" xfId="46738" xr:uid="{00000000-0005-0000-0000-0000A0B60000}"/>
    <cellStyle name="Total 49 2 4 2" xfId="46739" xr:uid="{00000000-0005-0000-0000-0000A1B60000}"/>
    <cellStyle name="Total 49 2 5" xfId="46740" xr:uid="{00000000-0005-0000-0000-0000A2B60000}"/>
    <cellStyle name="Total 49 2 5 2" xfId="46741" xr:uid="{00000000-0005-0000-0000-0000A3B60000}"/>
    <cellStyle name="Total 49 2 5 3" xfId="46742" xr:uid="{00000000-0005-0000-0000-0000A4B60000}"/>
    <cellStyle name="Total 49 2 5 4" xfId="46743" xr:uid="{00000000-0005-0000-0000-0000A5B60000}"/>
    <cellStyle name="Total 49 2 6" xfId="46744" xr:uid="{00000000-0005-0000-0000-0000A6B60000}"/>
    <cellStyle name="Total 49 2 6 2" xfId="46745" xr:uid="{00000000-0005-0000-0000-0000A7B60000}"/>
    <cellStyle name="Total 49 2 6 3" xfId="46746" xr:uid="{00000000-0005-0000-0000-0000A8B60000}"/>
    <cellStyle name="Total 49 2 6 4" xfId="46747" xr:uid="{00000000-0005-0000-0000-0000A9B60000}"/>
    <cellStyle name="Total 49 2 7" xfId="46748" xr:uid="{00000000-0005-0000-0000-0000AAB60000}"/>
    <cellStyle name="Total 49 2 7 2" xfId="46749" xr:uid="{00000000-0005-0000-0000-0000ABB60000}"/>
    <cellStyle name="Total 49 2 7 3" xfId="46750" xr:uid="{00000000-0005-0000-0000-0000ACB60000}"/>
    <cellStyle name="Total 49 2 7 4" xfId="46751" xr:uid="{00000000-0005-0000-0000-0000ADB60000}"/>
    <cellStyle name="Total 49 2 8" xfId="46752" xr:uid="{00000000-0005-0000-0000-0000AEB60000}"/>
    <cellStyle name="Total 49 2 8 2" xfId="46753" xr:uid="{00000000-0005-0000-0000-0000AFB60000}"/>
    <cellStyle name="Total 49 2 8 3" xfId="46754" xr:uid="{00000000-0005-0000-0000-0000B0B60000}"/>
    <cellStyle name="Total 49 2 8 4" xfId="46755" xr:uid="{00000000-0005-0000-0000-0000B1B60000}"/>
    <cellStyle name="Total 49 2 9" xfId="46756" xr:uid="{00000000-0005-0000-0000-0000B2B60000}"/>
    <cellStyle name="Total 49 3" xfId="46757" xr:uid="{00000000-0005-0000-0000-0000B3B60000}"/>
    <cellStyle name="Total 49 3 2" xfId="46758" xr:uid="{00000000-0005-0000-0000-0000B4B60000}"/>
    <cellStyle name="Total 49 3 2 2" xfId="46759" xr:uid="{00000000-0005-0000-0000-0000B5B60000}"/>
    <cellStyle name="Total 49 3 3" xfId="46760" xr:uid="{00000000-0005-0000-0000-0000B6B60000}"/>
    <cellStyle name="Total 49 3 3 2" xfId="46761" xr:uid="{00000000-0005-0000-0000-0000B7B60000}"/>
    <cellStyle name="Total 49 3 4" xfId="46762" xr:uid="{00000000-0005-0000-0000-0000B8B60000}"/>
    <cellStyle name="Total 49 3 4 2" xfId="46763" xr:uid="{00000000-0005-0000-0000-0000B9B60000}"/>
    <cellStyle name="Total 49 3 4 3" xfId="46764" xr:uid="{00000000-0005-0000-0000-0000BAB60000}"/>
    <cellStyle name="Total 49 3 4 4" xfId="46765" xr:uid="{00000000-0005-0000-0000-0000BBB60000}"/>
    <cellStyle name="Total 49 3 5" xfId="46766" xr:uid="{00000000-0005-0000-0000-0000BCB60000}"/>
    <cellStyle name="Total 49 3 5 2" xfId="46767" xr:uid="{00000000-0005-0000-0000-0000BDB60000}"/>
    <cellStyle name="Total 49 3 5 3" xfId="46768" xr:uid="{00000000-0005-0000-0000-0000BEB60000}"/>
    <cellStyle name="Total 49 3 5 4" xfId="46769" xr:uid="{00000000-0005-0000-0000-0000BFB60000}"/>
    <cellStyle name="Total 49 3 6" xfId="46770" xr:uid="{00000000-0005-0000-0000-0000C0B60000}"/>
    <cellStyle name="Total 49 3 6 2" xfId="46771" xr:uid="{00000000-0005-0000-0000-0000C1B60000}"/>
    <cellStyle name="Total 49 3 6 3" xfId="46772" xr:uid="{00000000-0005-0000-0000-0000C2B60000}"/>
    <cellStyle name="Total 49 3 6 4" xfId="46773" xr:uid="{00000000-0005-0000-0000-0000C3B60000}"/>
    <cellStyle name="Total 49 3 7" xfId="46774" xr:uid="{00000000-0005-0000-0000-0000C4B60000}"/>
    <cellStyle name="Total 49 3 7 2" xfId="46775" xr:uid="{00000000-0005-0000-0000-0000C5B60000}"/>
    <cellStyle name="Total 49 3 7 3" xfId="46776" xr:uid="{00000000-0005-0000-0000-0000C6B60000}"/>
    <cellStyle name="Total 49 3 7 4" xfId="46777" xr:uid="{00000000-0005-0000-0000-0000C7B60000}"/>
    <cellStyle name="Total 49 3 8" xfId="46778" xr:uid="{00000000-0005-0000-0000-0000C8B60000}"/>
    <cellStyle name="Total 49 4" xfId="46779" xr:uid="{00000000-0005-0000-0000-0000C9B60000}"/>
    <cellStyle name="Total 49 4 2" xfId="46780" xr:uid="{00000000-0005-0000-0000-0000CAB60000}"/>
    <cellStyle name="Total 49 5" xfId="46781" xr:uid="{00000000-0005-0000-0000-0000CBB60000}"/>
    <cellStyle name="Total 49 5 2" xfId="46782" xr:uid="{00000000-0005-0000-0000-0000CCB60000}"/>
    <cellStyle name="Total 49 6" xfId="46783" xr:uid="{00000000-0005-0000-0000-0000CDB60000}"/>
    <cellStyle name="Total 49 6 2" xfId="46784" xr:uid="{00000000-0005-0000-0000-0000CEB60000}"/>
    <cellStyle name="Total 49 6 3" xfId="46785" xr:uid="{00000000-0005-0000-0000-0000CFB60000}"/>
    <cellStyle name="Total 49 6 4" xfId="46786" xr:uid="{00000000-0005-0000-0000-0000D0B60000}"/>
    <cellStyle name="Total 49 7" xfId="46787" xr:uid="{00000000-0005-0000-0000-0000D1B60000}"/>
    <cellStyle name="Total 49 7 2" xfId="46788" xr:uid="{00000000-0005-0000-0000-0000D2B60000}"/>
    <cellStyle name="Total 49 7 3" xfId="46789" xr:uid="{00000000-0005-0000-0000-0000D3B60000}"/>
    <cellStyle name="Total 49 7 4" xfId="46790" xr:uid="{00000000-0005-0000-0000-0000D4B60000}"/>
    <cellStyle name="Total 49 8" xfId="46791" xr:uid="{00000000-0005-0000-0000-0000D5B60000}"/>
    <cellStyle name="Total 49 8 2" xfId="46792" xr:uid="{00000000-0005-0000-0000-0000D6B60000}"/>
    <cellStyle name="Total 49 8 3" xfId="46793" xr:uid="{00000000-0005-0000-0000-0000D7B60000}"/>
    <cellStyle name="Total 49 8 4" xfId="46794" xr:uid="{00000000-0005-0000-0000-0000D8B60000}"/>
    <cellStyle name="Total 49 9" xfId="46795" xr:uid="{00000000-0005-0000-0000-0000D9B60000}"/>
    <cellStyle name="Total 49 9 2" xfId="46796" xr:uid="{00000000-0005-0000-0000-0000DAB60000}"/>
    <cellStyle name="Total 49 9 3" xfId="46797" xr:uid="{00000000-0005-0000-0000-0000DBB60000}"/>
    <cellStyle name="Total 49 9 4" xfId="46798" xr:uid="{00000000-0005-0000-0000-0000DCB60000}"/>
    <cellStyle name="Total 5" xfId="46799" xr:uid="{00000000-0005-0000-0000-0000DDB60000}"/>
    <cellStyle name="Total 5 10" xfId="46800" xr:uid="{00000000-0005-0000-0000-0000DEB60000}"/>
    <cellStyle name="Total 5 2" xfId="46801" xr:uid="{00000000-0005-0000-0000-0000DFB60000}"/>
    <cellStyle name="Total 5 2 2" xfId="46802" xr:uid="{00000000-0005-0000-0000-0000E0B60000}"/>
    <cellStyle name="Total 5 2 2 2" xfId="46803" xr:uid="{00000000-0005-0000-0000-0000E1B60000}"/>
    <cellStyle name="Total 5 2 3" xfId="46804" xr:uid="{00000000-0005-0000-0000-0000E2B60000}"/>
    <cellStyle name="Total 5 2 3 2" xfId="46805" xr:uid="{00000000-0005-0000-0000-0000E3B60000}"/>
    <cellStyle name="Total 5 2 4" xfId="46806" xr:uid="{00000000-0005-0000-0000-0000E4B60000}"/>
    <cellStyle name="Total 5 2 4 2" xfId="46807" xr:uid="{00000000-0005-0000-0000-0000E5B60000}"/>
    <cellStyle name="Total 5 2 5" xfId="46808" xr:uid="{00000000-0005-0000-0000-0000E6B60000}"/>
    <cellStyle name="Total 5 2 5 2" xfId="46809" xr:uid="{00000000-0005-0000-0000-0000E7B60000}"/>
    <cellStyle name="Total 5 2 5 3" xfId="46810" xr:uid="{00000000-0005-0000-0000-0000E8B60000}"/>
    <cellStyle name="Total 5 2 5 4" xfId="46811" xr:uid="{00000000-0005-0000-0000-0000E9B60000}"/>
    <cellStyle name="Total 5 2 6" xfId="46812" xr:uid="{00000000-0005-0000-0000-0000EAB60000}"/>
    <cellStyle name="Total 5 2 6 2" xfId="46813" xr:uid="{00000000-0005-0000-0000-0000EBB60000}"/>
    <cellStyle name="Total 5 2 6 3" xfId="46814" xr:uid="{00000000-0005-0000-0000-0000ECB60000}"/>
    <cellStyle name="Total 5 2 6 4" xfId="46815" xr:uid="{00000000-0005-0000-0000-0000EDB60000}"/>
    <cellStyle name="Total 5 2 7" xfId="46816" xr:uid="{00000000-0005-0000-0000-0000EEB60000}"/>
    <cellStyle name="Total 5 2 7 2" xfId="46817" xr:uid="{00000000-0005-0000-0000-0000EFB60000}"/>
    <cellStyle name="Total 5 2 7 3" xfId="46818" xr:uid="{00000000-0005-0000-0000-0000F0B60000}"/>
    <cellStyle name="Total 5 2 7 4" xfId="46819" xr:uid="{00000000-0005-0000-0000-0000F1B60000}"/>
    <cellStyle name="Total 5 2 8" xfId="46820" xr:uid="{00000000-0005-0000-0000-0000F2B60000}"/>
    <cellStyle name="Total 5 2 8 2" xfId="46821" xr:uid="{00000000-0005-0000-0000-0000F3B60000}"/>
    <cellStyle name="Total 5 2 8 3" xfId="46822" xr:uid="{00000000-0005-0000-0000-0000F4B60000}"/>
    <cellStyle name="Total 5 2 8 4" xfId="46823" xr:uid="{00000000-0005-0000-0000-0000F5B60000}"/>
    <cellStyle name="Total 5 2 9" xfId="46824" xr:uid="{00000000-0005-0000-0000-0000F6B60000}"/>
    <cellStyle name="Total 5 3" xfId="46825" xr:uid="{00000000-0005-0000-0000-0000F7B60000}"/>
    <cellStyle name="Total 5 3 2" xfId="46826" xr:uid="{00000000-0005-0000-0000-0000F8B60000}"/>
    <cellStyle name="Total 5 3 2 2" xfId="46827" xr:uid="{00000000-0005-0000-0000-0000F9B60000}"/>
    <cellStyle name="Total 5 3 3" xfId="46828" xr:uid="{00000000-0005-0000-0000-0000FAB60000}"/>
    <cellStyle name="Total 5 3 3 2" xfId="46829" xr:uid="{00000000-0005-0000-0000-0000FBB60000}"/>
    <cellStyle name="Total 5 3 4" xfId="46830" xr:uid="{00000000-0005-0000-0000-0000FCB60000}"/>
    <cellStyle name="Total 5 3 4 2" xfId="46831" xr:uid="{00000000-0005-0000-0000-0000FDB60000}"/>
    <cellStyle name="Total 5 3 4 3" xfId="46832" xr:uid="{00000000-0005-0000-0000-0000FEB60000}"/>
    <cellStyle name="Total 5 3 4 4" xfId="46833" xr:uid="{00000000-0005-0000-0000-0000FFB60000}"/>
    <cellStyle name="Total 5 3 5" xfId="46834" xr:uid="{00000000-0005-0000-0000-000000B70000}"/>
    <cellStyle name="Total 5 3 5 2" xfId="46835" xr:uid="{00000000-0005-0000-0000-000001B70000}"/>
    <cellStyle name="Total 5 3 5 3" xfId="46836" xr:uid="{00000000-0005-0000-0000-000002B70000}"/>
    <cellStyle name="Total 5 3 5 4" xfId="46837" xr:uid="{00000000-0005-0000-0000-000003B70000}"/>
    <cellStyle name="Total 5 3 6" xfId="46838" xr:uid="{00000000-0005-0000-0000-000004B70000}"/>
    <cellStyle name="Total 5 3 6 2" xfId="46839" xr:uid="{00000000-0005-0000-0000-000005B70000}"/>
    <cellStyle name="Total 5 3 6 3" xfId="46840" xr:uid="{00000000-0005-0000-0000-000006B70000}"/>
    <cellStyle name="Total 5 3 6 4" xfId="46841" xr:uid="{00000000-0005-0000-0000-000007B70000}"/>
    <cellStyle name="Total 5 3 7" xfId="46842" xr:uid="{00000000-0005-0000-0000-000008B70000}"/>
    <cellStyle name="Total 5 3 7 2" xfId="46843" xr:uid="{00000000-0005-0000-0000-000009B70000}"/>
    <cellStyle name="Total 5 3 7 3" xfId="46844" xr:uid="{00000000-0005-0000-0000-00000AB70000}"/>
    <cellStyle name="Total 5 3 7 4" xfId="46845" xr:uid="{00000000-0005-0000-0000-00000BB70000}"/>
    <cellStyle name="Total 5 3 8" xfId="46846" xr:uid="{00000000-0005-0000-0000-00000CB70000}"/>
    <cellStyle name="Total 5 4" xfId="46847" xr:uid="{00000000-0005-0000-0000-00000DB70000}"/>
    <cellStyle name="Total 5 4 2" xfId="46848" xr:uid="{00000000-0005-0000-0000-00000EB70000}"/>
    <cellStyle name="Total 5 5" xfId="46849" xr:uid="{00000000-0005-0000-0000-00000FB70000}"/>
    <cellStyle name="Total 5 5 2" xfId="46850" xr:uid="{00000000-0005-0000-0000-000010B70000}"/>
    <cellStyle name="Total 5 6" xfId="46851" xr:uid="{00000000-0005-0000-0000-000011B70000}"/>
    <cellStyle name="Total 5 6 2" xfId="46852" xr:uid="{00000000-0005-0000-0000-000012B70000}"/>
    <cellStyle name="Total 5 6 3" xfId="46853" xr:uid="{00000000-0005-0000-0000-000013B70000}"/>
    <cellStyle name="Total 5 6 4" xfId="46854" xr:uid="{00000000-0005-0000-0000-000014B70000}"/>
    <cellStyle name="Total 5 7" xfId="46855" xr:uid="{00000000-0005-0000-0000-000015B70000}"/>
    <cellStyle name="Total 5 7 2" xfId="46856" xr:uid="{00000000-0005-0000-0000-000016B70000}"/>
    <cellStyle name="Total 5 7 3" xfId="46857" xr:uid="{00000000-0005-0000-0000-000017B70000}"/>
    <cellStyle name="Total 5 7 4" xfId="46858" xr:uid="{00000000-0005-0000-0000-000018B70000}"/>
    <cellStyle name="Total 5 8" xfId="46859" xr:uid="{00000000-0005-0000-0000-000019B70000}"/>
    <cellStyle name="Total 5 8 2" xfId="46860" xr:uid="{00000000-0005-0000-0000-00001AB70000}"/>
    <cellStyle name="Total 5 8 3" xfId="46861" xr:uid="{00000000-0005-0000-0000-00001BB70000}"/>
    <cellStyle name="Total 5 8 4" xfId="46862" xr:uid="{00000000-0005-0000-0000-00001CB70000}"/>
    <cellStyle name="Total 5 9" xfId="46863" xr:uid="{00000000-0005-0000-0000-00001DB70000}"/>
    <cellStyle name="Total 5 9 2" xfId="46864" xr:uid="{00000000-0005-0000-0000-00001EB70000}"/>
    <cellStyle name="Total 5 9 3" xfId="46865" xr:uid="{00000000-0005-0000-0000-00001FB70000}"/>
    <cellStyle name="Total 5 9 4" xfId="46866" xr:uid="{00000000-0005-0000-0000-000020B70000}"/>
    <cellStyle name="Total 50" xfId="46867" xr:uid="{00000000-0005-0000-0000-000021B70000}"/>
    <cellStyle name="Total 50 10" xfId="46868" xr:uid="{00000000-0005-0000-0000-000022B70000}"/>
    <cellStyle name="Total 50 2" xfId="46869" xr:uid="{00000000-0005-0000-0000-000023B70000}"/>
    <cellStyle name="Total 50 2 2" xfId="46870" xr:uid="{00000000-0005-0000-0000-000024B70000}"/>
    <cellStyle name="Total 50 2 2 2" xfId="46871" xr:uid="{00000000-0005-0000-0000-000025B70000}"/>
    <cellStyle name="Total 50 2 3" xfId="46872" xr:uid="{00000000-0005-0000-0000-000026B70000}"/>
    <cellStyle name="Total 50 2 3 2" xfId="46873" xr:uid="{00000000-0005-0000-0000-000027B70000}"/>
    <cellStyle name="Total 50 2 4" xfId="46874" xr:uid="{00000000-0005-0000-0000-000028B70000}"/>
    <cellStyle name="Total 50 2 4 2" xfId="46875" xr:uid="{00000000-0005-0000-0000-000029B70000}"/>
    <cellStyle name="Total 50 2 5" xfId="46876" xr:uid="{00000000-0005-0000-0000-00002AB70000}"/>
    <cellStyle name="Total 50 2 5 2" xfId="46877" xr:uid="{00000000-0005-0000-0000-00002BB70000}"/>
    <cellStyle name="Total 50 2 5 3" xfId="46878" xr:uid="{00000000-0005-0000-0000-00002CB70000}"/>
    <cellStyle name="Total 50 2 5 4" xfId="46879" xr:uid="{00000000-0005-0000-0000-00002DB70000}"/>
    <cellStyle name="Total 50 2 6" xfId="46880" xr:uid="{00000000-0005-0000-0000-00002EB70000}"/>
    <cellStyle name="Total 50 2 6 2" xfId="46881" xr:uid="{00000000-0005-0000-0000-00002FB70000}"/>
    <cellStyle name="Total 50 2 6 3" xfId="46882" xr:uid="{00000000-0005-0000-0000-000030B70000}"/>
    <cellStyle name="Total 50 2 6 4" xfId="46883" xr:uid="{00000000-0005-0000-0000-000031B70000}"/>
    <cellStyle name="Total 50 2 7" xfId="46884" xr:uid="{00000000-0005-0000-0000-000032B70000}"/>
    <cellStyle name="Total 50 2 7 2" xfId="46885" xr:uid="{00000000-0005-0000-0000-000033B70000}"/>
    <cellStyle name="Total 50 2 7 3" xfId="46886" xr:uid="{00000000-0005-0000-0000-000034B70000}"/>
    <cellStyle name="Total 50 2 7 4" xfId="46887" xr:uid="{00000000-0005-0000-0000-000035B70000}"/>
    <cellStyle name="Total 50 2 8" xfId="46888" xr:uid="{00000000-0005-0000-0000-000036B70000}"/>
    <cellStyle name="Total 50 2 8 2" xfId="46889" xr:uid="{00000000-0005-0000-0000-000037B70000}"/>
    <cellStyle name="Total 50 2 8 3" xfId="46890" xr:uid="{00000000-0005-0000-0000-000038B70000}"/>
    <cellStyle name="Total 50 2 8 4" xfId="46891" xr:uid="{00000000-0005-0000-0000-000039B70000}"/>
    <cellStyle name="Total 50 2 9" xfId="46892" xr:uid="{00000000-0005-0000-0000-00003AB70000}"/>
    <cellStyle name="Total 50 3" xfId="46893" xr:uid="{00000000-0005-0000-0000-00003BB70000}"/>
    <cellStyle name="Total 50 3 2" xfId="46894" xr:uid="{00000000-0005-0000-0000-00003CB70000}"/>
    <cellStyle name="Total 50 3 2 2" xfId="46895" xr:uid="{00000000-0005-0000-0000-00003DB70000}"/>
    <cellStyle name="Total 50 3 3" xfId="46896" xr:uid="{00000000-0005-0000-0000-00003EB70000}"/>
    <cellStyle name="Total 50 3 3 2" xfId="46897" xr:uid="{00000000-0005-0000-0000-00003FB70000}"/>
    <cellStyle name="Total 50 3 4" xfId="46898" xr:uid="{00000000-0005-0000-0000-000040B70000}"/>
    <cellStyle name="Total 50 3 4 2" xfId="46899" xr:uid="{00000000-0005-0000-0000-000041B70000}"/>
    <cellStyle name="Total 50 3 4 3" xfId="46900" xr:uid="{00000000-0005-0000-0000-000042B70000}"/>
    <cellStyle name="Total 50 3 4 4" xfId="46901" xr:uid="{00000000-0005-0000-0000-000043B70000}"/>
    <cellStyle name="Total 50 3 5" xfId="46902" xr:uid="{00000000-0005-0000-0000-000044B70000}"/>
    <cellStyle name="Total 50 3 5 2" xfId="46903" xr:uid="{00000000-0005-0000-0000-000045B70000}"/>
    <cellStyle name="Total 50 3 5 3" xfId="46904" xr:uid="{00000000-0005-0000-0000-000046B70000}"/>
    <cellStyle name="Total 50 3 5 4" xfId="46905" xr:uid="{00000000-0005-0000-0000-000047B70000}"/>
    <cellStyle name="Total 50 3 6" xfId="46906" xr:uid="{00000000-0005-0000-0000-000048B70000}"/>
    <cellStyle name="Total 50 3 6 2" xfId="46907" xr:uid="{00000000-0005-0000-0000-000049B70000}"/>
    <cellStyle name="Total 50 3 6 3" xfId="46908" xr:uid="{00000000-0005-0000-0000-00004AB70000}"/>
    <cellStyle name="Total 50 3 6 4" xfId="46909" xr:uid="{00000000-0005-0000-0000-00004BB70000}"/>
    <cellStyle name="Total 50 3 7" xfId="46910" xr:uid="{00000000-0005-0000-0000-00004CB70000}"/>
    <cellStyle name="Total 50 3 7 2" xfId="46911" xr:uid="{00000000-0005-0000-0000-00004DB70000}"/>
    <cellStyle name="Total 50 3 7 3" xfId="46912" xr:uid="{00000000-0005-0000-0000-00004EB70000}"/>
    <cellStyle name="Total 50 3 7 4" xfId="46913" xr:uid="{00000000-0005-0000-0000-00004FB70000}"/>
    <cellStyle name="Total 50 3 8" xfId="46914" xr:uid="{00000000-0005-0000-0000-000050B70000}"/>
    <cellStyle name="Total 50 4" xfId="46915" xr:uid="{00000000-0005-0000-0000-000051B70000}"/>
    <cellStyle name="Total 50 4 2" xfId="46916" xr:uid="{00000000-0005-0000-0000-000052B70000}"/>
    <cellStyle name="Total 50 5" xfId="46917" xr:uid="{00000000-0005-0000-0000-000053B70000}"/>
    <cellStyle name="Total 50 5 2" xfId="46918" xr:uid="{00000000-0005-0000-0000-000054B70000}"/>
    <cellStyle name="Total 50 6" xfId="46919" xr:uid="{00000000-0005-0000-0000-000055B70000}"/>
    <cellStyle name="Total 50 6 2" xfId="46920" xr:uid="{00000000-0005-0000-0000-000056B70000}"/>
    <cellStyle name="Total 50 6 3" xfId="46921" xr:uid="{00000000-0005-0000-0000-000057B70000}"/>
    <cellStyle name="Total 50 6 4" xfId="46922" xr:uid="{00000000-0005-0000-0000-000058B70000}"/>
    <cellStyle name="Total 50 7" xfId="46923" xr:uid="{00000000-0005-0000-0000-000059B70000}"/>
    <cellStyle name="Total 50 7 2" xfId="46924" xr:uid="{00000000-0005-0000-0000-00005AB70000}"/>
    <cellStyle name="Total 50 7 3" xfId="46925" xr:uid="{00000000-0005-0000-0000-00005BB70000}"/>
    <cellStyle name="Total 50 7 4" xfId="46926" xr:uid="{00000000-0005-0000-0000-00005CB70000}"/>
    <cellStyle name="Total 50 8" xfId="46927" xr:uid="{00000000-0005-0000-0000-00005DB70000}"/>
    <cellStyle name="Total 50 8 2" xfId="46928" xr:uid="{00000000-0005-0000-0000-00005EB70000}"/>
    <cellStyle name="Total 50 8 3" xfId="46929" xr:uid="{00000000-0005-0000-0000-00005FB70000}"/>
    <cellStyle name="Total 50 8 4" xfId="46930" xr:uid="{00000000-0005-0000-0000-000060B70000}"/>
    <cellStyle name="Total 50 9" xfId="46931" xr:uid="{00000000-0005-0000-0000-000061B70000}"/>
    <cellStyle name="Total 50 9 2" xfId="46932" xr:uid="{00000000-0005-0000-0000-000062B70000}"/>
    <cellStyle name="Total 50 9 3" xfId="46933" xr:uid="{00000000-0005-0000-0000-000063B70000}"/>
    <cellStyle name="Total 50 9 4" xfId="46934" xr:uid="{00000000-0005-0000-0000-000064B70000}"/>
    <cellStyle name="Total 51" xfId="46935" xr:uid="{00000000-0005-0000-0000-000065B70000}"/>
    <cellStyle name="Total 51 10" xfId="46936" xr:uid="{00000000-0005-0000-0000-000066B70000}"/>
    <cellStyle name="Total 51 2" xfId="46937" xr:uid="{00000000-0005-0000-0000-000067B70000}"/>
    <cellStyle name="Total 51 2 2" xfId="46938" xr:uid="{00000000-0005-0000-0000-000068B70000}"/>
    <cellStyle name="Total 51 2 2 2" xfId="46939" xr:uid="{00000000-0005-0000-0000-000069B70000}"/>
    <cellStyle name="Total 51 2 3" xfId="46940" xr:uid="{00000000-0005-0000-0000-00006AB70000}"/>
    <cellStyle name="Total 51 2 3 2" xfId="46941" xr:uid="{00000000-0005-0000-0000-00006BB70000}"/>
    <cellStyle name="Total 51 2 4" xfId="46942" xr:uid="{00000000-0005-0000-0000-00006CB70000}"/>
    <cellStyle name="Total 51 2 4 2" xfId="46943" xr:uid="{00000000-0005-0000-0000-00006DB70000}"/>
    <cellStyle name="Total 51 2 5" xfId="46944" xr:uid="{00000000-0005-0000-0000-00006EB70000}"/>
    <cellStyle name="Total 51 2 5 2" xfId="46945" xr:uid="{00000000-0005-0000-0000-00006FB70000}"/>
    <cellStyle name="Total 51 2 5 3" xfId="46946" xr:uid="{00000000-0005-0000-0000-000070B70000}"/>
    <cellStyle name="Total 51 2 5 4" xfId="46947" xr:uid="{00000000-0005-0000-0000-000071B70000}"/>
    <cellStyle name="Total 51 2 6" xfId="46948" xr:uid="{00000000-0005-0000-0000-000072B70000}"/>
    <cellStyle name="Total 51 2 6 2" xfId="46949" xr:uid="{00000000-0005-0000-0000-000073B70000}"/>
    <cellStyle name="Total 51 2 6 3" xfId="46950" xr:uid="{00000000-0005-0000-0000-000074B70000}"/>
    <cellStyle name="Total 51 2 6 4" xfId="46951" xr:uid="{00000000-0005-0000-0000-000075B70000}"/>
    <cellStyle name="Total 51 2 7" xfId="46952" xr:uid="{00000000-0005-0000-0000-000076B70000}"/>
    <cellStyle name="Total 51 2 7 2" xfId="46953" xr:uid="{00000000-0005-0000-0000-000077B70000}"/>
    <cellStyle name="Total 51 2 7 3" xfId="46954" xr:uid="{00000000-0005-0000-0000-000078B70000}"/>
    <cellStyle name="Total 51 2 7 4" xfId="46955" xr:uid="{00000000-0005-0000-0000-000079B70000}"/>
    <cellStyle name="Total 51 2 8" xfId="46956" xr:uid="{00000000-0005-0000-0000-00007AB70000}"/>
    <cellStyle name="Total 51 2 8 2" xfId="46957" xr:uid="{00000000-0005-0000-0000-00007BB70000}"/>
    <cellStyle name="Total 51 2 8 3" xfId="46958" xr:uid="{00000000-0005-0000-0000-00007CB70000}"/>
    <cellStyle name="Total 51 2 8 4" xfId="46959" xr:uid="{00000000-0005-0000-0000-00007DB70000}"/>
    <cellStyle name="Total 51 2 9" xfId="46960" xr:uid="{00000000-0005-0000-0000-00007EB70000}"/>
    <cellStyle name="Total 51 3" xfId="46961" xr:uid="{00000000-0005-0000-0000-00007FB70000}"/>
    <cellStyle name="Total 51 3 2" xfId="46962" xr:uid="{00000000-0005-0000-0000-000080B70000}"/>
    <cellStyle name="Total 51 3 2 2" xfId="46963" xr:uid="{00000000-0005-0000-0000-000081B70000}"/>
    <cellStyle name="Total 51 3 3" xfId="46964" xr:uid="{00000000-0005-0000-0000-000082B70000}"/>
    <cellStyle name="Total 51 3 3 2" xfId="46965" xr:uid="{00000000-0005-0000-0000-000083B70000}"/>
    <cellStyle name="Total 51 3 4" xfId="46966" xr:uid="{00000000-0005-0000-0000-000084B70000}"/>
    <cellStyle name="Total 51 3 4 2" xfId="46967" xr:uid="{00000000-0005-0000-0000-000085B70000}"/>
    <cellStyle name="Total 51 3 4 3" xfId="46968" xr:uid="{00000000-0005-0000-0000-000086B70000}"/>
    <cellStyle name="Total 51 3 4 4" xfId="46969" xr:uid="{00000000-0005-0000-0000-000087B70000}"/>
    <cellStyle name="Total 51 3 5" xfId="46970" xr:uid="{00000000-0005-0000-0000-000088B70000}"/>
    <cellStyle name="Total 51 3 5 2" xfId="46971" xr:uid="{00000000-0005-0000-0000-000089B70000}"/>
    <cellStyle name="Total 51 3 5 3" xfId="46972" xr:uid="{00000000-0005-0000-0000-00008AB70000}"/>
    <cellStyle name="Total 51 3 5 4" xfId="46973" xr:uid="{00000000-0005-0000-0000-00008BB70000}"/>
    <cellStyle name="Total 51 3 6" xfId="46974" xr:uid="{00000000-0005-0000-0000-00008CB70000}"/>
    <cellStyle name="Total 51 3 6 2" xfId="46975" xr:uid="{00000000-0005-0000-0000-00008DB70000}"/>
    <cellStyle name="Total 51 3 6 3" xfId="46976" xr:uid="{00000000-0005-0000-0000-00008EB70000}"/>
    <cellStyle name="Total 51 3 6 4" xfId="46977" xr:uid="{00000000-0005-0000-0000-00008FB70000}"/>
    <cellStyle name="Total 51 3 7" xfId="46978" xr:uid="{00000000-0005-0000-0000-000090B70000}"/>
    <cellStyle name="Total 51 3 7 2" xfId="46979" xr:uid="{00000000-0005-0000-0000-000091B70000}"/>
    <cellStyle name="Total 51 3 7 3" xfId="46980" xr:uid="{00000000-0005-0000-0000-000092B70000}"/>
    <cellStyle name="Total 51 3 7 4" xfId="46981" xr:uid="{00000000-0005-0000-0000-000093B70000}"/>
    <cellStyle name="Total 51 3 8" xfId="46982" xr:uid="{00000000-0005-0000-0000-000094B70000}"/>
    <cellStyle name="Total 51 4" xfId="46983" xr:uid="{00000000-0005-0000-0000-000095B70000}"/>
    <cellStyle name="Total 51 4 2" xfId="46984" xr:uid="{00000000-0005-0000-0000-000096B70000}"/>
    <cellStyle name="Total 51 5" xfId="46985" xr:uid="{00000000-0005-0000-0000-000097B70000}"/>
    <cellStyle name="Total 51 5 2" xfId="46986" xr:uid="{00000000-0005-0000-0000-000098B70000}"/>
    <cellStyle name="Total 51 6" xfId="46987" xr:uid="{00000000-0005-0000-0000-000099B70000}"/>
    <cellStyle name="Total 51 6 2" xfId="46988" xr:uid="{00000000-0005-0000-0000-00009AB70000}"/>
    <cellStyle name="Total 51 6 3" xfId="46989" xr:uid="{00000000-0005-0000-0000-00009BB70000}"/>
    <cellStyle name="Total 51 6 4" xfId="46990" xr:uid="{00000000-0005-0000-0000-00009CB70000}"/>
    <cellStyle name="Total 51 7" xfId="46991" xr:uid="{00000000-0005-0000-0000-00009DB70000}"/>
    <cellStyle name="Total 51 7 2" xfId="46992" xr:uid="{00000000-0005-0000-0000-00009EB70000}"/>
    <cellStyle name="Total 51 7 3" xfId="46993" xr:uid="{00000000-0005-0000-0000-00009FB70000}"/>
    <cellStyle name="Total 51 7 4" xfId="46994" xr:uid="{00000000-0005-0000-0000-0000A0B70000}"/>
    <cellStyle name="Total 51 8" xfId="46995" xr:uid="{00000000-0005-0000-0000-0000A1B70000}"/>
    <cellStyle name="Total 51 8 2" xfId="46996" xr:uid="{00000000-0005-0000-0000-0000A2B70000}"/>
    <cellStyle name="Total 51 8 3" xfId="46997" xr:uid="{00000000-0005-0000-0000-0000A3B70000}"/>
    <cellStyle name="Total 51 8 4" xfId="46998" xr:uid="{00000000-0005-0000-0000-0000A4B70000}"/>
    <cellStyle name="Total 51 9" xfId="46999" xr:uid="{00000000-0005-0000-0000-0000A5B70000}"/>
    <cellStyle name="Total 51 9 2" xfId="47000" xr:uid="{00000000-0005-0000-0000-0000A6B70000}"/>
    <cellStyle name="Total 51 9 3" xfId="47001" xr:uid="{00000000-0005-0000-0000-0000A7B70000}"/>
    <cellStyle name="Total 51 9 4" xfId="47002" xr:uid="{00000000-0005-0000-0000-0000A8B70000}"/>
    <cellStyle name="Total 52" xfId="47003" xr:uid="{00000000-0005-0000-0000-0000A9B70000}"/>
    <cellStyle name="Total 52 10" xfId="47004" xr:uid="{00000000-0005-0000-0000-0000AAB70000}"/>
    <cellStyle name="Total 52 2" xfId="47005" xr:uid="{00000000-0005-0000-0000-0000ABB70000}"/>
    <cellStyle name="Total 52 2 2" xfId="47006" xr:uid="{00000000-0005-0000-0000-0000ACB70000}"/>
    <cellStyle name="Total 52 2 2 2" xfId="47007" xr:uid="{00000000-0005-0000-0000-0000ADB70000}"/>
    <cellStyle name="Total 52 2 3" xfId="47008" xr:uid="{00000000-0005-0000-0000-0000AEB70000}"/>
    <cellStyle name="Total 52 2 3 2" xfId="47009" xr:uid="{00000000-0005-0000-0000-0000AFB70000}"/>
    <cellStyle name="Total 52 2 4" xfId="47010" xr:uid="{00000000-0005-0000-0000-0000B0B70000}"/>
    <cellStyle name="Total 52 2 4 2" xfId="47011" xr:uid="{00000000-0005-0000-0000-0000B1B70000}"/>
    <cellStyle name="Total 52 2 5" xfId="47012" xr:uid="{00000000-0005-0000-0000-0000B2B70000}"/>
    <cellStyle name="Total 52 2 5 2" xfId="47013" xr:uid="{00000000-0005-0000-0000-0000B3B70000}"/>
    <cellStyle name="Total 52 2 5 3" xfId="47014" xr:uid="{00000000-0005-0000-0000-0000B4B70000}"/>
    <cellStyle name="Total 52 2 5 4" xfId="47015" xr:uid="{00000000-0005-0000-0000-0000B5B70000}"/>
    <cellStyle name="Total 52 2 6" xfId="47016" xr:uid="{00000000-0005-0000-0000-0000B6B70000}"/>
    <cellStyle name="Total 52 2 6 2" xfId="47017" xr:uid="{00000000-0005-0000-0000-0000B7B70000}"/>
    <cellStyle name="Total 52 2 6 3" xfId="47018" xr:uid="{00000000-0005-0000-0000-0000B8B70000}"/>
    <cellStyle name="Total 52 2 6 4" xfId="47019" xr:uid="{00000000-0005-0000-0000-0000B9B70000}"/>
    <cellStyle name="Total 52 2 7" xfId="47020" xr:uid="{00000000-0005-0000-0000-0000BAB70000}"/>
    <cellStyle name="Total 52 2 7 2" xfId="47021" xr:uid="{00000000-0005-0000-0000-0000BBB70000}"/>
    <cellStyle name="Total 52 2 7 3" xfId="47022" xr:uid="{00000000-0005-0000-0000-0000BCB70000}"/>
    <cellStyle name="Total 52 2 7 4" xfId="47023" xr:uid="{00000000-0005-0000-0000-0000BDB70000}"/>
    <cellStyle name="Total 52 2 8" xfId="47024" xr:uid="{00000000-0005-0000-0000-0000BEB70000}"/>
    <cellStyle name="Total 52 2 8 2" xfId="47025" xr:uid="{00000000-0005-0000-0000-0000BFB70000}"/>
    <cellStyle name="Total 52 2 8 3" xfId="47026" xr:uid="{00000000-0005-0000-0000-0000C0B70000}"/>
    <cellStyle name="Total 52 2 8 4" xfId="47027" xr:uid="{00000000-0005-0000-0000-0000C1B70000}"/>
    <cellStyle name="Total 52 2 9" xfId="47028" xr:uid="{00000000-0005-0000-0000-0000C2B70000}"/>
    <cellStyle name="Total 52 3" xfId="47029" xr:uid="{00000000-0005-0000-0000-0000C3B70000}"/>
    <cellStyle name="Total 52 3 2" xfId="47030" xr:uid="{00000000-0005-0000-0000-0000C4B70000}"/>
    <cellStyle name="Total 52 3 2 2" xfId="47031" xr:uid="{00000000-0005-0000-0000-0000C5B70000}"/>
    <cellStyle name="Total 52 3 3" xfId="47032" xr:uid="{00000000-0005-0000-0000-0000C6B70000}"/>
    <cellStyle name="Total 52 3 3 2" xfId="47033" xr:uid="{00000000-0005-0000-0000-0000C7B70000}"/>
    <cellStyle name="Total 52 3 4" xfId="47034" xr:uid="{00000000-0005-0000-0000-0000C8B70000}"/>
    <cellStyle name="Total 52 3 4 2" xfId="47035" xr:uid="{00000000-0005-0000-0000-0000C9B70000}"/>
    <cellStyle name="Total 52 3 4 3" xfId="47036" xr:uid="{00000000-0005-0000-0000-0000CAB70000}"/>
    <cellStyle name="Total 52 3 4 4" xfId="47037" xr:uid="{00000000-0005-0000-0000-0000CBB70000}"/>
    <cellStyle name="Total 52 3 5" xfId="47038" xr:uid="{00000000-0005-0000-0000-0000CCB70000}"/>
    <cellStyle name="Total 52 3 5 2" xfId="47039" xr:uid="{00000000-0005-0000-0000-0000CDB70000}"/>
    <cellStyle name="Total 52 3 5 3" xfId="47040" xr:uid="{00000000-0005-0000-0000-0000CEB70000}"/>
    <cellStyle name="Total 52 3 5 4" xfId="47041" xr:uid="{00000000-0005-0000-0000-0000CFB70000}"/>
    <cellStyle name="Total 52 3 6" xfId="47042" xr:uid="{00000000-0005-0000-0000-0000D0B70000}"/>
    <cellStyle name="Total 52 3 6 2" xfId="47043" xr:uid="{00000000-0005-0000-0000-0000D1B70000}"/>
    <cellStyle name="Total 52 3 6 3" xfId="47044" xr:uid="{00000000-0005-0000-0000-0000D2B70000}"/>
    <cellStyle name="Total 52 3 6 4" xfId="47045" xr:uid="{00000000-0005-0000-0000-0000D3B70000}"/>
    <cellStyle name="Total 52 3 7" xfId="47046" xr:uid="{00000000-0005-0000-0000-0000D4B70000}"/>
    <cellStyle name="Total 52 3 7 2" xfId="47047" xr:uid="{00000000-0005-0000-0000-0000D5B70000}"/>
    <cellStyle name="Total 52 3 7 3" xfId="47048" xr:uid="{00000000-0005-0000-0000-0000D6B70000}"/>
    <cellStyle name="Total 52 3 7 4" xfId="47049" xr:uid="{00000000-0005-0000-0000-0000D7B70000}"/>
    <cellStyle name="Total 52 3 8" xfId="47050" xr:uid="{00000000-0005-0000-0000-0000D8B70000}"/>
    <cellStyle name="Total 52 4" xfId="47051" xr:uid="{00000000-0005-0000-0000-0000D9B70000}"/>
    <cellStyle name="Total 52 4 2" xfId="47052" xr:uid="{00000000-0005-0000-0000-0000DAB70000}"/>
    <cellStyle name="Total 52 5" xfId="47053" xr:uid="{00000000-0005-0000-0000-0000DBB70000}"/>
    <cellStyle name="Total 52 5 2" xfId="47054" xr:uid="{00000000-0005-0000-0000-0000DCB70000}"/>
    <cellStyle name="Total 52 6" xfId="47055" xr:uid="{00000000-0005-0000-0000-0000DDB70000}"/>
    <cellStyle name="Total 52 6 2" xfId="47056" xr:uid="{00000000-0005-0000-0000-0000DEB70000}"/>
    <cellStyle name="Total 52 6 3" xfId="47057" xr:uid="{00000000-0005-0000-0000-0000DFB70000}"/>
    <cellStyle name="Total 52 6 4" xfId="47058" xr:uid="{00000000-0005-0000-0000-0000E0B70000}"/>
    <cellStyle name="Total 52 7" xfId="47059" xr:uid="{00000000-0005-0000-0000-0000E1B70000}"/>
    <cellStyle name="Total 52 7 2" xfId="47060" xr:uid="{00000000-0005-0000-0000-0000E2B70000}"/>
    <cellStyle name="Total 52 7 3" xfId="47061" xr:uid="{00000000-0005-0000-0000-0000E3B70000}"/>
    <cellStyle name="Total 52 7 4" xfId="47062" xr:uid="{00000000-0005-0000-0000-0000E4B70000}"/>
    <cellStyle name="Total 52 8" xfId="47063" xr:uid="{00000000-0005-0000-0000-0000E5B70000}"/>
    <cellStyle name="Total 52 8 2" xfId="47064" xr:uid="{00000000-0005-0000-0000-0000E6B70000}"/>
    <cellStyle name="Total 52 8 3" xfId="47065" xr:uid="{00000000-0005-0000-0000-0000E7B70000}"/>
    <cellStyle name="Total 52 8 4" xfId="47066" xr:uid="{00000000-0005-0000-0000-0000E8B70000}"/>
    <cellStyle name="Total 52 9" xfId="47067" xr:uid="{00000000-0005-0000-0000-0000E9B70000}"/>
    <cellStyle name="Total 52 9 2" xfId="47068" xr:uid="{00000000-0005-0000-0000-0000EAB70000}"/>
    <cellStyle name="Total 52 9 3" xfId="47069" xr:uid="{00000000-0005-0000-0000-0000EBB70000}"/>
    <cellStyle name="Total 52 9 4" xfId="47070" xr:uid="{00000000-0005-0000-0000-0000ECB70000}"/>
    <cellStyle name="Total 53" xfId="47071" xr:uid="{00000000-0005-0000-0000-0000EDB70000}"/>
    <cellStyle name="Total 53 10" xfId="47072" xr:uid="{00000000-0005-0000-0000-0000EEB70000}"/>
    <cellStyle name="Total 53 2" xfId="47073" xr:uid="{00000000-0005-0000-0000-0000EFB70000}"/>
    <cellStyle name="Total 53 2 2" xfId="47074" xr:uid="{00000000-0005-0000-0000-0000F0B70000}"/>
    <cellStyle name="Total 53 2 2 2" xfId="47075" xr:uid="{00000000-0005-0000-0000-0000F1B70000}"/>
    <cellStyle name="Total 53 2 3" xfId="47076" xr:uid="{00000000-0005-0000-0000-0000F2B70000}"/>
    <cellStyle name="Total 53 2 3 2" xfId="47077" xr:uid="{00000000-0005-0000-0000-0000F3B70000}"/>
    <cellStyle name="Total 53 2 4" xfId="47078" xr:uid="{00000000-0005-0000-0000-0000F4B70000}"/>
    <cellStyle name="Total 53 2 4 2" xfId="47079" xr:uid="{00000000-0005-0000-0000-0000F5B70000}"/>
    <cellStyle name="Total 53 2 5" xfId="47080" xr:uid="{00000000-0005-0000-0000-0000F6B70000}"/>
    <cellStyle name="Total 53 2 5 2" xfId="47081" xr:uid="{00000000-0005-0000-0000-0000F7B70000}"/>
    <cellStyle name="Total 53 2 5 3" xfId="47082" xr:uid="{00000000-0005-0000-0000-0000F8B70000}"/>
    <cellStyle name="Total 53 2 5 4" xfId="47083" xr:uid="{00000000-0005-0000-0000-0000F9B70000}"/>
    <cellStyle name="Total 53 2 6" xfId="47084" xr:uid="{00000000-0005-0000-0000-0000FAB70000}"/>
    <cellStyle name="Total 53 2 6 2" xfId="47085" xr:uid="{00000000-0005-0000-0000-0000FBB70000}"/>
    <cellStyle name="Total 53 2 6 3" xfId="47086" xr:uid="{00000000-0005-0000-0000-0000FCB70000}"/>
    <cellStyle name="Total 53 2 6 4" xfId="47087" xr:uid="{00000000-0005-0000-0000-0000FDB70000}"/>
    <cellStyle name="Total 53 2 7" xfId="47088" xr:uid="{00000000-0005-0000-0000-0000FEB70000}"/>
    <cellStyle name="Total 53 2 7 2" xfId="47089" xr:uid="{00000000-0005-0000-0000-0000FFB70000}"/>
    <cellStyle name="Total 53 2 7 3" xfId="47090" xr:uid="{00000000-0005-0000-0000-000000B80000}"/>
    <cellStyle name="Total 53 2 7 4" xfId="47091" xr:uid="{00000000-0005-0000-0000-000001B80000}"/>
    <cellStyle name="Total 53 2 8" xfId="47092" xr:uid="{00000000-0005-0000-0000-000002B80000}"/>
    <cellStyle name="Total 53 2 8 2" xfId="47093" xr:uid="{00000000-0005-0000-0000-000003B80000}"/>
    <cellStyle name="Total 53 2 8 3" xfId="47094" xr:uid="{00000000-0005-0000-0000-000004B80000}"/>
    <cellStyle name="Total 53 2 8 4" xfId="47095" xr:uid="{00000000-0005-0000-0000-000005B80000}"/>
    <cellStyle name="Total 53 2 9" xfId="47096" xr:uid="{00000000-0005-0000-0000-000006B80000}"/>
    <cellStyle name="Total 53 3" xfId="47097" xr:uid="{00000000-0005-0000-0000-000007B80000}"/>
    <cellStyle name="Total 53 3 2" xfId="47098" xr:uid="{00000000-0005-0000-0000-000008B80000}"/>
    <cellStyle name="Total 53 3 2 2" xfId="47099" xr:uid="{00000000-0005-0000-0000-000009B80000}"/>
    <cellStyle name="Total 53 3 3" xfId="47100" xr:uid="{00000000-0005-0000-0000-00000AB80000}"/>
    <cellStyle name="Total 53 3 3 2" xfId="47101" xr:uid="{00000000-0005-0000-0000-00000BB80000}"/>
    <cellStyle name="Total 53 3 4" xfId="47102" xr:uid="{00000000-0005-0000-0000-00000CB80000}"/>
    <cellStyle name="Total 53 3 4 2" xfId="47103" xr:uid="{00000000-0005-0000-0000-00000DB80000}"/>
    <cellStyle name="Total 53 3 4 3" xfId="47104" xr:uid="{00000000-0005-0000-0000-00000EB80000}"/>
    <cellStyle name="Total 53 3 4 4" xfId="47105" xr:uid="{00000000-0005-0000-0000-00000FB80000}"/>
    <cellStyle name="Total 53 3 5" xfId="47106" xr:uid="{00000000-0005-0000-0000-000010B80000}"/>
    <cellStyle name="Total 53 3 5 2" xfId="47107" xr:uid="{00000000-0005-0000-0000-000011B80000}"/>
    <cellStyle name="Total 53 3 5 3" xfId="47108" xr:uid="{00000000-0005-0000-0000-000012B80000}"/>
    <cellStyle name="Total 53 3 5 4" xfId="47109" xr:uid="{00000000-0005-0000-0000-000013B80000}"/>
    <cellStyle name="Total 53 3 6" xfId="47110" xr:uid="{00000000-0005-0000-0000-000014B80000}"/>
    <cellStyle name="Total 53 3 6 2" xfId="47111" xr:uid="{00000000-0005-0000-0000-000015B80000}"/>
    <cellStyle name="Total 53 3 6 3" xfId="47112" xr:uid="{00000000-0005-0000-0000-000016B80000}"/>
    <cellStyle name="Total 53 3 6 4" xfId="47113" xr:uid="{00000000-0005-0000-0000-000017B80000}"/>
    <cellStyle name="Total 53 3 7" xfId="47114" xr:uid="{00000000-0005-0000-0000-000018B80000}"/>
    <cellStyle name="Total 53 3 7 2" xfId="47115" xr:uid="{00000000-0005-0000-0000-000019B80000}"/>
    <cellStyle name="Total 53 3 7 3" xfId="47116" xr:uid="{00000000-0005-0000-0000-00001AB80000}"/>
    <cellStyle name="Total 53 3 7 4" xfId="47117" xr:uid="{00000000-0005-0000-0000-00001BB80000}"/>
    <cellStyle name="Total 53 3 8" xfId="47118" xr:uid="{00000000-0005-0000-0000-00001CB80000}"/>
    <cellStyle name="Total 53 4" xfId="47119" xr:uid="{00000000-0005-0000-0000-00001DB80000}"/>
    <cellStyle name="Total 53 4 2" xfId="47120" xr:uid="{00000000-0005-0000-0000-00001EB80000}"/>
    <cellStyle name="Total 53 5" xfId="47121" xr:uid="{00000000-0005-0000-0000-00001FB80000}"/>
    <cellStyle name="Total 53 5 2" xfId="47122" xr:uid="{00000000-0005-0000-0000-000020B80000}"/>
    <cellStyle name="Total 53 6" xfId="47123" xr:uid="{00000000-0005-0000-0000-000021B80000}"/>
    <cellStyle name="Total 53 6 2" xfId="47124" xr:uid="{00000000-0005-0000-0000-000022B80000}"/>
    <cellStyle name="Total 53 6 3" xfId="47125" xr:uid="{00000000-0005-0000-0000-000023B80000}"/>
    <cellStyle name="Total 53 6 4" xfId="47126" xr:uid="{00000000-0005-0000-0000-000024B80000}"/>
    <cellStyle name="Total 53 7" xfId="47127" xr:uid="{00000000-0005-0000-0000-000025B80000}"/>
    <cellStyle name="Total 53 7 2" xfId="47128" xr:uid="{00000000-0005-0000-0000-000026B80000}"/>
    <cellStyle name="Total 53 7 3" xfId="47129" xr:uid="{00000000-0005-0000-0000-000027B80000}"/>
    <cellStyle name="Total 53 7 4" xfId="47130" xr:uid="{00000000-0005-0000-0000-000028B80000}"/>
    <cellStyle name="Total 53 8" xfId="47131" xr:uid="{00000000-0005-0000-0000-000029B80000}"/>
    <cellStyle name="Total 53 8 2" xfId="47132" xr:uid="{00000000-0005-0000-0000-00002AB80000}"/>
    <cellStyle name="Total 53 8 3" xfId="47133" xr:uid="{00000000-0005-0000-0000-00002BB80000}"/>
    <cellStyle name="Total 53 8 4" xfId="47134" xr:uid="{00000000-0005-0000-0000-00002CB80000}"/>
    <cellStyle name="Total 53 9" xfId="47135" xr:uid="{00000000-0005-0000-0000-00002DB80000}"/>
    <cellStyle name="Total 53 9 2" xfId="47136" xr:uid="{00000000-0005-0000-0000-00002EB80000}"/>
    <cellStyle name="Total 53 9 3" xfId="47137" xr:uid="{00000000-0005-0000-0000-00002FB80000}"/>
    <cellStyle name="Total 53 9 4" xfId="47138" xr:uid="{00000000-0005-0000-0000-000030B80000}"/>
    <cellStyle name="Total 54" xfId="47139" xr:uid="{00000000-0005-0000-0000-000031B80000}"/>
    <cellStyle name="Total 54 10" xfId="47140" xr:uid="{00000000-0005-0000-0000-000032B80000}"/>
    <cellStyle name="Total 54 2" xfId="47141" xr:uid="{00000000-0005-0000-0000-000033B80000}"/>
    <cellStyle name="Total 54 2 2" xfId="47142" xr:uid="{00000000-0005-0000-0000-000034B80000}"/>
    <cellStyle name="Total 54 2 2 2" xfId="47143" xr:uid="{00000000-0005-0000-0000-000035B80000}"/>
    <cellStyle name="Total 54 2 3" xfId="47144" xr:uid="{00000000-0005-0000-0000-000036B80000}"/>
    <cellStyle name="Total 54 2 3 2" xfId="47145" xr:uid="{00000000-0005-0000-0000-000037B80000}"/>
    <cellStyle name="Total 54 2 4" xfId="47146" xr:uid="{00000000-0005-0000-0000-000038B80000}"/>
    <cellStyle name="Total 54 2 4 2" xfId="47147" xr:uid="{00000000-0005-0000-0000-000039B80000}"/>
    <cellStyle name="Total 54 2 5" xfId="47148" xr:uid="{00000000-0005-0000-0000-00003AB80000}"/>
    <cellStyle name="Total 54 2 5 2" xfId="47149" xr:uid="{00000000-0005-0000-0000-00003BB80000}"/>
    <cellStyle name="Total 54 2 5 3" xfId="47150" xr:uid="{00000000-0005-0000-0000-00003CB80000}"/>
    <cellStyle name="Total 54 2 5 4" xfId="47151" xr:uid="{00000000-0005-0000-0000-00003DB80000}"/>
    <cellStyle name="Total 54 2 6" xfId="47152" xr:uid="{00000000-0005-0000-0000-00003EB80000}"/>
    <cellStyle name="Total 54 2 6 2" xfId="47153" xr:uid="{00000000-0005-0000-0000-00003FB80000}"/>
    <cellStyle name="Total 54 2 6 3" xfId="47154" xr:uid="{00000000-0005-0000-0000-000040B80000}"/>
    <cellStyle name="Total 54 2 6 4" xfId="47155" xr:uid="{00000000-0005-0000-0000-000041B80000}"/>
    <cellStyle name="Total 54 2 7" xfId="47156" xr:uid="{00000000-0005-0000-0000-000042B80000}"/>
    <cellStyle name="Total 54 2 7 2" xfId="47157" xr:uid="{00000000-0005-0000-0000-000043B80000}"/>
    <cellStyle name="Total 54 2 7 3" xfId="47158" xr:uid="{00000000-0005-0000-0000-000044B80000}"/>
    <cellStyle name="Total 54 2 7 4" xfId="47159" xr:uid="{00000000-0005-0000-0000-000045B80000}"/>
    <cellStyle name="Total 54 2 8" xfId="47160" xr:uid="{00000000-0005-0000-0000-000046B80000}"/>
    <cellStyle name="Total 54 2 8 2" xfId="47161" xr:uid="{00000000-0005-0000-0000-000047B80000}"/>
    <cellStyle name="Total 54 2 8 3" xfId="47162" xr:uid="{00000000-0005-0000-0000-000048B80000}"/>
    <cellStyle name="Total 54 2 8 4" xfId="47163" xr:uid="{00000000-0005-0000-0000-000049B80000}"/>
    <cellStyle name="Total 54 2 9" xfId="47164" xr:uid="{00000000-0005-0000-0000-00004AB80000}"/>
    <cellStyle name="Total 54 3" xfId="47165" xr:uid="{00000000-0005-0000-0000-00004BB80000}"/>
    <cellStyle name="Total 54 3 2" xfId="47166" xr:uid="{00000000-0005-0000-0000-00004CB80000}"/>
    <cellStyle name="Total 54 3 2 2" xfId="47167" xr:uid="{00000000-0005-0000-0000-00004DB80000}"/>
    <cellStyle name="Total 54 3 3" xfId="47168" xr:uid="{00000000-0005-0000-0000-00004EB80000}"/>
    <cellStyle name="Total 54 3 3 2" xfId="47169" xr:uid="{00000000-0005-0000-0000-00004FB80000}"/>
    <cellStyle name="Total 54 3 4" xfId="47170" xr:uid="{00000000-0005-0000-0000-000050B80000}"/>
    <cellStyle name="Total 54 3 4 2" xfId="47171" xr:uid="{00000000-0005-0000-0000-000051B80000}"/>
    <cellStyle name="Total 54 3 4 3" xfId="47172" xr:uid="{00000000-0005-0000-0000-000052B80000}"/>
    <cellStyle name="Total 54 3 4 4" xfId="47173" xr:uid="{00000000-0005-0000-0000-000053B80000}"/>
    <cellStyle name="Total 54 3 5" xfId="47174" xr:uid="{00000000-0005-0000-0000-000054B80000}"/>
    <cellStyle name="Total 54 3 5 2" xfId="47175" xr:uid="{00000000-0005-0000-0000-000055B80000}"/>
    <cellStyle name="Total 54 3 5 3" xfId="47176" xr:uid="{00000000-0005-0000-0000-000056B80000}"/>
    <cellStyle name="Total 54 3 5 4" xfId="47177" xr:uid="{00000000-0005-0000-0000-000057B80000}"/>
    <cellStyle name="Total 54 3 6" xfId="47178" xr:uid="{00000000-0005-0000-0000-000058B80000}"/>
    <cellStyle name="Total 54 3 6 2" xfId="47179" xr:uid="{00000000-0005-0000-0000-000059B80000}"/>
    <cellStyle name="Total 54 3 6 3" xfId="47180" xr:uid="{00000000-0005-0000-0000-00005AB80000}"/>
    <cellStyle name="Total 54 3 6 4" xfId="47181" xr:uid="{00000000-0005-0000-0000-00005BB80000}"/>
    <cellStyle name="Total 54 3 7" xfId="47182" xr:uid="{00000000-0005-0000-0000-00005CB80000}"/>
    <cellStyle name="Total 54 3 7 2" xfId="47183" xr:uid="{00000000-0005-0000-0000-00005DB80000}"/>
    <cellStyle name="Total 54 3 7 3" xfId="47184" xr:uid="{00000000-0005-0000-0000-00005EB80000}"/>
    <cellStyle name="Total 54 3 7 4" xfId="47185" xr:uid="{00000000-0005-0000-0000-00005FB80000}"/>
    <cellStyle name="Total 54 3 8" xfId="47186" xr:uid="{00000000-0005-0000-0000-000060B80000}"/>
    <cellStyle name="Total 54 4" xfId="47187" xr:uid="{00000000-0005-0000-0000-000061B80000}"/>
    <cellStyle name="Total 54 4 2" xfId="47188" xr:uid="{00000000-0005-0000-0000-000062B80000}"/>
    <cellStyle name="Total 54 5" xfId="47189" xr:uid="{00000000-0005-0000-0000-000063B80000}"/>
    <cellStyle name="Total 54 5 2" xfId="47190" xr:uid="{00000000-0005-0000-0000-000064B80000}"/>
    <cellStyle name="Total 54 6" xfId="47191" xr:uid="{00000000-0005-0000-0000-000065B80000}"/>
    <cellStyle name="Total 54 6 2" xfId="47192" xr:uid="{00000000-0005-0000-0000-000066B80000}"/>
    <cellStyle name="Total 54 6 3" xfId="47193" xr:uid="{00000000-0005-0000-0000-000067B80000}"/>
    <cellStyle name="Total 54 6 4" xfId="47194" xr:uid="{00000000-0005-0000-0000-000068B80000}"/>
    <cellStyle name="Total 54 7" xfId="47195" xr:uid="{00000000-0005-0000-0000-000069B80000}"/>
    <cellStyle name="Total 54 7 2" xfId="47196" xr:uid="{00000000-0005-0000-0000-00006AB80000}"/>
    <cellStyle name="Total 54 7 3" xfId="47197" xr:uid="{00000000-0005-0000-0000-00006BB80000}"/>
    <cellStyle name="Total 54 7 4" xfId="47198" xr:uid="{00000000-0005-0000-0000-00006CB80000}"/>
    <cellStyle name="Total 54 8" xfId="47199" xr:uid="{00000000-0005-0000-0000-00006DB80000}"/>
    <cellStyle name="Total 54 8 2" xfId="47200" xr:uid="{00000000-0005-0000-0000-00006EB80000}"/>
    <cellStyle name="Total 54 8 3" xfId="47201" xr:uid="{00000000-0005-0000-0000-00006FB80000}"/>
    <cellStyle name="Total 54 8 4" xfId="47202" xr:uid="{00000000-0005-0000-0000-000070B80000}"/>
    <cellStyle name="Total 54 9" xfId="47203" xr:uid="{00000000-0005-0000-0000-000071B80000}"/>
    <cellStyle name="Total 54 9 2" xfId="47204" xr:uid="{00000000-0005-0000-0000-000072B80000}"/>
    <cellStyle name="Total 54 9 3" xfId="47205" xr:uid="{00000000-0005-0000-0000-000073B80000}"/>
    <cellStyle name="Total 54 9 4" xfId="47206" xr:uid="{00000000-0005-0000-0000-000074B80000}"/>
    <cellStyle name="Total 55" xfId="47207" xr:uid="{00000000-0005-0000-0000-000075B80000}"/>
    <cellStyle name="Total 55 10" xfId="47208" xr:uid="{00000000-0005-0000-0000-000076B80000}"/>
    <cellStyle name="Total 55 2" xfId="47209" xr:uid="{00000000-0005-0000-0000-000077B80000}"/>
    <cellStyle name="Total 55 2 2" xfId="47210" xr:uid="{00000000-0005-0000-0000-000078B80000}"/>
    <cellStyle name="Total 55 2 2 2" xfId="47211" xr:uid="{00000000-0005-0000-0000-000079B80000}"/>
    <cellStyle name="Total 55 2 3" xfId="47212" xr:uid="{00000000-0005-0000-0000-00007AB80000}"/>
    <cellStyle name="Total 55 2 3 2" xfId="47213" xr:uid="{00000000-0005-0000-0000-00007BB80000}"/>
    <cellStyle name="Total 55 2 4" xfId="47214" xr:uid="{00000000-0005-0000-0000-00007CB80000}"/>
    <cellStyle name="Total 55 2 4 2" xfId="47215" xr:uid="{00000000-0005-0000-0000-00007DB80000}"/>
    <cellStyle name="Total 55 2 5" xfId="47216" xr:uid="{00000000-0005-0000-0000-00007EB80000}"/>
    <cellStyle name="Total 55 2 5 2" xfId="47217" xr:uid="{00000000-0005-0000-0000-00007FB80000}"/>
    <cellStyle name="Total 55 2 5 3" xfId="47218" xr:uid="{00000000-0005-0000-0000-000080B80000}"/>
    <cellStyle name="Total 55 2 5 4" xfId="47219" xr:uid="{00000000-0005-0000-0000-000081B80000}"/>
    <cellStyle name="Total 55 2 6" xfId="47220" xr:uid="{00000000-0005-0000-0000-000082B80000}"/>
    <cellStyle name="Total 55 2 6 2" xfId="47221" xr:uid="{00000000-0005-0000-0000-000083B80000}"/>
    <cellStyle name="Total 55 2 6 3" xfId="47222" xr:uid="{00000000-0005-0000-0000-000084B80000}"/>
    <cellStyle name="Total 55 2 6 4" xfId="47223" xr:uid="{00000000-0005-0000-0000-000085B80000}"/>
    <cellStyle name="Total 55 2 7" xfId="47224" xr:uid="{00000000-0005-0000-0000-000086B80000}"/>
    <cellStyle name="Total 55 2 7 2" xfId="47225" xr:uid="{00000000-0005-0000-0000-000087B80000}"/>
    <cellStyle name="Total 55 2 7 3" xfId="47226" xr:uid="{00000000-0005-0000-0000-000088B80000}"/>
    <cellStyle name="Total 55 2 7 4" xfId="47227" xr:uid="{00000000-0005-0000-0000-000089B80000}"/>
    <cellStyle name="Total 55 2 8" xfId="47228" xr:uid="{00000000-0005-0000-0000-00008AB80000}"/>
    <cellStyle name="Total 55 2 8 2" xfId="47229" xr:uid="{00000000-0005-0000-0000-00008BB80000}"/>
    <cellStyle name="Total 55 2 8 3" xfId="47230" xr:uid="{00000000-0005-0000-0000-00008CB80000}"/>
    <cellStyle name="Total 55 2 8 4" xfId="47231" xr:uid="{00000000-0005-0000-0000-00008DB80000}"/>
    <cellStyle name="Total 55 2 9" xfId="47232" xr:uid="{00000000-0005-0000-0000-00008EB80000}"/>
    <cellStyle name="Total 55 3" xfId="47233" xr:uid="{00000000-0005-0000-0000-00008FB80000}"/>
    <cellStyle name="Total 55 3 2" xfId="47234" xr:uid="{00000000-0005-0000-0000-000090B80000}"/>
    <cellStyle name="Total 55 3 2 2" xfId="47235" xr:uid="{00000000-0005-0000-0000-000091B80000}"/>
    <cellStyle name="Total 55 3 3" xfId="47236" xr:uid="{00000000-0005-0000-0000-000092B80000}"/>
    <cellStyle name="Total 55 3 3 2" xfId="47237" xr:uid="{00000000-0005-0000-0000-000093B80000}"/>
    <cellStyle name="Total 55 3 4" xfId="47238" xr:uid="{00000000-0005-0000-0000-000094B80000}"/>
    <cellStyle name="Total 55 3 4 2" xfId="47239" xr:uid="{00000000-0005-0000-0000-000095B80000}"/>
    <cellStyle name="Total 55 3 4 3" xfId="47240" xr:uid="{00000000-0005-0000-0000-000096B80000}"/>
    <cellStyle name="Total 55 3 4 4" xfId="47241" xr:uid="{00000000-0005-0000-0000-000097B80000}"/>
    <cellStyle name="Total 55 3 5" xfId="47242" xr:uid="{00000000-0005-0000-0000-000098B80000}"/>
    <cellStyle name="Total 55 3 5 2" xfId="47243" xr:uid="{00000000-0005-0000-0000-000099B80000}"/>
    <cellStyle name="Total 55 3 5 3" xfId="47244" xr:uid="{00000000-0005-0000-0000-00009AB80000}"/>
    <cellStyle name="Total 55 3 5 4" xfId="47245" xr:uid="{00000000-0005-0000-0000-00009BB80000}"/>
    <cellStyle name="Total 55 3 6" xfId="47246" xr:uid="{00000000-0005-0000-0000-00009CB80000}"/>
    <cellStyle name="Total 55 3 6 2" xfId="47247" xr:uid="{00000000-0005-0000-0000-00009DB80000}"/>
    <cellStyle name="Total 55 3 6 3" xfId="47248" xr:uid="{00000000-0005-0000-0000-00009EB80000}"/>
    <cellStyle name="Total 55 3 6 4" xfId="47249" xr:uid="{00000000-0005-0000-0000-00009FB80000}"/>
    <cellStyle name="Total 55 3 7" xfId="47250" xr:uid="{00000000-0005-0000-0000-0000A0B80000}"/>
    <cellStyle name="Total 55 3 7 2" xfId="47251" xr:uid="{00000000-0005-0000-0000-0000A1B80000}"/>
    <cellStyle name="Total 55 3 7 3" xfId="47252" xr:uid="{00000000-0005-0000-0000-0000A2B80000}"/>
    <cellStyle name="Total 55 3 7 4" xfId="47253" xr:uid="{00000000-0005-0000-0000-0000A3B80000}"/>
    <cellStyle name="Total 55 3 8" xfId="47254" xr:uid="{00000000-0005-0000-0000-0000A4B80000}"/>
    <cellStyle name="Total 55 4" xfId="47255" xr:uid="{00000000-0005-0000-0000-0000A5B80000}"/>
    <cellStyle name="Total 55 4 2" xfId="47256" xr:uid="{00000000-0005-0000-0000-0000A6B80000}"/>
    <cellStyle name="Total 55 5" xfId="47257" xr:uid="{00000000-0005-0000-0000-0000A7B80000}"/>
    <cellStyle name="Total 55 5 2" xfId="47258" xr:uid="{00000000-0005-0000-0000-0000A8B80000}"/>
    <cellStyle name="Total 55 6" xfId="47259" xr:uid="{00000000-0005-0000-0000-0000A9B80000}"/>
    <cellStyle name="Total 55 6 2" xfId="47260" xr:uid="{00000000-0005-0000-0000-0000AAB80000}"/>
    <cellStyle name="Total 55 6 3" xfId="47261" xr:uid="{00000000-0005-0000-0000-0000ABB80000}"/>
    <cellStyle name="Total 55 6 4" xfId="47262" xr:uid="{00000000-0005-0000-0000-0000ACB80000}"/>
    <cellStyle name="Total 55 7" xfId="47263" xr:uid="{00000000-0005-0000-0000-0000ADB80000}"/>
    <cellStyle name="Total 55 7 2" xfId="47264" xr:uid="{00000000-0005-0000-0000-0000AEB80000}"/>
    <cellStyle name="Total 55 7 3" xfId="47265" xr:uid="{00000000-0005-0000-0000-0000AFB80000}"/>
    <cellStyle name="Total 55 7 4" xfId="47266" xr:uid="{00000000-0005-0000-0000-0000B0B80000}"/>
    <cellStyle name="Total 55 8" xfId="47267" xr:uid="{00000000-0005-0000-0000-0000B1B80000}"/>
    <cellStyle name="Total 55 8 2" xfId="47268" xr:uid="{00000000-0005-0000-0000-0000B2B80000}"/>
    <cellStyle name="Total 55 8 3" xfId="47269" xr:uid="{00000000-0005-0000-0000-0000B3B80000}"/>
    <cellStyle name="Total 55 8 4" xfId="47270" xr:uid="{00000000-0005-0000-0000-0000B4B80000}"/>
    <cellStyle name="Total 55 9" xfId="47271" xr:uid="{00000000-0005-0000-0000-0000B5B80000}"/>
    <cellStyle name="Total 55 9 2" xfId="47272" xr:uid="{00000000-0005-0000-0000-0000B6B80000}"/>
    <cellStyle name="Total 55 9 3" xfId="47273" xr:uid="{00000000-0005-0000-0000-0000B7B80000}"/>
    <cellStyle name="Total 55 9 4" xfId="47274" xr:uid="{00000000-0005-0000-0000-0000B8B80000}"/>
    <cellStyle name="Total 56" xfId="47275" xr:uid="{00000000-0005-0000-0000-0000B9B80000}"/>
    <cellStyle name="Total 56 10" xfId="47276" xr:uid="{00000000-0005-0000-0000-0000BAB80000}"/>
    <cellStyle name="Total 56 2" xfId="47277" xr:uid="{00000000-0005-0000-0000-0000BBB80000}"/>
    <cellStyle name="Total 56 2 2" xfId="47278" xr:uid="{00000000-0005-0000-0000-0000BCB80000}"/>
    <cellStyle name="Total 56 2 2 2" xfId="47279" xr:uid="{00000000-0005-0000-0000-0000BDB80000}"/>
    <cellStyle name="Total 56 2 3" xfId="47280" xr:uid="{00000000-0005-0000-0000-0000BEB80000}"/>
    <cellStyle name="Total 56 2 3 2" xfId="47281" xr:uid="{00000000-0005-0000-0000-0000BFB80000}"/>
    <cellStyle name="Total 56 2 4" xfId="47282" xr:uid="{00000000-0005-0000-0000-0000C0B80000}"/>
    <cellStyle name="Total 56 2 4 2" xfId="47283" xr:uid="{00000000-0005-0000-0000-0000C1B80000}"/>
    <cellStyle name="Total 56 2 5" xfId="47284" xr:uid="{00000000-0005-0000-0000-0000C2B80000}"/>
    <cellStyle name="Total 56 2 5 2" xfId="47285" xr:uid="{00000000-0005-0000-0000-0000C3B80000}"/>
    <cellStyle name="Total 56 2 5 3" xfId="47286" xr:uid="{00000000-0005-0000-0000-0000C4B80000}"/>
    <cellStyle name="Total 56 2 5 4" xfId="47287" xr:uid="{00000000-0005-0000-0000-0000C5B80000}"/>
    <cellStyle name="Total 56 2 6" xfId="47288" xr:uid="{00000000-0005-0000-0000-0000C6B80000}"/>
    <cellStyle name="Total 56 2 6 2" xfId="47289" xr:uid="{00000000-0005-0000-0000-0000C7B80000}"/>
    <cellStyle name="Total 56 2 6 3" xfId="47290" xr:uid="{00000000-0005-0000-0000-0000C8B80000}"/>
    <cellStyle name="Total 56 2 6 4" xfId="47291" xr:uid="{00000000-0005-0000-0000-0000C9B80000}"/>
    <cellStyle name="Total 56 2 7" xfId="47292" xr:uid="{00000000-0005-0000-0000-0000CAB80000}"/>
    <cellStyle name="Total 56 2 7 2" xfId="47293" xr:uid="{00000000-0005-0000-0000-0000CBB80000}"/>
    <cellStyle name="Total 56 2 7 3" xfId="47294" xr:uid="{00000000-0005-0000-0000-0000CCB80000}"/>
    <cellStyle name="Total 56 2 7 4" xfId="47295" xr:uid="{00000000-0005-0000-0000-0000CDB80000}"/>
    <cellStyle name="Total 56 2 8" xfId="47296" xr:uid="{00000000-0005-0000-0000-0000CEB80000}"/>
    <cellStyle name="Total 56 2 8 2" xfId="47297" xr:uid="{00000000-0005-0000-0000-0000CFB80000}"/>
    <cellStyle name="Total 56 2 8 3" xfId="47298" xr:uid="{00000000-0005-0000-0000-0000D0B80000}"/>
    <cellStyle name="Total 56 2 8 4" xfId="47299" xr:uid="{00000000-0005-0000-0000-0000D1B80000}"/>
    <cellStyle name="Total 56 2 9" xfId="47300" xr:uid="{00000000-0005-0000-0000-0000D2B80000}"/>
    <cellStyle name="Total 56 3" xfId="47301" xr:uid="{00000000-0005-0000-0000-0000D3B80000}"/>
    <cellStyle name="Total 56 3 2" xfId="47302" xr:uid="{00000000-0005-0000-0000-0000D4B80000}"/>
    <cellStyle name="Total 56 3 2 2" xfId="47303" xr:uid="{00000000-0005-0000-0000-0000D5B80000}"/>
    <cellStyle name="Total 56 3 3" xfId="47304" xr:uid="{00000000-0005-0000-0000-0000D6B80000}"/>
    <cellStyle name="Total 56 3 3 2" xfId="47305" xr:uid="{00000000-0005-0000-0000-0000D7B80000}"/>
    <cellStyle name="Total 56 3 4" xfId="47306" xr:uid="{00000000-0005-0000-0000-0000D8B80000}"/>
    <cellStyle name="Total 56 3 4 2" xfId="47307" xr:uid="{00000000-0005-0000-0000-0000D9B80000}"/>
    <cellStyle name="Total 56 3 4 3" xfId="47308" xr:uid="{00000000-0005-0000-0000-0000DAB80000}"/>
    <cellStyle name="Total 56 3 4 4" xfId="47309" xr:uid="{00000000-0005-0000-0000-0000DBB80000}"/>
    <cellStyle name="Total 56 3 5" xfId="47310" xr:uid="{00000000-0005-0000-0000-0000DCB80000}"/>
    <cellStyle name="Total 56 3 5 2" xfId="47311" xr:uid="{00000000-0005-0000-0000-0000DDB80000}"/>
    <cellStyle name="Total 56 3 5 3" xfId="47312" xr:uid="{00000000-0005-0000-0000-0000DEB80000}"/>
    <cellStyle name="Total 56 3 5 4" xfId="47313" xr:uid="{00000000-0005-0000-0000-0000DFB80000}"/>
    <cellStyle name="Total 56 3 6" xfId="47314" xr:uid="{00000000-0005-0000-0000-0000E0B80000}"/>
    <cellStyle name="Total 56 3 6 2" xfId="47315" xr:uid="{00000000-0005-0000-0000-0000E1B80000}"/>
    <cellStyle name="Total 56 3 6 3" xfId="47316" xr:uid="{00000000-0005-0000-0000-0000E2B80000}"/>
    <cellStyle name="Total 56 3 6 4" xfId="47317" xr:uid="{00000000-0005-0000-0000-0000E3B80000}"/>
    <cellStyle name="Total 56 3 7" xfId="47318" xr:uid="{00000000-0005-0000-0000-0000E4B80000}"/>
    <cellStyle name="Total 56 3 7 2" xfId="47319" xr:uid="{00000000-0005-0000-0000-0000E5B80000}"/>
    <cellStyle name="Total 56 3 7 3" xfId="47320" xr:uid="{00000000-0005-0000-0000-0000E6B80000}"/>
    <cellStyle name="Total 56 3 7 4" xfId="47321" xr:uid="{00000000-0005-0000-0000-0000E7B80000}"/>
    <cellStyle name="Total 56 3 8" xfId="47322" xr:uid="{00000000-0005-0000-0000-0000E8B80000}"/>
    <cellStyle name="Total 56 4" xfId="47323" xr:uid="{00000000-0005-0000-0000-0000E9B80000}"/>
    <cellStyle name="Total 56 4 2" xfId="47324" xr:uid="{00000000-0005-0000-0000-0000EAB80000}"/>
    <cellStyle name="Total 56 5" xfId="47325" xr:uid="{00000000-0005-0000-0000-0000EBB80000}"/>
    <cellStyle name="Total 56 5 2" xfId="47326" xr:uid="{00000000-0005-0000-0000-0000ECB80000}"/>
    <cellStyle name="Total 56 6" xfId="47327" xr:uid="{00000000-0005-0000-0000-0000EDB80000}"/>
    <cellStyle name="Total 56 6 2" xfId="47328" xr:uid="{00000000-0005-0000-0000-0000EEB80000}"/>
    <cellStyle name="Total 56 6 3" xfId="47329" xr:uid="{00000000-0005-0000-0000-0000EFB80000}"/>
    <cellStyle name="Total 56 6 4" xfId="47330" xr:uid="{00000000-0005-0000-0000-0000F0B80000}"/>
    <cellStyle name="Total 56 7" xfId="47331" xr:uid="{00000000-0005-0000-0000-0000F1B80000}"/>
    <cellStyle name="Total 56 7 2" xfId="47332" xr:uid="{00000000-0005-0000-0000-0000F2B80000}"/>
    <cellStyle name="Total 56 7 3" xfId="47333" xr:uid="{00000000-0005-0000-0000-0000F3B80000}"/>
    <cellStyle name="Total 56 7 4" xfId="47334" xr:uid="{00000000-0005-0000-0000-0000F4B80000}"/>
    <cellStyle name="Total 56 8" xfId="47335" xr:uid="{00000000-0005-0000-0000-0000F5B80000}"/>
    <cellStyle name="Total 56 8 2" xfId="47336" xr:uid="{00000000-0005-0000-0000-0000F6B80000}"/>
    <cellStyle name="Total 56 8 3" xfId="47337" xr:uid="{00000000-0005-0000-0000-0000F7B80000}"/>
    <cellStyle name="Total 56 8 4" xfId="47338" xr:uid="{00000000-0005-0000-0000-0000F8B80000}"/>
    <cellStyle name="Total 56 9" xfId="47339" xr:uid="{00000000-0005-0000-0000-0000F9B80000}"/>
    <cellStyle name="Total 56 9 2" xfId="47340" xr:uid="{00000000-0005-0000-0000-0000FAB80000}"/>
    <cellStyle name="Total 56 9 3" xfId="47341" xr:uid="{00000000-0005-0000-0000-0000FBB80000}"/>
    <cellStyle name="Total 56 9 4" xfId="47342" xr:uid="{00000000-0005-0000-0000-0000FCB80000}"/>
    <cellStyle name="Total 57" xfId="47343" xr:uid="{00000000-0005-0000-0000-0000FDB80000}"/>
    <cellStyle name="Total 57 10" xfId="47344" xr:uid="{00000000-0005-0000-0000-0000FEB80000}"/>
    <cellStyle name="Total 57 2" xfId="47345" xr:uid="{00000000-0005-0000-0000-0000FFB80000}"/>
    <cellStyle name="Total 57 2 2" xfId="47346" xr:uid="{00000000-0005-0000-0000-000000B90000}"/>
    <cellStyle name="Total 57 2 2 2" xfId="47347" xr:uid="{00000000-0005-0000-0000-000001B90000}"/>
    <cellStyle name="Total 57 2 3" xfId="47348" xr:uid="{00000000-0005-0000-0000-000002B90000}"/>
    <cellStyle name="Total 57 2 3 2" xfId="47349" xr:uid="{00000000-0005-0000-0000-000003B90000}"/>
    <cellStyle name="Total 57 2 4" xfId="47350" xr:uid="{00000000-0005-0000-0000-000004B90000}"/>
    <cellStyle name="Total 57 2 4 2" xfId="47351" xr:uid="{00000000-0005-0000-0000-000005B90000}"/>
    <cellStyle name="Total 57 2 5" xfId="47352" xr:uid="{00000000-0005-0000-0000-000006B90000}"/>
    <cellStyle name="Total 57 2 5 2" xfId="47353" xr:uid="{00000000-0005-0000-0000-000007B90000}"/>
    <cellStyle name="Total 57 2 5 3" xfId="47354" xr:uid="{00000000-0005-0000-0000-000008B90000}"/>
    <cellStyle name="Total 57 2 5 4" xfId="47355" xr:uid="{00000000-0005-0000-0000-000009B90000}"/>
    <cellStyle name="Total 57 2 6" xfId="47356" xr:uid="{00000000-0005-0000-0000-00000AB90000}"/>
    <cellStyle name="Total 57 2 6 2" xfId="47357" xr:uid="{00000000-0005-0000-0000-00000BB90000}"/>
    <cellStyle name="Total 57 2 6 3" xfId="47358" xr:uid="{00000000-0005-0000-0000-00000CB90000}"/>
    <cellStyle name="Total 57 2 6 4" xfId="47359" xr:uid="{00000000-0005-0000-0000-00000DB90000}"/>
    <cellStyle name="Total 57 2 7" xfId="47360" xr:uid="{00000000-0005-0000-0000-00000EB90000}"/>
    <cellStyle name="Total 57 2 7 2" xfId="47361" xr:uid="{00000000-0005-0000-0000-00000FB90000}"/>
    <cellStyle name="Total 57 2 7 3" xfId="47362" xr:uid="{00000000-0005-0000-0000-000010B90000}"/>
    <cellStyle name="Total 57 2 7 4" xfId="47363" xr:uid="{00000000-0005-0000-0000-000011B90000}"/>
    <cellStyle name="Total 57 2 8" xfId="47364" xr:uid="{00000000-0005-0000-0000-000012B90000}"/>
    <cellStyle name="Total 57 2 8 2" xfId="47365" xr:uid="{00000000-0005-0000-0000-000013B90000}"/>
    <cellStyle name="Total 57 2 8 3" xfId="47366" xr:uid="{00000000-0005-0000-0000-000014B90000}"/>
    <cellStyle name="Total 57 2 8 4" xfId="47367" xr:uid="{00000000-0005-0000-0000-000015B90000}"/>
    <cellStyle name="Total 57 2 9" xfId="47368" xr:uid="{00000000-0005-0000-0000-000016B90000}"/>
    <cellStyle name="Total 57 3" xfId="47369" xr:uid="{00000000-0005-0000-0000-000017B90000}"/>
    <cellStyle name="Total 57 3 2" xfId="47370" xr:uid="{00000000-0005-0000-0000-000018B90000}"/>
    <cellStyle name="Total 57 3 2 2" xfId="47371" xr:uid="{00000000-0005-0000-0000-000019B90000}"/>
    <cellStyle name="Total 57 3 3" xfId="47372" xr:uid="{00000000-0005-0000-0000-00001AB90000}"/>
    <cellStyle name="Total 57 3 3 2" xfId="47373" xr:uid="{00000000-0005-0000-0000-00001BB90000}"/>
    <cellStyle name="Total 57 3 4" xfId="47374" xr:uid="{00000000-0005-0000-0000-00001CB90000}"/>
    <cellStyle name="Total 57 3 4 2" xfId="47375" xr:uid="{00000000-0005-0000-0000-00001DB90000}"/>
    <cellStyle name="Total 57 3 4 3" xfId="47376" xr:uid="{00000000-0005-0000-0000-00001EB90000}"/>
    <cellStyle name="Total 57 3 4 4" xfId="47377" xr:uid="{00000000-0005-0000-0000-00001FB90000}"/>
    <cellStyle name="Total 57 3 5" xfId="47378" xr:uid="{00000000-0005-0000-0000-000020B90000}"/>
    <cellStyle name="Total 57 3 5 2" xfId="47379" xr:uid="{00000000-0005-0000-0000-000021B90000}"/>
    <cellStyle name="Total 57 3 5 3" xfId="47380" xr:uid="{00000000-0005-0000-0000-000022B90000}"/>
    <cellStyle name="Total 57 3 5 4" xfId="47381" xr:uid="{00000000-0005-0000-0000-000023B90000}"/>
    <cellStyle name="Total 57 3 6" xfId="47382" xr:uid="{00000000-0005-0000-0000-000024B90000}"/>
    <cellStyle name="Total 57 3 6 2" xfId="47383" xr:uid="{00000000-0005-0000-0000-000025B90000}"/>
    <cellStyle name="Total 57 3 6 3" xfId="47384" xr:uid="{00000000-0005-0000-0000-000026B90000}"/>
    <cellStyle name="Total 57 3 6 4" xfId="47385" xr:uid="{00000000-0005-0000-0000-000027B90000}"/>
    <cellStyle name="Total 57 3 7" xfId="47386" xr:uid="{00000000-0005-0000-0000-000028B90000}"/>
    <cellStyle name="Total 57 3 7 2" xfId="47387" xr:uid="{00000000-0005-0000-0000-000029B90000}"/>
    <cellStyle name="Total 57 3 7 3" xfId="47388" xr:uid="{00000000-0005-0000-0000-00002AB90000}"/>
    <cellStyle name="Total 57 3 7 4" xfId="47389" xr:uid="{00000000-0005-0000-0000-00002BB90000}"/>
    <cellStyle name="Total 57 3 8" xfId="47390" xr:uid="{00000000-0005-0000-0000-00002CB90000}"/>
    <cellStyle name="Total 57 4" xfId="47391" xr:uid="{00000000-0005-0000-0000-00002DB90000}"/>
    <cellStyle name="Total 57 4 2" xfId="47392" xr:uid="{00000000-0005-0000-0000-00002EB90000}"/>
    <cellStyle name="Total 57 5" xfId="47393" xr:uid="{00000000-0005-0000-0000-00002FB90000}"/>
    <cellStyle name="Total 57 5 2" xfId="47394" xr:uid="{00000000-0005-0000-0000-000030B90000}"/>
    <cellStyle name="Total 57 6" xfId="47395" xr:uid="{00000000-0005-0000-0000-000031B90000}"/>
    <cellStyle name="Total 57 6 2" xfId="47396" xr:uid="{00000000-0005-0000-0000-000032B90000}"/>
    <cellStyle name="Total 57 6 3" xfId="47397" xr:uid="{00000000-0005-0000-0000-000033B90000}"/>
    <cellStyle name="Total 57 6 4" xfId="47398" xr:uid="{00000000-0005-0000-0000-000034B90000}"/>
    <cellStyle name="Total 57 7" xfId="47399" xr:uid="{00000000-0005-0000-0000-000035B90000}"/>
    <cellStyle name="Total 57 7 2" xfId="47400" xr:uid="{00000000-0005-0000-0000-000036B90000}"/>
    <cellStyle name="Total 57 7 3" xfId="47401" xr:uid="{00000000-0005-0000-0000-000037B90000}"/>
    <cellStyle name="Total 57 7 4" xfId="47402" xr:uid="{00000000-0005-0000-0000-000038B90000}"/>
    <cellStyle name="Total 57 8" xfId="47403" xr:uid="{00000000-0005-0000-0000-000039B90000}"/>
    <cellStyle name="Total 57 8 2" xfId="47404" xr:uid="{00000000-0005-0000-0000-00003AB90000}"/>
    <cellStyle name="Total 57 8 3" xfId="47405" xr:uid="{00000000-0005-0000-0000-00003BB90000}"/>
    <cellStyle name="Total 57 8 4" xfId="47406" xr:uid="{00000000-0005-0000-0000-00003CB90000}"/>
    <cellStyle name="Total 57 9" xfId="47407" xr:uid="{00000000-0005-0000-0000-00003DB90000}"/>
    <cellStyle name="Total 57 9 2" xfId="47408" xr:uid="{00000000-0005-0000-0000-00003EB90000}"/>
    <cellStyle name="Total 57 9 3" xfId="47409" xr:uid="{00000000-0005-0000-0000-00003FB90000}"/>
    <cellStyle name="Total 57 9 4" xfId="47410" xr:uid="{00000000-0005-0000-0000-000040B90000}"/>
    <cellStyle name="Total 58" xfId="47411" xr:uid="{00000000-0005-0000-0000-000041B90000}"/>
    <cellStyle name="Total 58 10" xfId="47412" xr:uid="{00000000-0005-0000-0000-000042B90000}"/>
    <cellStyle name="Total 58 2" xfId="47413" xr:uid="{00000000-0005-0000-0000-000043B90000}"/>
    <cellStyle name="Total 58 2 2" xfId="47414" xr:uid="{00000000-0005-0000-0000-000044B90000}"/>
    <cellStyle name="Total 58 2 2 2" xfId="47415" xr:uid="{00000000-0005-0000-0000-000045B90000}"/>
    <cellStyle name="Total 58 2 3" xfId="47416" xr:uid="{00000000-0005-0000-0000-000046B90000}"/>
    <cellStyle name="Total 58 2 3 2" xfId="47417" xr:uid="{00000000-0005-0000-0000-000047B90000}"/>
    <cellStyle name="Total 58 2 4" xfId="47418" xr:uid="{00000000-0005-0000-0000-000048B90000}"/>
    <cellStyle name="Total 58 2 4 2" xfId="47419" xr:uid="{00000000-0005-0000-0000-000049B90000}"/>
    <cellStyle name="Total 58 2 5" xfId="47420" xr:uid="{00000000-0005-0000-0000-00004AB90000}"/>
    <cellStyle name="Total 58 2 5 2" xfId="47421" xr:uid="{00000000-0005-0000-0000-00004BB90000}"/>
    <cellStyle name="Total 58 2 5 3" xfId="47422" xr:uid="{00000000-0005-0000-0000-00004CB90000}"/>
    <cellStyle name="Total 58 2 5 4" xfId="47423" xr:uid="{00000000-0005-0000-0000-00004DB90000}"/>
    <cellStyle name="Total 58 2 6" xfId="47424" xr:uid="{00000000-0005-0000-0000-00004EB90000}"/>
    <cellStyle name="Total 58 2 6 2" xfId="47425" xr:uid="{00000000-0005-0000-0000-00004FB90000}"/>
    <cellStyle name="Total 58 2 6 3" xfId="47426" xr:uid="{00000000-0005-0000-0000-000050B90000}"/>
    <cellStyle name="Total 58 2 6 4" xfId="47427" xr:uid="{00000000-0005-0000-0000-000051B90000}"/>
    <cellStyle name="Total 58 2 7" xfId="47428" xr:uid="{00000000-0005-0000-0000-000052B90000}"/>
    <cellStyle name="Total 58 2 7 2" xfId="47429" xr:uid="{00000000-0005-0000-0000-000053B90000}"/>
    <cellStyle name="Total 58 2 7 3" xfId="47430" xr:uid="{00000000-0005-0000-0000-000054B90000}"/>
    <cellStyle name="Total 58 2 7 4" xfId="47431" xr:uid="{00000000-0005-0000-0000-000055B90000}"/>
    <cellStyle name="Total 58 2 8" xfId="47432" xr:uid="{00000000-0005-0000-0000-000056B90000}"/>
    <cellStyle name="Total 58 2 8 2" xfId="47433" xr:uid="{00000000-0005-0000-0000-000057B90000}"/>
    <cellStyle name="Total 58 2 8 3" xfId="47434" xr:uid="{00000000-0005-0000-0000-000058B90000}"/>
    <cellStyle name="Total 58 2 8 4" xfId="47435" xr:uid="{00000000-0005-0000-0000-000059B90000}"/>
    <cellStyle name="Total 58 2 9" xfId="47436" xr:uid="{00000000-0005-0000-0000-00005AB90000}"/>
    <cellStyle name="Total 58 3" xfId="47437" xr:uid="{00000000-0005-0000-0000-00005BB90000}"/>
    <cellStyle name="Total 58 3 2" xfId="47438" xr:uid="{00000000-0005-0000-0000-00005CB90000}"/>
    <cellStyle name="Total 58 3 2 2" xfId="47439" xr:uid="{00000000-0005-0000-0000-00005DB90000}"/>
    <cellStyle name="Total 58 3 3" xfId="47440" xr:uid="{00000000-0005-0000-0000-00005EB90000}"/>
    <cellStyle name="Total 58 3 3 2" xfId="47441" xr:uid="{00000000-0005-0000-0000-00005FB90000}"/>
    <cellStyle name="Total 58 3 4" xfId="47442" xr:uid="{00000000-0005-0000-0000-000060B90000}"/>
    <cellStyle name="Total 58 3 4 2" xfId="47443" xr:uid="{00000000-0005-0000-0000-000061B90000}"/>
    <cellStyle name="Total 58 3 4 3" xfId="47444" xr:uid="{00000000-0005-0000-0000-000062B90000}"/>
    <cellStyle name="Total 58 3 4 4" xfId="47445" xr:uid="{00000000-0005-0000-0000-000063B90000}"/>
    <cellStyle name="Total 58 3 5" xfId="47446" xr:uid="{00000000-0005-0000-0000-000064B90000}"/>
    <cellStyle name="Total 58 3 5 2" xfId="47447" xr:uid="{00000000-0005-0000-0000-000065B90000}"/>
    <cellStyle name="Total 58 3 5 3" xfId="47448" xr:uid="{00000000-0005-0000-0000-000066B90000}"/>
    <cellStyle name="Total 58 3 5 4" xfId="47449" xr:uid="{00000000-0005-0000-0000-000067B90000}"/>
    <cellStyle name="Total 58 3 6" xfId="47450" xr:uid="{00000000-0005-0000-0000-000068B90000}"/>
    <cellStyle name="Total 58 3 6 2" xfId="47451" xr:uid="{00000000-0005-0000-0000-000069B90000}"/>
    <cellStyle name="Total 58 3 6 3" xfId="47452" xr:uid="{00000000-0005-0000-0000-00006AB90000}"/>
    <cellStyle name="Total 58 3 6 4" xfId="47453" xr:uid="{00000000-0005-0000-0000-00006BB90000}"/>
    <cellStyle name="Total 58 3 7" xfId="47454" xr:uid="{00000000-0005-0000-0000-00006CB90000}"/>
    <cellStyle name="Total 58 3 7 2" xfId="47455" xr:uid="{00000000-0005-0000-0000-00006DB90000}"/>
    <cellStyle name="Total 58 3 7 3" xfId="47456" xr:uid="{00000000-0005-0000-0000-00006EB90000}"/>
    <cellStyle name="Total 58 3 7 4" xfId="47457" xr:uid="{00000000-0005-0000-0000-00006FB90000}"/>
    <cellStyle name="Total 58 3 8" xfId="47458" xr:uid="{00000000-0005-0000-0000-000070B90000}"/>
    <cellStyle name="Total 58 4" xfId="47459" xr:uid="{00000000-0005-0000-0000-000071B90000}"/>
    <cellStyle name="Total 58 4 2" xfId="47460" xr:uid="{00000000-0005-0000-0000-000072B90000}"/>
    <cellStyle name="Total 58 5" xfId="47461" xr:uid="{00000000-0005-0000-0000-000073B90000}"/>
    <cellStyle name="Total 58 5 2" xfId="47462" xr:uid="{00000000-0005-0000-0000-000074B90000}"/>
    <cellStyle name="Total 58 6" xfId="47463" xr:uid="{00000000-0005-0000-0000-000075B90000}"/>
    <cellStyle name="Total 58 6 2" xfId="47464" xr:uid="{00000000-0005-0000-0000-000076B90000}"/>
    <cellStyle name="Total 58 6 3" xfId="47465" xr:uid="{00000000-0005-0000-0000-000077B90000}"/>
    <cellStyle name="Total 58 6 4" xfId="47466" xr:uid="{00000000-0005-0000-0000-000078B90000}"/>
    <cellStyle name="Total 58 7" xfId="47467" xr:uid="{00000000-0005-0000-0000-000079B90000}"/>
    <cellStyle name="Total 58 7 2" xfId="47468" xr:uid="{00000000-0005-0000-0000-00007AB90000}"/>
    <cellStyle name="Total 58 7 3" xfId="47469" xr:uid="{00000000-0005-0000-0000-00007BB90000}"/>
    <cellStyle name="Total 58 7 4" xfId="47470" xr:uid="{00000000-0005-0000-0000-00007CB90000}"/>
    <cellStyle name="Total 58 8" xfId="47471" xr:uid="{00000000-0005-0000-0000-00007DB90000}"/>
    <cellStyle name="Total 58 8 2" xfId="47472" xr:uid="{00000000-0005-0000-0000-00007EB90000}"/>
    <cellStyle name="Total 58 8 3" xfId="47473" xr:uid="{00000000-0005-0000-0000-00007FB90000}"/>
    <cellStyle name="Total 58 8 4" xfId="47474" xr:uid="{00000000-0005-0000-0000-000080B90000}"/>
    <cellStyle name="Total 58 9" xfId="47475" xr:uid="{00000000-0005-0000-0000-000081B90000}"/>
    <cellStyle name="Total 58 9 2" xfId="47476" xr:uid="{00000000-0005-0000-0000-000082B90000}"/>
    <cellStyle name="Total 58 9 3" xfId="47477" xr:uid="{00000000-0005-0000-0000-000083B90000}"/>
    <cellStyle name="Total 58 9 4" xfId="47478" xr:uid="{00000000-0005-0000-0000-000084B90000}"/>
    <cellStyle name="Total 59" xfId="47479" xr:uid="{00000000-0005-0000-0000-000085B90000}"/>
    <cellStyle name="Total 59 10" xfId="47480" xr:uid="{00000000-0005-0000-0000-000086B90000}"/>
    <cellStyle name="Total 59 2" xfId="47481" xr:uid="{00000000-0005-0000-0000-000087B90000}"/>
    <cellStyle name="Total 59 2 2" xfId="47482" xr:uid="{00000000-0005-0000-0000-000088B90000}"/>
    <cellStyle name="Total 59 2 2 2" xfId="47483" xr:uid="{00000000-0005-0000-0000-000089B90000}"/>
    <cellStyle name="Total 59 2 3" xfId="47484" xr:uid="{00000000-0005-0000-0000-00008AB90000}"/>
    <cellStyle name="Total 59 2 3 2" xfId="47485" xr:uid="{00000000-0005-0000-0000-00008BB90000}"/>
    <cellStyle name="Total 59 2 4" xfId="47486" xr:uid="{00000000-0005-0000-0000-00008CB90000}"/>
    <cellStyle name="Total 59 2 4 2" xfId="47487" xr:uid="{00000000-0005-0000-0000-00008DB90000}"/>
    <cellStyle name="Total 59 2 5" xfId="47488" xr:uid="{00000000-0005-0000-0000-00008EB90000}"/>
    <cellStyle name="Total 59 2 5 2" xfId="47489" xr:uid="{00000000-0005-0000-0000-00008FB90000}"/>
    <cellStyle name="Total 59 2 5 3" xfId="47490" xr:uid="{00000000-0005-0000-0000-000090B90000}"/>
    <cellStyle name="Total 59 2 5 4" xfId="47491" xr:uid="{00000000-0005-0000-0000-000091B90000}"/>
    <cellStyle name="Total 59 2 6" xfId="47492" xr:uid="{00000000-0005-0000-0000-000092B90000}"/>
    <cellStyle name="Total 59 2 6 2" xfId="47493" xr:uid="{00000000-0005-0000-0000-000093B90000}"/>
    <cellStyle name="Total 59 2 6 3" xfId="47494" xr:uid="{00000000-0005-0000-0000-000094B90000}"/>
    <cellStyle name="Total 59 2 6 4" xfId="47495" xr:uid="{00000000-0005-0000-0000-000095B90000}"/>
    <cellStyle name="Total 59 2 7" xfId="47496" xr:uid="{00000000-0005-0000-0000-000096B90000}"/>
    <cellStyle name="Total 59 2 7 2" xfId="47497" xr:uid="{00000000-0005-0000-0000-000097B90000}"/>
    <cellStyle name="Total 59 2 7 3" xfId="47498" xr:uid="{00000000-0005-0000-0000-000098B90000}"/>
    <cellStyle name="Total 59 2 7 4" xfId="47499" xr:uid="{00000000-0005-0000-0000-000099B90000}"/>
    <cellStyle name="Total 59 2 8" xfId="47500" xr:uid="{00000000-0005-0000-0000-00009AB90000}"/>
    <cellStyle name="Total 59 2 8 2" xfId="47501" xr:uid="{00000000-0005-0000-0000-00009BB90000}"/>
    <cellStyle name="Total 59 2 8 3" xfId="47502" xr:uid="{00000000-0005-0000-0000-00009CB90000}"/>
    <cellStyle name="Total 59 2 8 4" xfId="47503" xr:uid="{00000000-0005-0000-0000-00009DB90000}"/>
    <cellStyle name="Total 59 2 9" xfId="47504" xr:uid="{00000000-0005-0000-0000-00009EB90000}"/>
    <cellStyle name="Total 59 3" xfId="47505" xr:uid="{00000000-0005-0000-0000-00009FB90000}"/>
    <cellStyle name="Total 59 3 2" xfId="47506" xr:uid="{00000000-0005-0000-0000-0000A0B90000}"/>
    <cellStyle name="Total 59 3 2 2" xfId="47507" xr:uid="{00000000-0005-0000-0000-0000A1B90000}"/>
    <cellStyle name="Total 59 3 3" xfId="47508" xr:uid="{00000000-0005-0000-0000-0000A2B90000}"/>
    <cellStyle name="Total 59 3 3 2" xfId="47509" xr:uid="{00000000-0005-0000-0000-0000A3B90000}"/>
    <cellStyle name="Total 59 3 4" xfId="47510" xr:uid="{00000000-0005-0000-0000-0000A4B90000}"/>
    <cellStyle name="Total 59 3 4 2" xfId="47511" xr:uid="{00000000-0005-0000-0000-0000A5B90000}"/>
    <cellStyle name="Total 59 3 4 3" xfId="47512" xr:uid="{00000000-0005-0000-0000-0000A6B90000}"/>
    <cellStyle name="Total 59 3 4 4" xfId="47513" xr:uid="{00000000-0005-0000-0000-0000A7B90000}"/>
    <cellStyle name="Total 59 3 5" xfId="47514" xr:uid="{00000000-0005-0000-0000-0000A8B90000}"/>
    <cellStyle name="Total 59 3 5 2" xfId="47515" xr:uid="{00000000-0005-0000-0000-0000A9B90000}"/>
    <cellStyle name="Total 59 3 5 3" xfId="47516" xr:uid="{00000000-0005-0000-0000-0000AAB90000}"/>
    <cellStyle name="Total 59 3 5 4" xfId="47517" xr:uid="{00000000-0005-0000-0000-0000ABB90000}"/>
    <cellStyle name="Total 59 3 6" xfId="47518" xr:uid="{00000000-0005-0000-0000-0000ACB90000}"/>
    <cellStyle name="Total 59 3 6 2" xfId="47519" xr:uid="{00000000-0005-0000-0000-0000ADB90000}"/>
    <cellStyle name="Total 59 3 6 3" xfId="47520" xr:uid="{00000000-0005-0000-0000-0000AEB90000}"/>
    <cellStyle name="Total 59 3 6 4" xfId="47521" xr:uid="{00000000-0005-0000-0000-0000AFB90000}"/>
    <cellStyle name="Total 59 3 7" xfId="47522" xr:uid="{00000000-0005-0000-0000-0000B0B90000}"/>
    <cellStyle name="Total 59 3 7 2" xfId="47523" xr:uid="{00000000-0005-0000-0000-0000B1B90000}"/>
    <cellStyle name="Total 59 3 7 3" xfId="47524" xr:uid="{00000000-0005-0000-0000-0000B2B90000}"/>
    <cellStyle name="Total 59 3 7 4" xfId="47525" xr:uid="{00000000-0005-0000-0000-0000B3B90000}"/>
    <cellStyle name="Total 59 3 8" xfId="47526" xr:uid="{00000000-0005-0000-0000-0000B4B90000}"/>
    <cellStyle name="Total 59 4" xfId="47527" xr:uid="{00000000-0005-0000-0000-0000B5B90000}"/>
    <cellStyle name="Total 59 4 2" xfId="47528" xr:uid="{00000000-0005-0000-0000-0000B6B90000}"/>
    <cellStyle name="Total 59 5" xfId="47529" xr:uid="{00000000-0005-0000-0000-0000B7B90000}"/>
    <cellStyle name="Total 59 5 2" xfId="47530" xr:uid="{00000000-0005-0000-0000-0000B8B90000}"/>
    <cellStyle name="Total 59 6" xfId="47531" xr:uid="{00000000-0005-0000-0000-0000B9B90000}"/>
    <cellStyle name="Total 59 6 2" xfId="47532" xr:uid="{00000000-0005-0000-0000-0000BAB90000}"/>
    <cellStyle name="Total 59 6 3" xfId="47533" xr:uid="{00000000-0005-0000-0000-0000BBB90000}"/>
    <cellStyle name="Total 59 6 4" xfId="47534" xr:uid="{00000000-0005-0000-0000-0000BCB90000}"/>
    <cellStyle name="Total 59 7" xfId="47535" xr:uid="{00000000-0005-0000-0000-0000BDB90000}"/>
    <cellStyle name="Total 59 7 2" xfId="47536" xr:uid="{00000000-0005-0000-0000-0000BEB90000}"/>
    <cellStyle name="Total 59 7 3" xfId="47537" xr:uid="{00000000-0005-0000-0000-0000BFB90000}"/>
    <cellStyle name="Total 59 7 4" xfId="47538" xr:uid="{00000000-0005-0000-0000-0000C0B90000}"/>
    <cellStyle name="Total 59 8" xfId="47539" xr:uid="{00000000-0005-0000-0000-0000C1B90000}"/>
    <cellStyle name="Total 59 8 2" xfId="47540" xr:uid="{00000000-0005-0000-0000-0000C2B90000}"/>
    <cellStyle name="Total 59 8 3" xfId="47541" xr:uid="{00000000-0005-0000-0000-0000C3B90000}"/>
    <cellStyle name="Total 59 8 4" xfId="47542" xr:uid="{00000000-0005-0000-0000-0000C4B90000}"/>
    <cellStyle name="Total 59 9" xfId="47543" xr:uid="{00000000-0005-0000-0000-0000C5B90000}"/>
    <cellStyle name="Total 59 9 2" xfId="47544" xr:uid="{00000000-0005-0000-0000-0000C6B90000}"/>
    <cellStyle name="Total 59 9 3" xfId="47545" xr:uid="{00000000-0005-0000-0000-0000C7B90000}"/>
    <cellStyle name="Total 59 9 4" xfId="47546" xr:uid="{00000000-0005-0000-0000-0000C8B90000}"/>
    <cellStyle name="Total 6" xfId="47547" xr:uid="{00000000-0005-0000-0000-0000C9B90000}"/>
    <cellStyle name="Total 6 10" xfId="47548" xr:uid="{00000000-0005-0000-0000-0000CAB90000}"/>
    <cellStyle name="Total 6 2" xfId="47549" xr:uid="{00000000-0005-0000-0000-0000CBB90000}"/>
    <cellStyle name="Total 6 2 2" xfId="47550" xr:uid="{00000000-0005-0000-0000-0000CCB90000}"/>
    <cellStyle name="Total 6 2 2 2" xfId="47551" xr:uid="{00000000-0005-0000-0000-0000CDB90000}"/>
    <cellStyle name="Total 6 2 3" xfId="47552" xr:uid="{00000000-0005-0000-0000-0000CEB90000}"/>
    <cellStyle name="Total 6 2 3 2" xfId="47553" xr:uid="{00000000-0005-0000-0000-0000CFB90000}"/>
    <cellStyle name="Total 6 2 4" xfId="47554" xr:uid="{00000000-0005-0000-0000-0000D0B90000}"/>
    <cellStyle name="Total 6 2 4 2" xfId="47555" xr:uid="{00000000-0005-0000-0000-0000D1B90000}"/>
    <cellStyle name="Total 6 2 5" xfId="47556" xr:uid="{00000000-0005-0000-0000-0000D2B90000}"/>
    <cellStyle name="Total 6 2 5 2" xfId="47557" xr:uid="{00000000-0005-0000-0000-0000D3B90000}"/>
    <cellStyle name="Total 6 2 5 3" xfId="47558" xr:uid="{00000000-0005-0000-0000-0000D4B90000}"/>
    <cellStyle name="Total 6 2 5 4" xfId="47559" xr:uid="{00000000-0005-0000-0000-0000D5B90000}"/>
    <cellStyle name="Total 6 2 6" xfId="47560" xr:uid="{00000000-0005-0000-0000-0000D6B90000}"/>
    <cellStyle name="Total 6 2 6 2" xfId="47561" xr:uid="{00000000-0005-0000-0000-0000D7B90000}"/>
    <cellStyle name="Total 6 2 6 3" xfId="47562" xr:uid="{00000000-0005-0000-0000-0000D8B90000}"/>
    <cellStyle name="Total 6 2 6 4" xfId="47563" xr:uid="{00000000-0005-0000-0000-0000D9B90000}"/>
    <cellStyle name="Total 6 2 7" xfId="47564" xr:uid="{00000000-0005-0000-0000-0000DAB90000}"/>
    <cellStyle name="Total 6 2 7 2" xfId="47565" xr:uid="{00000000-0005-0000-0000-0000DBB90000}"/>
    <cellStyle name="Total 6 2 7 3" xfId="47566" xr:uid="{00000000-0005-0000-0000-0000DCB90000}"/>
    <cellStyle name="Total 6 2 7 4" xfId="47567" xr:uid="{00000000-0005-0000-0000-0000DDB90000}"/>
    <cellStyle name="Total 6 2 8" xfId="47568" xr:uid="{00000000-0005-0000-0000-0000DEB90000}"/>
    <cellStyle name="Total 6 2 8 2" xfId="47569" xr:uid="{00000000-0005-0000-0000-0000DFB90000}"/>
    <cellStyle name="Total 6 2 8 3" xfId="47570" xr:uid="{00000000-0005-0000-0000-0000E0B90000}"/>
    <cellStyle name="Total 6 2 8 4" xfId="47571" xr:uid="{00000000-0005-0000-0000-0000E1B90000}"/>
    <cellStyle name="Total 6 2 9" xfId="47572" xr:uid="{00000000-0005-0000-0000-0000E2B90000}"/>
    <cellStyle name="Total 6 3" xfId="47573" xr:uid="{00000000-0005-0000-0000-0000E3B90000}"/>
    <cellStyle name="Total 6 3 2" xfId="47574" xr:uid="{00000000-0005-0000-0000-0000E4B90000}"/>
    <cellStyle name="Total 6 3 2 2" xfId="47575" xr:uid="{00000000-0005-0000-0000-0000E5B90000}"/>
    <cellStyle name="Total 6 3 3" xfId="47576" xr:uid="{00000000-0005-0000-0000-0000E6B90000}"/>
    <cellStyle name="Total 6 3 3 2" xfId="47577" xr:uid="{00000000-0005-0000-0000-0000E7B90000}"/>
    <cellStyle name="Total 6 3 4" xfId="47578" xr:uid="{00000000-0005-0000-0000-0000E8B90000}"/>
    <cellStyle name="Total 6 3 4 2" xfId="47579" xr:uid="{00000000-0005-0000-0000-0000E9B90000}"/>
    <cellStyle name="Total 6 3 4 3" xfId="47580" xr:uid="{00000000-0005-0000-0000-0000EAB90000}"/>
    <cellStyle name="Total 6 3 4 4" xfId="47581" xr:uid="{00000000-0005-0000-0000-0000EBB90000}"/>
    <cellStyle name="Total 6 3 5" xfId="47582" xr:uid="{00000000-0005-0000-0000-0000ECB90000}"/>
    <cellStyle name="Total 6 3 5 2" xfId="47583" xr:uid="{00000000-0005-0000-0000-0000EDB90000}"/>
    <cellStyle name="Total 6 3 5 3" xfId="47584" xr:uid="{00000000-0005-0000-0000-0000EEB90000}"/>
    <cellStyle name="Total 6 3 5 4" xfId="47585" xr:uid="{00000000-0005-0000-0000-0000EFB90000}"/>
    <cellStyle name="Total 6 3 6" xfId="47586" xr:uid="{00000000-0005-0000-0000-0000F0B90000}"/>
    <cellStyle name="Total 6 3 6 2" xfId="47587" xr:uid="{00000000-0005-0000-0000-0000F1B90000}"/>
    <cellStyle name="Total 6 3 6 3" xfId="47588" xr:uid="{00000000-0005-0000-0000-0000F2B90000}"/>
    <cellStyle name="Total 6 3 6 4" xfId="47589" xr:uid="{00000000-0005-0000-0000-0000F3B90000}"/>
    <cellStyle name="Total 6 3 7" xfId="47590" xr:uid="{00000000-0005-0000-0000-0000F4B90000}"/>
    <cellStyle name="Total 6 3 7 2" xfId="47591" xr:uid="{00000000-0005-0000-0000-0000F5B90000}"/>
    <cellStyle name="Total 6 3 7 3" xfId="47592" xr:uid="{00000000-0005-0000-0000-0000F6B90000}"/>
    <cellStyle name="Total 6 3 7 4" xfId="47593" xr:uid="{00000000-0005-0000-0000-0000F7B90000}"/>
    <cellStyle name="Total 6 3 8" xfId="47594" xr:uid="{00000000-0005-0000-0000-0000F8B90000}"/>
    <cellStyle name="Total 6 4" xfId="47595" xr:uid="{00000000-0005-0000-0000-0000F9B90000}"/>
    <cellStyle name="Total 6 4 2" xfId="47596" xr:uid="{00000000-0005-0000-0000-0000FAB90000}"/>
    <cellStyle name="Total 6 5" xfId="47597" xr:uid="{00000000-0005-0000-0000-0000FBB90000}"/>
    <cellStyle name="Total 6 5 2" xfId="47598" xr:uid="{00000000-0005-0000-0000-0000FCB90000}"/>
    <cellStyle name="Total 6 6" xfId="47599" xr:uid="{00000000-0005-0000-0000-0000FDB90000}"/>
    <cellStyle name="Total 6 6 2" xfId="47600" xr:uid="{00000000-0005-0000-0000-0000FEB90000}"/>
    <cellStyle name="Total 6 6 3" xfId="47601" xr:uid="{00000000-0005-0000-0000-0000FFB90000}"/>
    <cellStyle name="Total 6 6 4" xfId="47602" xr:uid="{00000000-0005-0000-0000-000000BA0000}"/>
    <cellStyle name="Total 6 7" xfId="47603" xr:uid="{00000000-0005-0000-0000-000001BA0000}"/>
    <cellStyle name="Total 6 7 2" xfId="47604" xr:uid="{00000000-0005-0000-0000-000002BA0000}"/>
    <cellStyle name="Total 6 7 3" xfId="47605" xr:uid="{00000000-0005-0000-0000-000003BA0000}"/>
    <cellStyle name="Total 6 7 4" xfId="47606" xr:uid="{00000000-0005-0000-0000-000004BA0000}"/>
    <cellStyle name="Total 6 8" xfId="47607" xr:uid="{00000000-0005-0000-0000-000005BA0000}"/>
    <cellStyle name="Total 6 8 2" xfId="47608" xr:uid="{00000000-0005-0000-0000-000006BA0000}"/>
    <cellStyle name="Total 6 8 3" xfId="47609" xr:uid="{00000000-0005-0000-0000-000007BA0000}"/>
    <cellStyle name="Total 6 8 4" xfId="47610" xr:uid="{00000000-0005-0000-0000-000008BA0000}"/>
    <cellStyle name="Total 6 9" xfId="47611" xr:uid="{00000000-0005-0000-0000-000009BA0000}"/>
    <cellStyle name="Total 6 9 2" xfId="47612" xr:uid="{00000000-0005-0000-0000-00000ABA0000}"/>
    <cellStyle name="Total 6 9 3" xfId="47613" xr:uid="{00000000-0005-0000-0000-00000BBA0000}"/>
    <cellStyle name="Total 6 9 4" xfId="47614" xr:uid="{00000000-0005-0000-0000-00000CBA0000}"/>
    <cellStyle name="Total 60" xfId="47615" xr:uid="{00000000-0005-0000-0000-00000DBA0000}"/>
    <cellStyle name="Total 60 10" xfId="47616" xr:uid="{00000000-0005-0000-0000-00000EBA0000}"/>
    <cellStyle name="Total 60 2" xfId="47617" xr:uid="{00000000-0005-0000-0000-00000FBA0000}"/>
    <cellStyle name="Total 60 2 2" xfId="47618" xr:uid="{00000000-0005-0000-0000-000010BA0000}"/>
    <cellStyle name="Total 60 2 2 2" xfId="47619" xr:uid="{00000000-0005-0000-0000-000011BA0000}"/>
    <cellStyle name="Total 60 2 3" xfId="47620" xr:uid="{00000000-0005-0000-0000-000012BA0000}"/>
    <cellStyle name="Total 60 2 3 2" xfId="47621" xr:uid="{00000000-0005-0000-0000-000013BA0000}"/>
    <cellStyle name="Total 60 2 4" xfId="47622" xr:uid="{00000000-0005-0000-0000-000014BA0000}"/>
    <cellStyle name="Total 60 2 4 2" xfId="47623" xr:uid="{00000000-0005-0000-0000-000015BA0000}"/>
    <cellStyle name="Total 60 2 5" xfId="47624" xr:uid="{00000000-0005-0000-0000-000016BA0000}"/>
    <cellStyle name="Total 60 2 5 2" xfId="47625" xr:uid="{00000000-0005-0000-0000-000017BA0000}"/>
    <cellStyle name="Total 60 2 5 3" xfId="47626" xr:uid="{00000000-0005-0000-0000-000018BA0000}"/>
    <cellStyle name="Total 60 2 5 4" xfId="47627" xr:uid="{00000000-0005-0000-0000-000019BA0000}"/>
    <cellStyle name="Total 60 2 6" xfId="47628" xr:uid="{00000000-0005-0000-0000-00001ABA0000}"/>
    <cellStyle name="Total 60 2 6 2" xfId="47629" xr:uid="{00000000-0005-0000-0000-00001BBA0000}"/>
    <cellStyle name="Total 60 2 6 3" xfId="47630" xr:uid="{00000000-0005-0000-0000-00001CBA0000}"/>
    <cellStyle name="Total 60 2 6 4" xfId="47631" xr:uid="{00000000-0005-0000-0000-00001DBA0000}"/>
    <cellStyle name="Total 60 2 7" xfId="47632" xr:uid="{00000000-0005-0000-0000-00001EBA0000}"/>
    <cellStyle name="Total 60 2 7 2" xfId="47633" xr:uid="{00000000-0005-0000-0000-00001FBA0000}"/>
    <cellStyle name="Total 60 2 7 3" xfId="47634" xr:uid="{00000000-0005-0000-0000-000020BA0000}"/>
    <cellStyle name="Total 60 2 7 4" xfId="47635" xr:uid="{00000000-0005-0000-0000-000021BA0000}"/>
    <cellStyle name="Total 60 2 8" xfId="47636" xr:uid="{00000000-0005-0000-0000-000022BA0000}"/>
    <cellStyle name="Total 60 2 8 2" xfId="47637" xr:uid="{00000000-0005-0000-0000-000023BA0000}"/>
    <cellStyle name="Total 60 2 8 3" xfId="47638" xr:uid="{00000000-0005-0000-0000-000024BA0000}"/>
    <cellStyle name="Total 60 2 8 4" xfId="47639" xr:uid="{00000000-0005-0000-0000-000025BA0000}"/>
    <cellStyle name="Total 60 2 9" xfId="47640" xr:uid="{00000000-0005-0000-0000-000026BA0000}"/>
    <cellStyle name="Total 60 3" xfId="47641" xr:uid="{00000000-0005-0000-0000-000027BA0000}"/>
    <cellStyle name="Total 60 3 2" xfId="47642" xr:uid="{00000000-0005-0000-0000-000028BA0000}"/>
    <cellStyle name="Total 60 3 2 2" xfId="47643" xr:uid="{00000000-0005-0000-0000-000029BA0000}"/>
    <cellStyle name="Total 60 3 3" xfId="47644" xr:uid="{00000000-0005-0000-0000-00002ABA0000}"/>
    <cellStyle name="Total 60 3 3 2" xfId="47645" xr:uid="{00000000-0005-0000-0000-00002BBA0000}"/>
    <cellStyle name="Total 60 3 4" xfId="47646" xr:uid="{00000000-0005-0000-0000-00002CBA0000}"/>
    <cellStyle name="Total 60 3 4 2" xfId="47647" xr:uid="{00000000-0005-0000-0000-00002DBA0000}"/>
    <cellStyle name="Total 60 3 4 3" xfId="47648" xr:uid="{00000000-0005-0000-0000-00002EBA0000}"/>
    <cellStyle name="Total 60 3 4 4" xfId="47649" xr:uid="{00000000-0005-0000-0000-00002FBA0000}"/>
    <cellStyle name="Total 60 3 5" xfId="47650" xr:uid="{00000000-0005-0000-0000-000030BA0000}"/>
    <cellStyle name="Total 60 3 5 2" xfId="47651" xr:uid="{00000000-0005-0000-0000-000031BA0000}"/>
    <cellStyle name="Total 60 3 5 3" xfId="47652" xr:uid="{00000000-0005-0000-0000-000032BA0000}"/>
    <cellStyle name="Total 60 3 5 4" xfId="47653" xr:uid="{00000000-0005-0000-0000-000033BA0000}"/>
    <cellStyle name="Total 60 3 6" xfId="47654" xr:uid="{00000000-0005-0000-0000-000034BA0000}"/>
    <cellStyle name="Total 60 3 6 2" xfId="47655" xr:uid="{00000000-0005-0000-0000-000035BA0000}"/>
    <cellStyle name="Total 60 3 6 3" xfId="47656" xr:uid="{00000000-0005-0000-0000-000036BA0000}"/>
    <cellStyle name="Total 60 3 6 4" xfId="47657" xr:uid="{00000000-0005-0000-0000-000037BA0000}"/>
    <cellStyle name="Total 60 3 7" xfId="47658" xr:uid="{00000000-0005-0000-0000-000038BA0000}"/>
    <cellStyle name="Total 60 3 7 2" xfId="47659" xr:uid="{00000000-0005-0000-0000-000039BA0000}"/>
    <cellStyle name="Total 60 3 7 3" xfId="47660" xr:uid="{00000000-0005-0000-0000-00003ABA0000}"/>
    <cellStyle name="Total 60 3 7 4" xfId="47661" xr:uid="{00000000-0005-0000-0000-00003BBA0000}"/>
    <cellStyle name="Total 60 3 8" xfId="47662" xr:uid="{00000000-0005-0000-0000-00003CBA0000}"/>
    <cellStyle name="Total 60 4" xfId="47663" xr:uid="{00000000-0005-0000-0000-00003DBA0000}"/>
    <cellStyle name="Total 60 4 2" xfId="47664" xr:uid="{00000000-0005-0000-0000-00003EBA0000}"/>
    <cellStyle name="Total 60 5" xfId="47665" xr:uid="{00000000-0005-0000-0000-00003FBA0000}"/>
    <cellStyle name="Total 60 5 2" xfId="47666" xr:uid="{00000000-0005-0000-0000-000040BA0000}"/>
    <cellStyle name="Total 60 6" xfId="47667" xr:uid="{00000000-0005-0000-0000-000041BA0000}"/>
    <cellStyle name="Total 60 6 2" xfId="47668" xr:uid="{00000000-0005-0000-0000-000042BA0000}"/>
    <cellStyle name="Total 60 6 3" xfId="47669" xr:uid="{00000000-0005-0000-0000-000043BA0000}"/>
    <cellStyle name="Total 60 6 4" xfId="47670" xr:uid="{00000000-0005-0000-0000-000044BA0000}"/>
    <cellStyle name="Total 60 7" xfId="47671" xr:uid="{00000000-0005-0000-0000-000045BA0000}"/>
    <cellStyle name="Total 60 7 2" xfId="47672" xr:uid="{00000000-0005-0000-0000-000046BA0000}"/>
    <cellStyle name="Total 60 7 3" xfId="47673" xr:uid="{00000000-0005-0000-0000-000047BA0000}"/>
    <cellStyle name="Total 60 7 4" xfId="47674" xr:uid="{00000000-0005-0000-0000-000048BA0000}"/>
    <cellStyle name="Total 60 8" xfId="47675" xr:uid="{00000000-0005-0000-0000-000049BA0000}"/>
    <cellStyle name="Total 60 8 2" xfId="47676" xr:uid="{00000000-0005-0000-0000-00004ABA0000}"/>
    <cellStyle name="Total 60 8 3" xfId="47677" xr:uid="{00000000-0005-0000-0000-00004BBA0000}"/>
    <cellStyle name="Total 60 8 4" xfId="47678" xr:uid="{00000000-0005-0000-0000-00004CBA0000}"/>
    <cellStyle name="Total 60 9" xfId="47679" xr:uid="{00000000-0005-0000-0000-00004DBA0000}"/>
    <cellStyle name="Total 60 9 2" xfId="47680" xr:uid="{00000000-0005-0000-0000-00004EBA0000}"/>
    <cellStyle name="Total 60 9 3" xfId="47681" xr:uid="{00000000-0005-0000-0000-00004FBA0000}"/>
    <cellStyle name="Total 60 9 4" xfId="47682" xr:uid="{00000000-0005-0000-0000-000050BA0000}"/>
    <cellStyle name="Total 61" xfId="47683" xr:uid="{00000000-0005-0000-0000-000051BA0000}"/>
    <cellStyle name="Total 61 10" xfId="47684" xr:uid="{00000000-0005-0000-0000-000052BA0000}"/>
    <cellStyle name="Total 61 2" xfId="47685" xr:uid="{00000000-0005-0000-0000-000053BA0000}"/>
    <cellStyle name="Total 61 2 2" xfId="47686" xr:uid="{00000000-0005-0000-0000-000054BA0000}"/>
    <cellStyle name="Total 61 2 2 2" xfId="47687" xr:uid="{00000000-0005-0000-0000-000055BA0000}"/>
    <cellStyle name="Total 61 2 3" xfId="47688" xr:uid="{00000000-0005-0000-0000-000056BA0000}"/>
    <cellStyle name="Total 61 2 3 2" xfId="47689" xr:uid="{00000000-0005-0000-0000-000057BA0000}"/>
    <cellStyle name="Total 61 2 4" xfId="47690" xr:uid="{00000000-0005-0000-0000-000058BA0000}"/>
    <cellStyle name="Total 61 2 4 2" xfId="47691" xr:uid="{00000000-0005-0000-0000-000059BA0000}"/>
    <cellStyle name="Total 61 2 5" xfId="47692" xr:uid="{00000000-0005-0000-0000-00005ABA0000}"/>
    <cellStyle name="Total 61 2 5 2" xfId="47693" xr:uid="{00000000-0005-0000-0000-00005BBA0000}"/>
    <cellStyle name="Total 61 2 5 3" xfId="47694" xr:uid="{00000000-0005-0000-0000-00005CBA0000}"/>
    <cellStyle name="Total 61 2 5 4" xfId="47695" xr:uid="{00000000-0005-0000-0000-00005DBA0000}"/>
    <cellStyle name="Total 61 2 6" xfId="47696" xr:uid="{00000000-0005-0000-0000-00005EBA0000}"/>
    <cellStyle name="Total 61 2 6 2" xfId="47697" xr:uid="{00000000-0005-0000-0000-00005FBA0000}"/>
    <cellStyle name="Total 61 2 6 3" xfId="47698" xr:uid="{00000000-0005-0000-0000-000060BA0000}"/>
    <cellStyle name="Total 61 2 6 4" xfId="47699" xr:uid="{00000000-0005-0000-0000-000061BA0000}"/>
    <cellStyle name="Total 61 2 7" xfId="47700" xr:uid="{00000000-0005-0000-0000-000062BA0000}"/>
    <cellStyle name="Total 61 2 7 2" xfId="47701" xr:uid="{00000000-0005-0000-0000-000063BA0000}"/>
    <cellStyle name="Total 61 2 7 3" xfId="47702" xr:uid="{00000000-0005-0000-0000-000064BA0000}"/>
    <cellStyle name="Total 61 2 7 4" xfId="47703" xr:uid="{00000000-0005-0000-0000-000065BA0000}"/>
    <cellStyle name="Total 61 2 8" xfId="47704" xr:uid="{00000000-0005-0000-0000-000066BA0000}"/>
    <cellStyle name="Total 61 2 8 2" xfId="47705" xr:uid="{00000000-0005-0000-0000-000067BA0000}"/>
    <cellStyle name="Total 61 2 8 3" xfId="47706" xr:uid="{00000000-0005-0000-0000-000068BA0000}"/>
    <cellStyle name="Total 61 2 8 4" xfId="47707" xr:uid="{00000000-0005-0000-0000-000069BA0000}"/>
    <cellStyle name="Total 61 2 9" xfId="47708" xr:uid="{00000000-0005-0000-0000-00006ABA0000}"/>
    <cellStyle name="Total 61 3" xfId="47709" xr:uid="{00000000-0005-0000-0000-00006BBA0000}"/>
    <cellStyle name="Total 61 3 2" xfId="47710" xr:uid="{00000000-0005-0000-0000-00006CBA0000}"/>
    <cellStyle name="Total 61 3 2 2" xfId="47711" xr:uid="{00000000-0005-0000-0000-00006DBA0000}"/>
    <cellStyle name="Total 61 3 3" xfId="47712" xr:uid="{00000000-0005-0000-0000-00006EBA0000}"/>
    <cellStyle name="Total 61 3 3 2" xfId="47713" xr:uid="{00000000-0005-0000-0000-00006FBA0000}"/>
    <cellStyle name="Total 61 3 4" xfId="47714" xr:uid="{00000000-0005-0000-0000-000070BA0000}"/>
    <cellStyle name="Total 61 3 4 2" xfId="47715" xr:uid="{00000000-0005-0000-0000-000071BA0000}"/>
    <cellStyle name="Total 61 3 4 3" xfId="47716" xr:uid="{00000000-0005-0000-0000-000072BA0000}"/>
    <cellStyle name="Total 61 3 4 4" xfId="47717" xr:uid="{00000000-0005-0000-0000-000073BA0000}"/>
    <cellStyle name="Total 61 3 5" xfId="47718" xr:uid="{00000000-0005-0000-0000-000074BA0000}"/>
    <cellStyle name="Total 61 3 5 2" xfId="47719" xr:uid="{00000000-0005-0000-0000-000075BA0000}"/>
    <cellStyle name="Total 61 3 5 3" xfId="47720" xr:uid="{00000000-0005-0000-0000-000076BA0000}"/>
    <cellStyle name="Total 61 3 5 4" xfId="47721" xr:uid="{00000000-0005-0000-0000-000077BA0000}"/>
    <cellStyle name="Total 61 3 6" xfId="47722" xr:uid="{00000000-0005-0000-0000-000078BA0000}"/>
    <cellStyle name="Total 61 3 6 2" xfId="47723" xr:uid="{00000000-0005-0000-0000-000079BA0000}"/>
    <cellStyle name="Total 61 3 6 3" xfId="47724" xr:uid="{00000000-0005-0000-0000-00007ABA0000}"/>
    <cellStyle name="Total 61 3 6 4" xfId="47725" xr:uid="{00000000-0005-0000-0000-00007BBA0000}"/>
    <cellStyle name="Total 61 3 7" xfId="47726" xr:uid="{00000000-0005-0000-0000-00007CBA0000}"/>
    <cellStyle name="Total 61 3 7 2" xfId="47727" xr:uid="{00000000-0005-0000-0000-00007DBA0000}"/>
    <cellStyle name="Total 61 3 7 3" xfId="47728" xr:uid="{00000000-0005-0000-0000-00007EBA0000}"/>
    <cellStyle name="Total 61 3 7 4" xfId="47729" xr:uid="{00000000-0005-0000-0000-00007FBA0000}"/>
    <cellStyle name="Total 61 3 8" xfId="47730" xr:uid="{00000000-0005-0000-0000-000080BA0000}"/>
    <cellStyle name="Total 61 4" xfId="47731" xr:uid="{00000000-0005-0000-0000-000081BA0000}"/>
    <cellStyle name="Total 61 4 2" xfId="47732" xr:uid="{00000000-0005-0000-0000-000082BA0000}"/>
    <cellStyle name="Total 61 5" xfId="47733" xr:uid="{00000000-0005-0000-0000-000083BA0000}"/>
    <cellStyle name="Total 61 5 2" xfId="47734" xr:uid="{00000000-0005-0000-0000-000084BA0000}"/>
    <cellStyle name="Total 61 6" xfId="47735" xr:uid="{00000000-0005-0000-0000-000085BA0000}"/>
    <cellStyle name="Total 61 6 2" xfId="47736" xr:uid="{00000000-0005-0000-0000-000086BA0000}"/>
    <cellStyle name="Total 61 6 3" xfId="47737" xr:uid="{00000000-0005-0000-0000-000087BA0000}"/>
    <cellStyle name="Total 61 6 4" xfId="47738" xr:uid="{00000000-0005-0000-0000-000088BA0000}"/>
    <cellStyle name="Total 61 7" xfId="47739" xr:uid="{00000000-0005-0000-0000-000089BA0000}"/>
    <cellStyle name="Total 61 7 2" xfId="47740" xr:uid="{00000000-0005-0000-0000-00008ABA0000}"/>
    <cellStyle name="Total 61 7 3" xfId="47741" xr:uid="{00000000-0005-0000-0000-00008BBA0000}"/>
    <cellStyle name="Total 61 7 4" xfId="47742" xr:uid="{00000000-0005-0000-0000-00008CBA0000}"/>
    <cellStyle name="Total 61 8" xfId="47743" xr:uid="{00000000-0005-0000-0000-00008DBA0000}"/>
    <cellStyle name="Total 61 8 2" xfId="47744" xr:uid="{00000000-0005-0000-0000-00008EBA0000}"/>
    <cellStyle name="Total 61 8 3" xfId="47745" xr:uid="{00000000-0005-0000-0000-00008FBA0000}"/>
    <cellStyle name="Total 61 8 4" xfId="47746" xr:uid="{00000000-0005-0000-0000-000090BA0000}"/>
    <cellStyle name="Total 61 9" xfId="47747" xr:uid="{00000000-0005-0000-0000-000091BA0000}"/>
    <cellStyle name="Total 61 9 2" xfId="47748" xr:uid="{00000000-0005-0000-0000-000092BA0000}"/>
    <cellStyle name="Total 61 9 3" xfId="47749" xr:uid="{00000000-0005-0000-0000-000093BA0000}"/>
    <cellStyle name="Total 61 9 4" xfId="47750" xr:uid="{00000000-0005-0000-0000-000094BA0000}"/>
    <cellStyle name="Total 62" xfId="47751" xr:uid="{00000000-0005-0000-0000-000095BA0000}"/>
    <cellStyle name="Total 62 10" xfId="47752" xr:uid="{00000000-0005-0000-0000-000096BA0000}"/>
    <cellStyle name="Total 62 2" xfId="47753" xr:uid="{00000000-0005-0000-0000-000097BA0000}"/>
    <cellStyle name="Total 62 2 2" xfId="47754" xr:uid="{00000000-0005-0000-0000-000098BA0000}"/>
    <cellStyle name="Total 62 2 2 2" xfId="47755" xr:uid="{00000000-0005-0000-0000-000099BA0000}"/>
    <cellStyle name="Total 62 2 3" xfId="47756" xr:uid="{00000000-0005-0000-0000-00009ABA0000}"/>
    <cellStyle name="Total 62 2 3 2" xfId="47757" xr:uid="{00000000-0005-0000-0000-00009BBA0000}"/>
    <cellStyle name="Total 62 2 4" xfId="47758" xr:uid="{00000000-0005-0000-0000-00009CBA0000}"/>
    <cellStyle name="Total 62 2 4 2" xfId="47759" xr:uid="{00000000-0005-0000-0000-00009DBA0000}"/>
    <cellStyle name="Total 62 2 5" xfId="47760" xr:uid="{00000000-0005-0000-0000-00009EBA0000}"/>
    <cellStyle name="Total 62 2 5 2" xfId="47761" xr:uid="{00000000-0005-0000-0000-00009FBA0000}"/>
    <cellStyle name="Total 62 2 5 3" xfId="47762" xr:uid="{00000000-0005-0000-0000-0000A0BA0000}"/>
    <cellStyle name="Total 62 2 5 4" xfId="47763" xr:uid="{00000000-0005-0000-0000-0000A1BA0000}"/>
    <cellStyle name="Total 62 2 6" xfId="47764" xr:uid="{00000000-0005-0000-0000-0000A2BA0000}"/>
    <cellStyle name="Total 62 2 6 2" xfId="47765" xr:uid="{00000000-0005-0000-0000-0000A3BA0000}"/>
    <cellStyle name="Total 62 2 6 3" xfId="47766" xr:uid="{00000000-0005-0000-0000-0000A4BA0000}"/>
    <cellStyle name="Total 62 2 6 4" xfId="47767" xr:uid="{00000000-0005-0000-0000-0000A5BA0000}"/>
    <cellStyle name="Total 62 2 7" xfId="47768" xr:uid="{00000000-0005-0000-0000-0000A6BA0000}"/>
    <cellStyle name="Total 62 2 7 2" xfId="47769" xr:uid="{00000000-0005-0000-0000-0000A7BA0000}"/>
    <cellStyle name="Total 62 2 7 3" xfId="47770" xr:uid="{00000000-0005-0000-0000-0000A8BA0000}"/>
    <cellStyle name="Total 62 2 7 4" xfId="47771" xr:uid="{00000000-0005-0000-0000-0000A9BA0000}"/>
    <cellStyle name="Total 62 2 8" xfId="47772" xr:uid="{00000000-0005-0000-0000-0000AABA0000}"/>
    <cellStyle name="Total 62 2 8 2" xfId="47773" xr:uid="{00000000-0005-0000-0000-0000ABBA0000}"/>
    <cellStyle name="Total 62 2 8 3" xfId="47774" xr:uid="{00000000-0005-0000-0000-0000ACBA0000}"/>
    <cellStyle name="Total 62 2 8 4" xfId="47775" xr:uid="{00000000-0005-0000-0000-0000ADBA0000}"/>
    <cellStyle name="Total 62 2 9" xfId="47776" xr:uid="{00000000-0005-0000-0000-0000AEBA0000}"/>
    <cellStyle name="Total 62 3" xfId="47777" xr:uid="{00000000-0005-0000-0000-0000AFBA0000}"/>
    <cellStyle name="Total 62 3 2" xfId="47778" xr:uid="{00000000-0005-0000-0000-0000B0BA0000}"/>
    <cellStyle name="Total 62 3 2 2" xfId="47779" xr:uid="{00000000-0005-0000-0000-0000B1BA0000}"/>
    <cellStyle name="Total 62 3 3" xfId="47780" xr:uid="{00000000-0005-0000-0000-0000B2BA0000}"/>
    <cellStyle name="Total 62 3 3 2" xfId="47781" xr:uid="{00000000-0005-0000-0000-0000B3BA0000}"/>
    <cellStyle name="Total 62 3 4" xfId="47782" xr:uid="{00000000-0005-0000-0000-0000B4BA0000}"/>
    <cellStyle name="Total 62 3 4 2" xfId="47783" xr:uid="{00000000-0005-0000-0000-0000B5BA0000}"/>
    <cellStyle name="Total 62 3 4 3" xfId="47784" xr:uid="{00000000-0005-0000-0000-0000B6BA0000}"/>
    <cellStyle name="Total 62 3 4 4" xfId="47785" xr:uid="{00000000-0005-0000-0000-0000B7BA0000}"/>
    <cellStyle name="Total 62 3 5" xfId="47786" xr:uid="{00000000-0005-0000-0000-0000B8BA0000}"/>
    <cellStyle name="Total 62 3 5 2" xfId="47787" xr:uid="{00000000-0005-0000-0000-0000B9BA0000}"/>
    <cellStyle name="Total 62 3 5 3" xfId="47788" xr:uid="{00000000-0005-0000-0000-0000BABA0000}"/>
    <cellStyle name="Total 62 3 5 4" xfId="47789" xr:uid="{00000000-0005-0000-0000-0000BBBA0000}"/>
    <cellStyle name="Total 62 3 6" xfId="47790" xr:uid="{00000000-0005-0000-0000-0000BCBA0000}"/>
    <cellStyle name="Total 62 3 6 2" xfId="47791" xr:uid="{00000000-0005-0000-0000-0000BDBA0000}"/>
    <cellStyle name="Total 62 3 6 3" xfId="47792" xr:uid="{00000000-0005-0000-0000-0000BEBA0000}"/>
    <cellStyle name="Total 62 3 6 4" xfId="47793" xr:uid="{00000000-0005-0000-0000-0000BFBA0000}"/>
    <cellStyle name="Total 62 3 7" xfId="47794" xr:uid="{00000000-0005-0000-0000-0000C0BA0000}"/>
    <cellStyle name="Total 62 3 7 2" xfId="47795" xr:uid="{00000000-0005-0000-0000-0000C1BA0000}"/>
    <cellStyle name="Total 62 3 7 3" xfId="47796" xr:uid="{00000000-0005-0000-0000-0000C2BA0000}"/>
    <cellStyle name="Total 62 3 7 4" xfId="47797" xr:uid="{00000000-0005-0000-0000-0000C3BA0000}"/>
    <cellStyle name="Total 62 3 8" xfId="47798" xr:uid="{00000000-0005-0000-0000-0000C4BA0000}"/>
    <cellStyle name="Total 62 4" xfId="47799" xr:uid="{00000000-0005-0000-0000-0000C5BA0000}"/>
    <cellStyle name="Total 62 4 2" xfId="47800" xr:uid="{00000000-0005-0000-0000-0000C6BA0000}"/>
    <cellStyle name="Total 62 5" xfId="47801" xr:uid="{00000000-0005-0000-0000-0000C7BA0000}"/>
    <cellStyle name="Total 62 5 2" xfId="47802" xr:uid="{00000000-0005-0000-0000-0000C8BA0000}"/>
    <cellStyle name="Total 62 6" xfId="47803" xr:uid="{00000000-0005-0000-0000-0000C9BA0000}"/>
    <cellStyle name="Total 62 6 2" xfId="47804" xr:uid="{00000000-0005-0000-0000-0000CABA0000}"/>
    <cellStyle name="Total 62 6 3" xfId="47805" xr:uid="{00000000-0005-0000-0000-0000CBBA0000}"/>
    <cellStyle name="Total 62 6 4" xfId="47806" xr:uid="{00000000-0005-0000-0000-0000CCBA0000}"/>
    <cellStyle name="Total 62 7" xfId="47807" xr:uid="{00000000-0005-0000-0000-0000CDBA0000}"/>
    <cellStyle name="Total 62 7 2" xfId="47808" xr:uid="{00000000-0005-0000-0000-0000CEBA0000}"/>
    <cellStyle name="Total 62 7 3" xfId="47809" xr:uid="{00000000-0005-0000-0000-0000CFBA0000}"/>
    <cellStyle name="Total 62 7 4" xfId="47810" xr:uid="{00000000-0005-0000-0000-0000D0BA0000}"/>
    <cellStyle name="Total 62 8" xfId="47811" xr:uid="{00000000-0005-0000-0000-0000D1BA0000}"/>
    <cellStyle name="Total 62 8 2" xfId="47812" xr:uid="{00000000-0005-0000-0000-0000D2BA0000}"/>
    <cellStyle name="Total 62 8 3" xfId="47813" xr:uid="{00000000-0005-0000-0000-0000D3BA0000}"/>
    <cellStyle name="Total 62 8 4" xfId="47814" xr:uid="{00000000-0005-0000-0000-0000D4BA0000}"/>
    <cellStyle name="Total 62 9" xfId="47815" xr:uid="{00000000-0005-0000-0000-0000D5BA0000}"/>
    <cellStyle name="Total 62 9 2" xfId="47816" xr:uid="{00000000-0005-0000-0000-0000D6BA0000}"/>
    <cellStyle name="Total 62 9 3" xfId="47817" xr:uid="{00000000-0005-0000-0000-0000D7BA0000}"/>
    <cellStyle name="Total 62 9 4" xfId="47818" xr:uid="{00000000-0005-0000-0000-0000D8BA0000}"/>
    <cellStyle name="Total 63" xfId="47819" xr:uid="{00000000-0005-0000-0000-0000D9BA0000}"/>
    <cellStyle name="Total 63 10" xfId="47820" xr:uid="{00000000-0005-0000-0000-0000DABA0000}"/>
    <cellStyle name="Total 63 2" xfId="47821" xr:uid="{00000000-0005-0000-0000-0000DBBA0000}"/>
    <cellStyle name="Total 63 2 2" xfId="47822" xr:uid="{00000000-0005-0000-0000-0000DCBA0000}"/>
    <cellStyle name="Total 63 2 2 2" xfId="47823" xr:uid="{00000000-0005-0000-0000-0000DDBA0000}"/>
    <cellStyle name="Total 63 2 3" xfId="47824" xr:uid="{00000000-0005-0000-0000-0000DEBA0000}"/>
    <cellStyle name="Total 63 2 3 2" xfId="47825" xr:uid="{00000000-0005-0000-0000-0000DFBA0000}"/>
    <cellStyle name="Total 63 2 4" xfId="47826" xr:uid="{00000000-0005-0000-0000-0000E0BA0000}"/>
    <cellStyle name="Total 63 2 4 2" xfId="47827" xr:uid="{00000000-0005-0000-0000-0000E1BA0000}"/>
    <cellStyle name="Total 63 2 5" xfId="47828" xr:uid="{00000000-0005-0000-0000-0000E2BA0000}"/>
    <cellStyle name="Total 63 2 5 2" xfId="47829" xr:uid="{00000000-0005-0000-0000-0000E3BA0000}"/>
    <cellStyle name="Total 63 2 5 3" xfId="47830" xr:uid="{00000000-0005-0000-0000-0000E4BA0000}"/>
    <cellStyle name="Total 63 2 5 4" xfId="47831" xr:uid="{00000000-0005-0000-0000-0000E5BA0000}"/>
    <cellStyle name="Total 63 2 6" xfId="47832" xr:uid="{00000000-0005-0000-0000-0000E6BA0000}"/>
    <cellStyle name="Total 63 2 6 2" xfId="47833" xr:uid="{00000000-0005-0000-0000-0000E7BA0000}"/>
    <cellStyle name="Total 63 2 6 3" xfId="47834" xr:uid="{00000000-0005-0000-0000-0000E8BA0000}"/>
    <cellStyle name="Total 63 2 6 4" xfId="47835" xr:uid="{00000000-0005-0000-0000-0000E9BA0000}"/>
    <cellStyle name="Total 63 2 7" xfId="47836" xr:uid="{00000000-0005-0000-0000-0000EABA0000}"/>
    <cellStyle name="Total 63 2 7 2" xfId="47837" xr:uid="{00000000-0005-0000-0000-0000EBBA0000}"/>
    <cellStyle name="Total 63 2 7 3" xfId="47838" xr:uid="{00000000-0005-0000-0000-0000ECBA0000}"/>
    <cellStyle name="Total 63 2 7 4" xfId="47839" xr:uid="{00000000-0005-0000-0000-0000EDBA0000}"/>
    <cellStyle name="Total 63 2 8" xfId="47840" xr:uid="{00000000-0005-0000-0000-0000EEBA0000}"/>
    <cellStyle name="Total 63 2 8 2" xfId="47841" xr:uid="{00000000-0005-0000-0000-0000EFBA0000}"/>
    <cellStyle name="Total 63 2 8 3" xfId="47842" xr:uid="{00000000-0005-0000-0000-0000F0BA0000}"/>
    <cellStyle name="Total 63 2 8 4" xfId="47843" xr:uid="{00000000-0005-0000-0000-0000F1BA0000}"/>
    <cellStyle name="Total 63 2 9" xfId="47844" xr:uid="{00000000-0005-0000-0000-0000F2BA0000}"/>
    <cellStyle name="Total 63 3" xfId="47845" xr:uid="{00000000-0005-0000-0000-0000F3BA0000}"/>
    <cellStyle name="Total 63 3 2" xfId="47846" xr:uid="{00000000-0005-0000-0000-0000F4BA0000}"/>
    <cellStyle name="Total 63 3 2 2" xfId="47847" xr:uid="{00000000-0005-0000-0000-0000F5BA0000}"/>
    <cellStyle name="Total 63 3 3" xfId="47848" xr:uid="{00000000-0005-0000-0000-0000F6BA0000}"/>
    <cellStyle name="Total 63 3 3 2" xfId="47849" xr:uid="{00000000-0005-0000-0000-0000F7BA0000}"/>
    <cellStyle name="Total 63 3 4" xfId="47850" xr:uid="{00000000-0005-0000-0000-0000F8BA0000}"/>
    <cellStyle name="Total 63 3 4 2" xfId="47851" xr:uid="{00000000-0005-0000-0000-0000F9BA0000}"/>
    <cellStyle name="Total 63 3 4 3" xfId="47852" xr:uid="{00000000-0005-0000-0000-0000FABA0000}"/>
    <cellStyle name="Total 63 3 4 4" xfId="47853" xr:uid="{00000000-0005-0000-0000-0000FBBA0000}"/>
    <cellStyle name="Total 63 3 5" xfId="47854" xr:uid="{00000000-0005-0000-0000-0000FCBA0000}"/>
    <cellStyle name="Total 63 3 5 2" xfId="47855" xr:uid="{00000000-0005-0000-0000-0000FDBA0000}"/>
    <cellStyle name="Total 63 3 5 3" xfId="47856" xr:uid="{00000000-0005-0000-0000-0000FEBA0000}"/>
    <cellStyle name="Total 63 3 5 4" xfId="47857" xr:uid="{00000000-0005-0000-0000-0000FFBA0000}"/>
    <cellStyle name="Total 63 3 6" xfId="47858" xr:uid="{00000000-0005-0000-0000-000000BB0000}"/>
    <cellStyle name="Total 63 3 6 2" xfId="47859" xr:uid="{00000000-0005-0000-0000-000001BB0000}"/>
    <cellStyle name="Total 63 3 6 3" xfId="47860" xr:uid="{00000000-0005-0000-0000-000002BB0000}"/>
    <cellStyle name="Total 63 3 6 4" xfId="47861" xr:uid="{00000000-0005-0000-0000-000003BB0000}"/>
    <cellStyle name="Total 63 3 7" xfId="47862" xr:uid="{00000000-0005-0000-0000-000004BB0000}"/>
    <cellStyle name="Total 63 3 7 2" xfId="47863" xr:uid="{00000000-0005-0000-0000-000005BB0000}"/>
    <cellStyle name="Total 63 3 7 3" xfId="47864" xr:uid="{00000000-0005-0000-0000-000006BB0000}"/>
    <cellStyle name="Total 63 3 7 4" xfId="47865" xr:uid="{00000000-0005-0000-0000-000007BB0000}"/>
    <cellStyle name="Total 63 3 8" xfId="47866" xr:uid="{00000000-0005-0000-0000-000008BB0000}"/>
    <cellStyle name="Total 63 4" xfId="47867" xr:uid="{00000000-0005-0000-0000-000009BB0000}"/>
    <cellStyle name="Total 63 4 2" xfId="47868" xr:uid="{00000000-0005-0000-0000-00000ABB0000}"/>
    <cellStyle name="Total 63 5" xfId="47869" xr:uid="{00000000-0005-0000-0000-00000BBB0000}"/>
    <cellStyle name="Total 63 5 2" xfId="47870" xr:uid="{00000000-0005-0000-0000-00000CBB0000}"/>
    <cellStyle name="Total 63 6" xfId="47871" xr:uid="{00000000-0005-0000-0000-00000DBB0000}"/>
    <cellStyle name="Total 63 6 2" xfId="47872" xr:uid="{00000000-0005-0000-0000-00000EBB0000}"/>
    <cellStyle name="Total 63 6 3" xfId="47873" xr:uid="{00000000-0005-0000-0000-00000FBB0000}"/>
    <cellStyle name="Total 63 6 4" xfId="47874" xr:uid="{00000000-0005-0000-0000-000010BB0000}"/>
    <cellStyle name="Total 63 7" xfId="47875" xr:uid="{00000000-0005-0000-0000-000011BB0000}"/>
    <cellStyle name="Total 63 7 2" xfId="47876" xr:uid="{00000000-0005-0000-0000-000012BB0000}"/>
    <cellStyle name="Total 63 7 3" xfId="47877" xr:uid="{00000000-0005-0000-0000-000013BB0000}"/>
    <cellStyle name="Total 63 7 4" xfId="47878" xr:uid="{00000000-0005-0000-0000-000014BB0000}"/>
    <cellStyle name="Total 63 8" xfId="47879" xr:uid="{00000000-0005-0000-0000-000015BB0000}"/>
    <cellStyle name="Total 63 8 2" xfId="47880" xr:uid="{00000000-0005-0000-0000-000016BB0000}"/>
    <cellStyle name="Total 63 8 3" xfId="47881" xr:uid="{00000000-0005-0000-0000-000017BB0000}"/>
    <cellStyle name="Total 63 8 4" xfId="47882" xr:uid="{00000000-0005-0000-0000-000018BB0000}"/>
    <cellStyle name="Total 63 9" xfId="47883" xr:uid="{00000000-0005-0000-0000-000019BB0000}"/>
    <cellStyle name="Total 63 9 2" xfId="47884" xr:uid="{00000000-0005-0000-0000-00001ABB0000}"/>
    <cellStyle name="Total 63 9 3" xfId="47885" xr:uid="{00000000-0005-0000-0000-00001BBB0000}"/>
    <cellStyle name="Total 63 9 4" xfId="47886" xr:uid="{00000000-0005-0000-0000-00001CBB0000}"/>
    <cellStyle name="Total 64" xfId="47887" xr:uid="{00000000-0005-0000-0000-00001DBB0000}"/>
    <cellStyle name="Total 64 10" xfId="47888" xr:uid="{00000000-0005-0000-0000-00001EBB0000}"/>
    <cellStyle name="Total 64 2" xfId="47889" xr:uid="{00000000-0005-0000-0000-00001FBB0000}"/>
    <cellStyle name="Total 64 2 2" xfId="47890" xr:uid="{00000000-0005-0000-0000-000020BB0000}"/>
    <cellStyle name="Total 64 2 2 2" xfId="47891" xr:uid="{00000000-0005-0000-0000-000021BB0000}"/>
    <cellStyle name="Total 64 2 3" xfId="47892" xr:uid="{00000000-0005-0000-0000-000022BB0000}"/>
    <cellStyle name="Total 64 2 3 2" xfId="47893" xr:uid="{00000000-0005-0000-0000-000023BB0000}"/>
    <cellStyle name="Total 64 2 4" xfId="47894" xr:uid="{00000000-0005-0000-0000-000024BB0000}"/>
    <cellStyle name="Total 64 2 4 2" xfId="47895" xr:uid="{00000000-0005-0000-0000-000025BB0000}"/>
    <cellStyle name="Total 64 2 5" xfId="47896" xr:uid="{00000000-0005-0000-0000-000026BB0000}"/>
    <cellStyle name="Total 64 2 5 2" xfId="47897" xr:uid="{00000000-0005-0000-0000-000027BB0000}"/>
    <cellStyle name="Total 64 2 5 3" xfId="47898" xr:uid="{00000000-0005-0000-0000-000028BB0000}"/>
    <cellStyle name="Total 64 2 5 4" xfId="47899" xr:uid="{00000000-0005-0000-0000-000029BB0000}"/>
    <cellStyle name="Total 64 2 6" xfId="47900" xr:uid="{00000000-0005-0000-0000-00002ABB0000}"/>
    <cellStyle name="Total 64 2 6 2" xfId="47901" xr:uid="{00000000-0005-0000-0000-00002BBB0000}"/>
    <cellStyle name="Total 64 2 6 3" xfId="47902" xr:uid="{00000000-0005-0000-0000-00002CBB0000}"/>
    <cellStyle name="Total 64 2 6 4" xfId="47903" xr:uid="{00000000-0005-0000-0000-00002DBB0000}"/>
    <cellStyle name="Total 64 2 7" xfId="47904" xr:uid="{00000000-0005-0000-0000-00002EBB0000}"/>
    <cellStyle name="Total 64 2 7 2" xfId="47905" xr:uid="{00000000-0005-0000-0000-00002FBB0000}"/>
    <cellStyle name="Total 64 2 7 3" xfId="47906" xr:uid="{00000000-0005-0000-0000-000030BB0000}"/>
    <cellStyle name="Total 64 2 7 4" xfId="47907" xr:uid="{00000000-0005-0000-0000-000031BB0000}"/>
    <cellStyle name="Total 64 2 8" xfId="47908" xr:uid="{00000000-0005-0000-0000-000032BB0000}"/>
    <cellStyle name="Total 64 2 8 2" xfId="47909" xr:uid="{00000000-0005-0000-0000-000033BB0000}"/>
    <cellStyle name="Total 64 2 8 3" xfId="47910" xr:uid="{00000000-0005-0000-0000-000034BB0000}"/>
    <cellStyle name="Total 64 2 8 4" xfId="47911" xr:uid="{00000000-0005-0000-0000-000035BB0000}"/>
    <cellStyle name="Total 64 2 9" xfId="47912" xr:uid="{00000000-0005-0000-0000-000036BB0000}"/>
    <cellStyle name="Total 64 3" xfId="47913" xr:uid="{00000000-0005-0000-0000-000037BB0000}"/>
    <cellStyle name="Total 64 3 2" xfId="47914" xr:uid="{00000000-0005-0000-0000-000038BB0000}"/>
    <cellStyle name="Total 64 3 2 2" xfId="47915" xr:uid="{00000000-0005-0000-0000-000039BB0000}"/>
    <cellStyle name="Total 64 3 3" xfId="47916" xr:uid="{00000000-0005-0000-0000-00003ABB0000}"/>
    <cellStyle name="Total 64 3 3 2" xfId="47917" xr:uid="{00000000-0005-0000-0000-00003BBB0000}"/>
    <cellStyle name="Total 64 3 4" xfId="47918" xr:uid="{00000000-0005-0000-0000-00003CBB0000}"/>
    <cellStyle name="Total 64 3 4 2" xfId="47919" xr:uid="{00000000-0005-0000-0000-00003DBB0000}"/>
    <cellStyle name="Total 64 3 4 3" xfId="47920" xr:uid="{00000000-0005-0000-0000-00003EBB0000}"/>
    <cellStyle name="Total 64 3 4 4" xfId="47921" xr:uid="{00000000-0005-0000-0000-00003FBB0000}"/>
    <cellStyle name="Total 64 3 5" xfId="47922" xr:uid="{00000000-0005-0000-0000-000040BB0000}"/>
    <cellStyle name="Total 64 3 5 2" xfId="47923" xr:uid="{00000000-0005-0000-0000-000041BB0000}"/>
    <cellStyle name="Total 64 3 5 3" xfId="47924" xr:uid="{00000000-0005-0000-0000-000042BB0000}"/>
    <cellStyle name="Total 64 3 5 4" xfId="47925" xr:uid="{00000000-0005-0000-0000-000043BB0000}"/>
    <cellStyle name="Total 64 3 6" xfId="47926" xr:uid="{00000000-0005-0000-0000-000044BB0000}"/>
    <cellStyle name="Total 64 3 6 2" xfId="47927" xr:uid="{00000000-0005-0000-0000-000045BB0000}"/>
    <cellStyle name="Total 64 3 6 3" xfId="47928" xr:uid="{00000000-0005-0000-0000-000046BB0000}"/>
    <cellStyle name="Total 64 3 6 4" xfId="47929" xr:uid="{00000000-0005-0000-0000-000047BB0000}"/>
    <cellStyle name="Total 64 3 7" xfId="47930" xr:uid="{00000000-0005-0000-0000-000048BB0000}"/>
    <cellStyle name="Total 64 3 7 2" xfId="47931" xr:uid="{00000000-0005-0000-0000-000049BB0000}"/>
    <cellStyle name="Total 64 3 7 3" xfId="47932" xr:uid="{00000000-0005-0000-0000-00004ABB0000}"/>
    <cellStyle name="Total 64 3 7 4" xfId="47933" xr:uid="{00000000-0005-0000-0000-00004BBB0000}"/>
    <cellStyle name="Total 64 3 8" xfId="47934" xr:uid="{00000000-0005-0000-0000-00004CBB0000}"/>
    <cellStyle name="Total 64 4" xfId="47935" xr:uid="{00000000-0005-0000-0000-00004DBB0000}"/>
    <cellStyle name="Total 64 4 2" xfId="47936" xr:uid="{00000000-0005-0000-0000-00004EBB0000}"/>
    <cellStyle name="Total 64 5" xfId="47937" xr:uid="{00000000-0005-0000-0000-00004FBB0000}"/>
    <cellStyle name="Total 64 5 2" xfId="47938" xr:uid="{00000000-0005-0000-0000-000050BB0000}"/>
    <cellStyle name="Total 64 6" xfId="47939" xr:uid="{00000000-0005-0000-0000-000051BB0000}"/>
    <cellStyle name="Total 64 6 2" xfId="47940" xr:uid="{00000000-0005-0000-0000-000052BB0000}"/>
    <cellStyle name="Total 64 6 3" xfId="47941" xr:uid="{00000000-0005-0000-0000-000053BB0000}"/>
    <cellStyle name="Total 64 6 4" xfId="47942" xr:uid="{00000000-0005-0000-0000-000054BB0000}"/>
    <cellStyle name="Total 64 7" xfId="47943" xr:uid="{00000000-0005-0000-0000-000055BB0000}"/>
    <cellStyle name="Total 64 7 2" xfId="47944" xr:uid="{00000000-0005-0000-0000-000056BB0000}"/>
    <cellStyle name="Total 64 7 3" xfId="47945" xr:uid="{00000000-0005-0000-0000-000057BB0000}"/>
    <cellStyle name="Total 64 7 4" xfId="47946" xr:uid="{00000000-0005-0000-0000-000058BB0000}"/>
    <cellStyle name="Total 64 8" xfId="47947" xr:uid="{00000000-0005-0000-0000-000059BB0000}"/>
    <cellStyle name="Total 64 8 2" xfId="47948" xr:uid="{00000000-0005-0000-0000-00005ABB0000}"/>
    <cellStyle name="Total 64 8 3" xfId="47949" xr:uid="{00000000-0005-0000-0000-00005BBB0000}"/>
    <cellStyle name="Total 64 8 4" xfId="47950" xr:uid="{00000000-0005-0000-0000-00005CBB0000}"/>
    <cellStyle name="Total 64 9" xfId="47951" xr:uid="{00000000-0005-0000-0000-00005DBB0000}"/>
    <cellStyle name="Total 64 9 2" xfId="47952" xr:uid="{00000000-0005-0000-0000-00005EBB0000}"/>
    <cellStyle name="Total 64 9 3" xfId="47953" xr:uid="{00000000-0005-0000-0000-00005FBB0000}"/>
    <cellStyle name="Total 64 9 4" xfId="47954" xr:uid="{00000000-0005-0000-0000-000060BB0000}"/>
    <cellStyle name="Total 65" xfId="47955" xr:uid="{00000000-0005-0000-0000-000061BB0000}"/>
    <cellStyle name="Total 65 10" xfId="47956" xr:uid="{00000000-0005-0000-0000-000062BB0000}"/>
    <cellStyle name="Total 65 2" xfId="47957" xr:uid="{00000000-0005-0000-0000-000063BB0000}"/>
    <cellStyle name="Total 65 2 2" xfId="47958" xr:uid="{00000000-0005-0000-0000-000064BB0000}"/>
    <cellStyle name="Total 65 2 2 2" xfId="47959" xr:uid="{00000000-0005-0000-0000-000065BB0000}"/>
    <cellStyle name="Total 65 2 3" xfId="47960" xr:uid="{00000000-0005-0000-0000-000066BB0000}"/>
    <cellStyle name="Total 65 2 3 2" xfId="47961" xr:uid="{00000000-0005-0000-0000-000067BB0000}"/>
    <cellStyle name="Total 65 2 4" xfId="47962" xr:uid="{00000000-0005-0000-0000-000068BB0000}"/>
    <cellStyle name="Total 65 2 4 2" xfId="47963" xr:uid="{00000000-0005-0000-0000-000069BB0000}"/>
    <cellStyle name="Total 65 2 5" xfId="47964" xr:uid="{00000000-0005-0000-0000-00006ABB0000}"/>
    <cellStyle name="Total 65 2 5 2" xfId="47965" xr:uid="{00000000-0005-0000-0000-00006BBB0000}"/>
    <cellStyle name="Total 65 2 5 3" xfId="47966" xr:uid="{00000000-0005-0000-0000-00006CBB0000}"/>
    <cellStyle name="Total 65 2 5 4" xfId="47967" xr:uid="{00000000-0005-0000-0000-00006DBB0000}"/>
    <cellStyle name="Total 65 2 6" xfId="47968" xr:uid="{00000000-0005-0000-0000-00006EBB0000}"/>
    <cellStyle name="Total 65 2 6 2" xfId="47969" xr:uid="{00000000-0005-0000-0000-00006FBB0000}"/>
    <cellStyle name="Total 65 2 6 3" xfId="47970" xr:uid="{00000000-0005-0000-0000-000070BB0000}"/>
    <cellStyle name="Total 65 2 6 4" xfId="47971" xr:uid="{00000000-0005-0000-0000-000071BB0000}"/>
    <cellStyle name="Total 65 2 7" xfId="47972" xr:uid="{00000000-0005-0000-0000-000072BB0000}"/>
    <cellStyle name="Total 65 2 7 2" xfId="47973" xr:uid="{00000000-0005-0000-0000-000073BB0000}"/>
    <cellStyle name="Total 65 2 7 3" xfId="47974" xr:uid="{00000000-0005-0000-0000-000074BB0000}"/>
    <cellStyle name="Total 65 2 7 4" xfId="47975" xr:uid="{00000000-0005-0000-0000-000075BB0000}"/>
    <cellStyle name="Total 65 2 8" xfId="47976" xr:uid="{00000000-0005-0000-0000-000076BB0000}"/>
    <cellStyle name="Total 65 2 8 2" xfId="47977" xr:uid="{00000000-0005-0000-0000-000077BB0000}"/>
    <cellStyle name="Total 65 2 8 3" xfId="47978" xr:uid="{00000000-0005-0000-0000-000078BB0000}"/>
    <cellStyle name="Total 65 2 8 4" xfId="47979" xr:uid="{00000000-0005-0000-0000-000079BB0000}"/>
    <cellStyle name="Total 65 2 9" xfId="47980" xr:uid="{00000000-0005-0000-0000-00007ABB0000}"/>
    <cellStyle name="Total 65 3" xfId="47981" xr:uid="{00000000-0005-0000-0000-00007BBB0000}"/>
    <cellStyle name="Total 65 3 2" xfId="47982" xr:uid="{00000000-0005-0000-0000-00007CBB0000}"/>
    <cellStyle name="Total 65 3 2 2" xfId="47983" xr:uid="{00000000-0005-0000-0000-00007DBB0000}"/>
    <cellStyle name="Total 65 3 3" xfId="47984" xr:uid="{00000000-0005-0000-0000-00007EBB0000}"/>
    <cellStyle name="Total 65 3 3 2" xfId="47985" xr:uid="{00000000-0005-0000-0000-00007FBB0000}"/>
    <cellStyle name="Total 65 3 4" xfId="47986" xr:uid="{00000000-0005-0000-0000-000080BB0000}"/>
    <cellStyle name="Total 65 3 4 2" xfId="47987" xr:uid="{00000000-0005-0000-0000-000081BB0000}"/>
    <cellStyle name="Total 65 3 4 3" xfId="47988" xr:uid="{00000000-0005-0000-0000-000082BB0000}"/>
    <cellStyle name="Total 65 3 4 4" xfId="47989" xr:uid="{00000000-0005-0000-0000-000083BB0000}"/>
    <cellStyle name="Total 65 3 5" xfId="47990" xr:uid="{00000000-0005-0000-0000-000084BB0000}"/>
    <cellStyle name="Total 65 3 5 2" xfId="47991" xr:uid="{00000000-0005-0000-0000-000085BB0000}"/>
    <cellStyle name="Total 65 3 5 3" xfId="47992" xr:uid="{00000000-0005-0000-0000-000086BB0000}"/>
    <cellStyle name="Total 65 3 5 4" xfId="47993" xr:uid="{00000000-0005-0000-0000-000087BB0000}"/>
    <cellStyle name="Total 65 3 6" xfId="47994" xr:uid="{00000000-0005-0000-0000-000088BB0000}"/>
    <cellStyle name="Total 65 3 6 2" xfId="47995" xr:uid="{00000000-0005-0000-0000-000089BB0000}"/>
    <cellStyle name="Total 65 3 6 3" xfId="47996" xr:uid="{00000000-0005-0000-0000-00008ABB0000}"/>
    <cellStyle name="Total 65 3 6 4" xfId="47997" xr:uid="{00000000-0005-0000-0000-00008BBB0000}"/>
    <cellStyle name="Total 65 3 7" xfId="47998" xr:uid="{00000000-0005-0000-0000-00008CBB0000}"/>
    <cellStyle name="Total 65 3 7 2" xfId="47999" xr:uid="{00000000-0005-0000-0000-00008DBB0000}"/>
    <cellStyle name="Total 65 3 7 3" xfId="48000" xr:uid="{00000000-0005-0000-0000-00008EBB0000}"/>
    <cellStyle name="Total 65 3 7 4" xfId="48001" xr:uid="{00000000-0005-0000-0000-00008FBB0000}"/>
    <cellStyle name="Total 65 3 8" xfId="48002" xr:uid="{00000000-0005-0000-0000-000090BB0000}"/>
    <cellStyle name="Total 65 4" xfId="48003" xr:uid="{00000000-0005-0000-0000-000091BB0000}"/>
    <cellStyle name="Total 65 4 2" xfId="48004" xr:uid="{00000000-0005-0000-0000-000092BB0000}"/>
    <cellStyle name="Total 65 5" xfId="48005" xr:uid="{00000000-0005-0000-0000-000093BB0000}"/>
    <cellStyle name="Total 65 5 2" xfId="48006" xr:uid="{00000000-0005-0000-0000-000094BB0000}"/>
    <cellStyle name="Total 65 6" xfId="48007" xr:uid="{00000000-0005-0000-0000-000095BB0000}"/>
    <cellStyle name="Total 65 6 2" xfId="48008" xr:uid="{00000000-0005-0000-0000-000096BB0000}"/>
    <cellStyle name="Total 65 6 3" xfId="48009" xr:uid="{00000000-0005-0000-0000-000097BB0000}"/>
    <cellStyle name="Total 65 6 4" xfId="48010" xr:uid="{00000000-0005-0000-0000-000098BB0000}"/>
    <cellStyle name="Total 65 7" xfId="48011" xr:uid="{00000000-0005-0000-0000-000099BB0000}"/>
    <cellStyle name="Total 65 7 2" xfId="48012" xr:uid="{00000000-0005-0000-0000-00009ABB0000}"/>
    <cellStyle name="Total 65 7 3" xfId="48013" xr:uid="{00000000-0005-0000-0000-00009BBB0000}"/>
    <cellStyle name="Total 65 7 4" xfId="48014" xr:uid="{00000000-0005-0000-0000-00009CBB0000}"/>
    <cellStyle name="Total 65 8" xfId="48015" xr:uid="{00000000-0005-0000-0000-00009DBB0000}"/>
    <cellStyle name="Total 65 8 2" xfId="48016" xr:uid="{00000000-0005-0000-0000-00009EBB0000}"/>
    <cellStyle name="Total 65 8 3" xfId="48017" xr:uid="{00000000-0005-0000-0000-00009FBB0000}"/>
    <cellStyle name="Total 65 8 4" xfId="48018" xr:uid="{00000000-0005-0000-0000-0000A0BB0000}"/>
    <cellStyle name="Total 65 9" xfId="48019" xr:uid="{00000000-0005-0000-0000-0000A1BB0000}"/>
    <cellStyle name="Total 65 9 2" xfId="48020" xr:uid="{00000000-0005-0000-0000-0000A2BB0000}"/>
    <cellStyle name="Total 65 9 3" xfId="48021" xr:uid="{00000000-0005-0000-0000-0000A3BB0000}"/>
    <cellStyle name="Total 65 9 4" xfId="48022" xr:uid="{00000000-0005-0000-0000-0000A4BB0000}"/>
    <cellStyle name="Total 66" xfId="48023" xr:uid="{00000000-0005-0000-0000-0000A5BB0000}"/>
    <cellStyle name="Total 66 10" xfId="48024" xr:uid="{00000000-0005-0000-0000-0000A6BB0000}"/>
    <cellStyle name="Total 66 2" xfId="48025" xr:uid="{00000000-0005-0000-0000-0000A7BB0000}"/>
    <cellStyle name="Total 66 2 2" xfId="48026" xr:uid="{00000000-0005-0000-0000-0000A8BB0000}"/>
    <cellStyle name="Total 66 2 2 2" xfId="48027" xr:uid="{00000000-0005-0000-0000-0000A9BB0000}"/>
    <cellStyle name="Total 66 2 3" xfId="48028" xr:uid="{00000000-0005-0000-0000-0000AABB0000}"/>
    <cellStyle name="Total 66 2 3 2" xfId="48029" xr:uid="{00000000-0005-0000-0000-0000ABBB0000}"/>
    <cellStyle name="Total 66 2 4" xfId="48030" xr:uid="{00000000-0005-0000-0000-0000ACBB0000}"/>
    <cellStyle name="Total 66 2 4 2" xfId="48031" xr:uid="{00000000-0005-0000-0000-0000ADBB0000}"/>
    <cellStyle name="Total 66 2 5" xfId="48032" xr:uid="{00000000-0005-0000-0000-0000AEBB0000}"/>
    <cellStyle name="Total 66 2 5 2" xfId="48033" xr:uid="{00000000-0005-0000-0000-0000AFBB0000}"/>
    <cellStyle name="Total 66 2 5 3" xfId="48034" xr:uid="{00000000-0005-0000-0000-0000B0BB0000}"/>
    <cellStyle name="Total 66 2 5 4" xfId="48035" xr:uid="{00000000-0005-0000-0000-0000B1BB0000}"/>
    <cellStyle name="Total 66 2 6" xfId="48036" xr:uid="{00000000-0005-0000-0000-0000B2BB0000}"/>
    <cellStyle name="Total 66 2 6 2" xfId="48037" xr:uid="{00000000-0005-0000-0000-0000B3BB0000}"/>
    <cellStyle name="Total 66 2 6 3" xfId="48038" xr:uid="{00000000-0005-0000-0000-0000B4BB0000}"/>
    <cellStyle name="Total 66 2 6 4" xfId="48039" xr:uid="{00000000-0005-0000-0000-0000B5BB0000}"/>
    <cellStyle name="Total 66 2 7" xfId="48040" xr:uid="{00000000-0005-0000-0000-0000B6BB0000}"/>
    <cellStyle name="Total 66 2 7 2" xfId="48041" xr:uid="{00000000-0005-0000-0000-0000B7BB0000}"/>
    <cellStyle name="Total 66 2 7 3" xfId="48042" xr:uid="{00000000-0005-0000-0000-0000B8BB0000}"/>
    <cellStyle name="Total 66 2 7 4" xfId="48043" xr:uid="{00000000-0005-0000-0000-0000B9BB0000}"/>
    <cellStyle name="Total 66 2 8" xfId="48044" xr:uid="{00000000-0005-0000-0000-0000BABB0000}"/>
    <cellStyle name="Total 66 2 8 2" xfId="48045" xr:uid="{00000000-0005-0000-0000-0000BBBB0000}"/>
    <cellStyle name="Total 66 2 8 3" xfId="48046" xr:uid="{00000000-0005-0000-0000-0000BCBB0000}"/>
    <cellStyle name="Total 66 2 8 4" xfId="48047" xr:uid="{00000000-0005-0000-0000-0000BDBB0000}"/>
    <cellStyle name="Total 66 2 9" xfId="48048" xr:uid="{00000000-0005-0000-0000-0000BEBB0000}"/>
    <cellStyle name="Total 66 3" xfId="48049" xr:uid="{00000000-0005-0000-0000-0000BFBB0000}"/>
    <cellStyle name="Total 66 3 2" xfId="48050" xr:uid="{00000000-0005-0000-0000-0000C0BB0000}"/>
    <cellStyle name="Total 66 3 2 2" xfId="48051" xr:uid="{00000000-0005-0000-0000-0000C1BB0000}"/>
    <cellStyle name="Total 66 3 3" xfId="48052" xr:uid="{00000000-0005-0000-0000-0000C2BB0000}"/>
    <cellStyle name="Total 66 3 3 2" xfId="48053" xr:uid="{00000000-0005-0000-0000-0000C3BB0000}"/>
    <cellStyle name="Total 66 3 4" xfId="48054" xr:uid="{00000000-0005-0000-0000-0000C4BB0000}"/>
    <cellStyle name="Total 66 3 4 2" xfId="48055" xr:uid="{00000000-0005-0000-0000-0000C5BB0000}"/>
    <cellStyle name="Total 66 3 4 3" xfId="48056" xr:uid="{00000000-0005-0000-0000-0000C6BB0000}"/>
    <cellStyle name="Total 66 3 4 4" xfId="48057" xr:uid="{00000000-0005-0000-0000-0000C7BB0000}"/>
    <cellStyle name="Total 66 3 5" xfId="48058" xr:uid="{00000000-0005-0000-0000-0000C8BB0000}"/>
    <cellStyle name="Total 66 3 5 2" xfId="48059" xr:uid="{00000000-0005-0000-0000-0000C9BB0000}"/>
    <cellStyle name="Total 66 3 5 3" xfId="48060" xr:uid="{00000000-0005-0000-0000-0000CABB0000}"/>
    <cellStyle name="Total 66 3 5 4" xfId="48061" xr:uid="{00000000-0005-0000-0000-0000CBBB0000}"/>
    <cellStyle name="Total 66 3 6" xfId="48062" xr:uid="{00000000-0005-0000-0000-0000CCBB0000}"/>
    <cellStyle name="Total 66 3 6 2" xfId="48063" xr:uid="{00000000-0005-0000-0000-0000CDBB0000}"/>
    <cellStyle name="Total 66 3 6 3" xfId="48064" xr:uid="{00000000-0005-0000-0000-0000CEBB0000}"/>
    <cellStyle name="Total 66 3 6 4" xfId="48065" xr:uid="{00000000-0005-0000-0000-0000CFBB0000}"/>
    <cellStyle name="Total 66 3 7" xfId="48066" xr:uid="{00000000-0005-0000-0000-0000D0BB0000}"/>
    <cellStyle name="Total 66 3 7 2" xfId="48067" xr:uid="{00000000-0005-0000-0000-0000D1BB0000}"/>
    <cellStyle name="Total 66 3 7 3" xfId="48068" xr:uid="{00000000-0005-0000-0000-0000D2BB0000}"/>
    <cellStyle name="Total 66 3 7 4" xfId="48069" xr:uid="{00000000-0005-0000-0000-0000D3BB0000}"/>
    <cellStyle name="Total 66 3 8" xfId="48070" xr:uid="{00000000-0005-0000-0000-0000D4BB0000}"/>
    <cellStyle name="Total 66 4" xfId="48071" xr:uid="{00000000-0005-0000-0000-0000D5BB0000}"/>
    <cellStyle name="Total 66 4 2" xfId="48072" xr:uid="{00000000-0005-0000-0000-0000D6BB0000}"/>
    <cellStyle name="Total 66 5" xfId="48073" xr:uid="{00000000-0005-0000-0000-0000D7BB0000}"/>
    <cellStyle name="Total 66 5 2" xfId="48074" xr:uid="{00000000-0005-0000-0000-0000D8BB0000}"/>
    <cellStyle name="Total 66 6" xfId="48075" xr:uid="{00000000-0005-0000-0000-0000D9BB0000}"/>
    <cellStyle name="Total 66 6 2" xfId="48076" xr:uid="{00000000-0005-0000-0000-0000DABB0000}"/>
    <cellStyle name="Total 66 6 3" xfId="48077" xr:uid="{00000000-0005-0000-0000-0000DBBB0000}"/>
    <cellStyle name="Total 66 6 4" xfId="48078" xr:uid="{00000000-0005-0000-0000-0000DCBB0000}"/>
    <cellStyle name="Total 66 7" xfId="48079" xr:uid="{00000000-0005-0000-0000-0000DDBB0000}"/>
    <cellStyle name="Total 66 7 2" xfId="48080" xr:uid="{00000000-0005-0000-0000-0000DEBB0000}"/>
    <cellStyle name="Total 66 7 3" xfId="48081" xr:uid="{00000000-0005-0000-0000-0000DFBB0000}"/>
    <cellStyle name="Total 66 7 4" xfId="48082" xr:uid="{00000000-0005-0000-0000-0000E0BB0000}"/>
    <cellStyle name="Total 66 8" xfId="48083" xr:uid="{00000000-0005-0000-0000-0000E1BB0000}"/>
    <cellStyle name="Total 66 8 2" xfId="48084" xr:uid="{00000000-0005-0000-0000-0000E2BB0000}"/>
    <cellStyle name="Total 66 8 3" xfId="48085" xr:uid="{00000000-0005-0000-0000-0000E3BB0000}"/>
    <cellStyle name="Total 66 8 4" xfId="48086" xr:uid="{00000000-0005-0000-0000-0000E4BB0000}"/>
    <cellStyle name="Total 66 9" xfId="48087" xr:uid="{00000000-0005-0000-0000-0000E5BB0000}"/>
    <cellStyle name="Total 66 9 2" xfId="48088" xr:uid="{00000000-0005-0000-0000-0000E6BB0000}"/>
    <cellStyle name="Total 66 9 3" xfId="48089" xr:uid="{00000000-0005-0000-0000-0000E7BB0000}"/>
    <cellStyle name="Total 66 9 4" xfId="48090" xr:uid="{00000000-0005-0000-0000-0000E8BB0000}"/>
    <cellStyle name="Total 67" xfId="48091" xr:uid="{00000000-0005-0000-0000-0000E9BB0000}"/>
    <cellStyle name="Total 67 10" xfId="48092" xr:uid="{00000000-0005-0000-0000-0000EABB0000}"/>
    <cellStyle name="Total 67 2" xfId="48093" xr:uid="{00000000-0005-0000-0000-0000EBBB0000}"/>
    <cellStyle name="Total 67 2 2" xfId="48094" xr:uid="{00000000-0005-0000-0000-0000ECBB0000}"/>
    <cellStyle name="Total 67 2 2 2" xfId="48095" xr:uid="{00000000-0005-0000-0000-0000EDBB0000}"/>
    <cellStyle name="Total 67 2 3" xfId="48096" xr:uid="{00000000-0005-0000-0000-0000EEBB0000}"/>
    <cellStyle name="Total 67 2 3 2" xfId="48097" xr:uid="{00000000-0005-0000-0000-0000EFBB0000}"/>
    <cellStyle name="Total 67 2 4" xfId="48098" xr:uid="{00000000-0005-0000-0000-0000F0BB0000}"/>
    <cellStyle name="Total 67 2 4 2" xfId="48099" xr:uid="{00000000-0005-0000-0000-0000F1BB0000}"/>
    <cellStyle name="Total 67 2 5" xfId="48100" xr:uid="{00000000-0005-0000-0000-0000F2BB0000}"/>
    <cellStyle name="Total 67 2 5 2" xfId="48101" xr:uid="{00000000-0005-0000-0000-0000F3BB0000}"/>
    <cellStyle name="Total 67 2 5 3" xfId="48102" xr:uid="{00000000-0005-0000-0000-0000F4BB0000}"/>
    <cellStyle name="Total 67 2 5 4" xfId="48103" xr:uid="{00000000-0005-0000-0000-0000F5BB0000}"/>
    <cellStyle name="Total 67 2 6" xfId="48104" xr:uid="{00000000-0005-0000-0000-0000F6BB0000}"/>
    <cellStyle name="Total 67 2 6 2" xfId="48105" xr:uid="{00000000-0005-0000-0000-0000F7BB0000}"/>
    <cellStyle name="Total 67 2 6 3" xfId="48106" xr:uid="{00000000-0005-0000-0000-0000F8BB0000}"/>
    <cellStyle name="Total 67 2 6 4" xfId="48107" xr:uid="{00000000-0005-0000-0000-0000F9BB0000}"/>
    <cellStyle name="Total 67 2 7" xfId="48108" xr:uid="{00000000-0005-0000-0000-0000FABB0000}"/>
    <cellStyle name="Total 67 2 7 2" xfId="48109" xr:uid="{00000000-0005-0000-0000-0000FBBB0000}"/>
    <cellStyle name="Total 67 2 7 3" xfId="48110" xr:uid="{00000000-0005-0000-0000-0000FCBB0000}"/>
    <cellStyle name="Total 67 2 7 4" xfId="48111" xr:uid="{00000000-0005-0000-0000-0000FDBB0000}"/>
    <cellStyle name="Total 67 2 8" xfId="48112" xr:uid="{00000000-0005-0000-0000-0000FEBB0000}"/>
    <cellStyle name="Total 67 2 8 2" xfId="48113" xr:uid="{00000000-0005-0000-0000-0000FFBB0000}"/>
    <cellStyle name="Total 67 2 8 3" xfId="48114" xr:uid="{00000000-0005-0000-0000-000000BC0000}"/>
    <cellStyle name="Total 67 2 8 4" xfId="48115" xr:uid="{00000000-0005-0000-0000-000001BC0000}"/>
    <cellStyle name="Total 67 2 9" xfId="48116" xr:uid="{00000000-0005-0000-0000-000002BC0000}"/>
    <cellStyle name="Total 67 3" xfId="48117" xr:uid="{00000000-0005-0000-0000-000003BC0000}"/>
    <cellStyle name="Total 67 3 2" xfId="48118" xr:uid="{00000000-0005-0000-0000-000004BC0000}"/>
    <cellStyle name="Total 67 3 2 2" xfId="48119" xr:uid="{00000000-0005-0000-0000-000005BC0000}"/>
    <cellStyle name="Total 67 3 3" xfId="48120" xr:uid="{00000000-0005-0000-0000-000006BC0000}"/>
    <cellStyle name="Total 67 3 3 2" xfId="48121" xr:uid="{00000000-0005-0000-0000-000007BC0000}"/>
    <cellStyle name="Total 67 3 4" xfId="48122" xr:uid="{00000000-0005-0000-0000-000008BC0000}"/>
    <cellStyle name="Total 67 3 4 2" xfId="48123" xr:uid="{00000000-0005-0000-0000-000009BC0000}"/>
    <cellStyle name="Total 67 3 4 3" xfId="48124" xr:uid="{00000000-0005-0000-0000-00000ABC0000}"/>
    <cellStyle name="Total 67 3 4 4" xfId="48125" xr:uid="{00000000-0005-0000-0000-00000BBC0000}"/>
    <cellStyle name="Total 67 3 5" xfId="48126" xr:uid="{00000000-0005-0000-0000-00000CBC0000}"/>
    <cellStyle name="Total 67 3 5 2" xfId="48127" xr:uid="{00000000-0005-0000-0000-00000DBC0000}"/>
    <cellStyle name="Total 67 3 5 3" xfId="48128" xr:uid="{00000000-0005-0000-0000-00000EBC0000}"/>
    <cellStyle name="Total 67 3 5 4" xfId="48129" xr:uid="{00000000-0005-0000-0000-00000FBC0000}"/>
    <cellStyle name="Total 67 3 6" xfId="48130" xr:uid="{00000000-0005-0000-0000-000010BC0000}"/>
    <cellStyle name="Total 67 3 6 2" xfId="48131" xr:uid="{00000000-0005-0000-0000-000011BC0000}"/>
    <cellStyle name="Total 67 3 6 3" xfId="48132" xr:uid="{00000000-0005-0000-0000-000012BC0000}"/>
    <cellStyle name="Total 67 3 6 4" xfId="48133" xr:uid="{00000000-0005-0000-0000-000013BC0000}"/>
    <cellStyle name="Total 67 3 7" xfId="48134" xr:uid="{00000000-0005-0000-0000-000014BC0000}"/>
    <cellStyle name="Total 67 3 7 2" xfId="48135" xr:uid="{00000000-0005-0000-0000-000015BC0000}"/>
    <cellStyle name="Total 67 3 7 3" xfId="48136" xr:uid="{00000000-0005-0000-0000-000016BC0000}"/>
    <cellStyle name="Total 67 3 7 4" xfId="48137" xr:uid="{00000000-0005-0000-0000-000017BC0000}"/>
    <cellStyle name="Total 67 3 8" xfId="48138" xr:uid="{00000000-0005-0000-0000-000018BC0000}"/>
    <cellStyle name="Total 67 4" xfId="48139" xr:uid="{00000000-0005-0000-0000-000019BC0000}"/>
    <cellStyle name="Total 67 4 2" xfId="48140" xr:uid="{00000000-0005-0000-0000-00001ABC0000}"/>
    <cellStyle name="Total 67 5" xfId="48141" xr:uid="{00000000-0005-0000-0000-00001BBC0000}"/>
    <cellStyle name="Total 67 5 2" xfId="48142" xr:uid="{00000000-0005-0000-0000-00001CBC0000}"/>
    <cellStyle name="Total 67 6" xfId="48143" xr:uid="{00000000-0005-0000-0000-00001DBC0000}"/>
    <cellStyle name="Total 67 6 2" xfId="48144" xr:uid="{00000000-0005-0000-0000-00001EBC0000}"/>
    <cellStyle name="Total 67 6 3" xfId="48145" xr:uid="{00000000-0005-0000-0000-00001FBC0000}"/>
    <cellStyle name="Total 67 6 4" xfId="48146" xr:uid="{00000000-0005-0000-0000-000020BC0000}"/>
    <cellStyle name="Total 67 7" xfId="48147" xr:uid="{00000000-0005-0000-0000-000021BC0000}"/>
    <cellStyle name="Total 67 7 2" xfId="48148" xr:uid="{00000000-0005-0000-0000-000022BC0000}"/>
    <cellStyle name="Total 67 7 3" xfId="48149" xr:uid="{00000000-0005-0000-0000-000023BC0000}"/>
    <cellStyle name="Total 67 7 4" xfId="48150" xr:uid="{00000000-0005-0000-0000-000024BC0000}"/>
    <cellStyle name="Total 67 8" xfId="48151" xr:uid="{00000000-0005-0000-0000-000025BC0000}"/>
    <cellStyle name="Total 67 8 2" xfId="48152" xr:uid="{00000000-0005-0000-0000-000026BC0000}"/>
    <cellStyle name="Total 67 8 3" xfId="48153" xr:uid="{00000000-0005-0000-0000-000027BC0000}"/>
    <cellStyle name="Total 67 8 4" xfId="48154" xr:uid="{00000000-0005-0000-0000-000028BC0000}"/>
    <cellStyle name="Total 67 9" xfId="48155" xr:uid="{00000000-0005-0000-0000-000029BC0000}"/>
    <cellStyle name="Total 67 9 2" xfId="48156" xr:uid="{00000000-0005-0000-0000-00002ABC0000}"/>
    <cellStyle name="Total 67 9 3" xfId="48157" xr:uid="{00000000-0005-0000-0000-00002BBC0000}"/>
    <cellStyle name="Total 67 9 4" xfId="48158" xr:uid="{00000000-0005-0000-0000-00002CBC0000}"/>
    <cellStyle name="Total 68" xfId="48159" xr:uid="{00000000-0005-0000-0000-00002DBC0000}"/>
    <cellStyle name="Total 68 10" xfId="48160" xr:uid="{00000000-0005-0000-0000-00002EBC0000}"/>
    <cellStyle name="Total 68 2" xfId="48161" xr:uid="{00000000-0005-0000-0000-00002FBC0000}"/>
    <cellStyle name="Total 68 2 2" xfId="48162" xr:uid="{00000000-0005-0000-0000-000030BC0000}"/>
    <cellStyle name="Total 68 2 2 2" xfId="48163" xr:uid="{00000000-0005-0000-0000-000031BC0000}"/>
    <cellStyle name="Total 68 2 3" xfId="48164" xr:uid="{00000000-0005-0000-0000-000032BC0000}"/>
    <cellStyle name="Total 68 2 3 2" xfId="48165" xr:uid="{00000000-0005-0000-0000-000033BC0000}"/>
    <cellStyle name="Total 68 2 4" xfId="48166" xr:uid="{00000000-0005-0000-0000-000034BC0000}"/>
    <cellStyle name="Total 68 2 4 2" xfId="48167" xr:uid="{00000000-0005-0000-0000-000035BC0000}"/>
    <cellStyle name="Total 68 2 5" xfId="48168" xr:uid="{00000000-0005-0000-0000-000036BC0000}"/>
    <cellStyle name="Total 68 2 5 2" xfId="48169" xr:uid="{00000000-0005-0000-0000-000037BC0000}"/>
    <cellStyle name="Total 68 2 5 3" xfId="48170" xr:uid="{00000000-0005-0000-0000-000038BC0000}"/>
    <cellStyle name="Total 68 2 5 4" xfId="48171" xr:uid="{00000000-0005-0000-0000-000039BC0000}"/>
    <cellStyle name="Total 68 2 6" xfId="48172" xr:uid="{00000000-0005-0000-0000-00003ABC0000}"/>
    <cellStyle name="Total 68 2 6 2" xfId="48173" xr:uid="{00000000-0005-0000-0000-00003BBC0000}"/>
    <cellStyle name="Total 68 2 6 3" xfId="48174" xr:uid="{00000000-0005-0000-0000-00003CBC0000}"/>
    <cellStyle name="Total 68 2 6 4" xfId="48175" xr:uid="{00000000-0005-0000-0000-00003DBC0000}"/>
    <cellStyle name="Total 68 2 7" xfId="48176" xr:uid="{00000000-0005-0000-0000-00003EBC0000}"/>
    <cellStyle name="Total 68 2 7 2" xfId="48177" xr:uid="{00000000-0005-0000-0000-00003FBC0000}"/>
    <cellStyle name="Total 68 2 7 3" xfId="48178" xr:uid="{00000000-0005-0000-0000-000040BC0000}"/>
    <cellStyle name="Total 68 2 7 4" xfId="48179" xr:uid="{00000000-0005-0000-0000-000041BC0000}"/>
    <cellStyle name="Total 68 2 8" xfId="48180" xr:uid="{00000000-0005-0000-0000-000042BC0000}"/>
    <cellStyle name="Total 68 2 8 2" xfId="48181" xr:uid="{00000000-0005-0000-0000-000043BC0000}"/>
    <cellStyle name="Total 68 2 8 3" xfId="48182" xr:uid="{00000000-0005-0000-0000-000044BC0000}"/>
    <cellStyle name="Total 68 2 8 4" xfId="48183" xr:uid="{00000000-0005-0000-0000-000045BC0000}"/>
    <cellStyle name="Total 68 2 9" xfId="48184" xr:uid="{00000000-0005-0000-0000-000046BC0000}"/>
    <cellStyle name="Total 68 3" xfId="48185" xr:uid="{00000000-0005-0000-0000-000047BC0000}"/>
    <cellStyle name="Total 68 3 2" xfId="48186" xr:uid="{00000000-0005-0000-0000-000048BC0000}"/>
    <cellStyle name="Total 68 3 2 2" xfId="48187" xr:uid="{00000000-0005-0000-0000-000049BC0000}"/>
    <cellStyle name="Total 68 3 3" xfId="48188" xr:uid="{00000000-0005-0000-0000-00004ABC0000}"/>
    <cellStyle name="Total 68 3 3 2" xfId="48189" xr:uid="{00000000-0005-0000-0000-00004BBC0000}"/>
    <cellStyle name="Total 68 3 4" xfId="48190" xr:uid="{00000000-0005-0000-0000-00004CBC0000}"/>
    <cellStyle name="Total 68 3 4 2" xfId="48191" xr:uid="{00000000-0005-0000-0000-00004DBC0000}"/>
    <cellStyle name="Total 68 3 4 3" xfId="48192" xr:uid="{00000000-0005-0000-0000-00004EBC0000}"/>
    <cellStyle name="Total 68 3 4 4" xfId="48193" xr:uid="{00000000-0005-0000-0000-00004FBC0000}"/>
    <cellStyle name="Total 68 3 5" xfId="48194" xr:uid="{00000000-0005-0000-0000-000050BC0000}"/>
    <cellStyle name="Total 68 3 5 2" xfId="48195" xr:uid="{00000000-0005-0000-0000-000051BC0000}"/>
    <cellStyle name="Total 68 3 5 3" xfId="48196" xr:uid="{00000000-0005-0000-0000-000052BC0000}"/>
    <cellStyle name="Total 68 3 5 4" xfId="48197" xr:uid="{00000000-0005-0000-0000-000053BC0000}"/>
    <cellStyle name="Total 68 3 6" xfId="48198" xr:uid="{00000000-0005-0000-0000-000054BC0000}"/>
    <cellStyle name="Total 68 3 6 2" xfId="48199" xr:uid="{00000000-0005-0000-0000-000055BC0000}"/>
    <cellStyle name="Total 68 3 6 3" xfId="48200" xr:uid="{00000000-0005-0000-0000-000056BC0000}"/>
    <cellStyle name="Total 68 3 6 4" xfId="48201" xr:uid="{00000000-0005-0000-0000-000057BC0000}"/>
    <cellStyle name="Total 68 3 7" xfId="48202" xr:uid="{00000000-0005-0000-0000-000058BC0000}"/>
    <cellStyle name="Total 68 3 7 2" xfId="48203" xr:uid="{00000000-0005-0000-0000-000059BC0000}"/>
    <cellStyle name="Total 68 3 7 3" xfId="48204" xr:uid="{00000000-0005-0000-0000-00005ABC0000}"/>
    <cellStyle name="Total 68 3 7 4" xfId="48205" xr:uid="{00000000-0005-0000-0000-00005BBC0000}"/>
    <cellStyle name="Total 68 3 8" xfId="48206" xr:uid="{00000000-0005-0000-0000-00005CBC0000}"/>
    <cellStyle name="Total 68 4" xfId="48207" xr:uid="{00000000-0005-0000-0000-00005DBC0000}"/>
    <cellStyle name="Total 68 4 2" xfId="48208" xr:uid="{00000000-0005-0000-0000-00005EBC0000}"/>
    <cellStyle name="Total 68 5" xfId="48209" xr:uid="{00000000-0005-0000-0000-00005FBC0000}"/>
    <cellStyle name="Total 68 5 2" xfId="48210" xr:uid="{00000000-0005-0000-0000-000060BC0000}"/>
    <cellStyle name="Total 68 6" xfId="48211" xr:uid="{00000000-0005-0000-0000-000061BC0000}"/>
    <cellStyle name="Total 68 6 2" xfId="48212" xr:uid="{00000000-0005-0000-0000-000062BC0000}"/>
    <cellStyle name="Total 68 6 3" xfId="48213" xr:uid="{00000000-0005-0000-0000-000063BC0000}"/>
    <cellStyle name="Total 68 6 4" xfId="48214" xr:uid="{00000000-0005-0000-0000-000064BC0000}"/>
    <cellStyle name="Total 68 7" xfId="48215" xr:uid="{00000000-0005-0000-0000-000065BC0000}"/>
    <cellStyle name="Total 68 7 2" xfId="48216" xr:uid="{00000000-0005-0000-0000-000066BC0000}"/>
    <cellStyle name="Total 68 7 3" xfId="48217" xr:uid="{00000000-0005-0000-0000-000067BC0000}"/>
    <cellStyle name="Total 68 7 4" xfId="48218" xr:uid="{00000000-0005-0000-0000-000068BC0000}"/>
    <cellStyle name="Total 68 8" xfId="48219" xr:uid="{00000000-0005-0000-0000-000069BC0000}"/>
    <cellStyle name="Total 68 8 2" xfId="48220" xr:uid="{00000000-0005-0000-0000-00006ABC0000}"/>
    <cellStyle name="Total 68 8 3" xfId="48221" xr:uid="{00000000-0005-0000-0000-00006BBC0000}"/>
    <cellStyle name="Total 68 8 4" xfId="48222" xr:uid="{00000000-0005-0000-0000-00006CBC0000}"/>
    <cellStyle name="Total 68 9" xfId="48223" xr:uid="{00000000-0005-0000-0000-00006DBC0000}"/>
    <cellStyle name="Total 68 9 2" xfId="48224" xr:uid="{00000000-0005-0000-0000-00006EBC0000}"/>
    <cellStyle name="Total 68 9 3" xfId="48225" xr:uid="{00000000-0005-0000-0000-00006FBC0000}"/>
    <cellStyle name="Total 68 9 4" xfId="48226" xr:uid="{00000000-0005-0000-0000-000070BC0000}"/>
    <cellStyle name="Total 69" xfId="48227" xr:uid="{00000000-0005-0000-0000-000071BC0000}"/>
    <cellStyle name="Total 69 10" xfId="48228" xr:uid="{00000000-0005-0000-0000-000072BC0000}"/>
    <cellStyle name="Total 69 2" xfId="48229" xr:uid="{00000000-0005-0000-0000-000073BC0000}"/>
    <cellStyle name="Total 69 2 2" xfId="48230" xr:uid="{00000000-0005-0000-0000-000074BC0000}"/>
    <cellStyle name="Total 69 2 2 2" xfId="48231" xr:uid="{00000000-0005-0000-0000-000075BC0000}"/>
    <cellStyle name="Total 69 2 3" xfId="48232" xr:uid="{00000000-0005-0000-0000-000076BC0000}"/>
    <cellStyle name="Total 69 2 3 2" xfId="48233" xr:uid="{00000000-0005-0000-0000-000077BC0000}"/>
    <cellStyle name="Total 69 2 4" xfId="48234" xr:uid="{00000000-0005-0000-0000-000078BC0000}"/>
    <cellStyle name="Total 69 2 4 2" xfId="48235" xr:uid="{00000000-0005-0000-0000-000079BC0000}"/>
    <cellStyle name="Total 69 2 5" xfId="48236" xr:uid="{00000000-0005-0000-0000-00007ABC0000}"/>
    <cellStyle name="Total 69 2 5 2" xfId="48237" xr:uid="{00000000-0005-0000-0000-00007BBC0000}"/>
    <cellStyle name="Total 69 2 5 3" xfId="48238" xr:uid="{00000000-0005-0000-0000-00007CBC0000}"/>
    <cellStyle name="Total 69 2 5 4" xfId="48239" xr:uid="{00000000-0005-0000-0000-00007DBC0000}"/>
    <cellStyle name="Total 69 2 6" xfId="48240" xr:uid="{00000000-0005-0000-0000-00007EBC0000}"/>
    <cellStyle name="Total 69 2 6 2" xfId="48241" xr:uid="{00000000-0005-0000-0000-00007FBC0000}"/>
    <cellStyle name="Total 69 2 6 3" xfId="48242" xr:uid="{00000000-0005-0000-0000-000080BC0000}"/>
    <cellStyle name="Total 69 2 6 4" xfId="48243" xr:uid="{00000000-0005-0000-0000-000081BC0000}"/>
    <cellStyle name="Total 69 2 7" xfId="48244" xr:uid="{00000000-0005-0000-0000-000082BC0000}"/>
    <cellStyle name="Total 69 2 7 2" xfId="48245" xr:uid="{00000000-0005-0000-0000-000083BC0000}"/>
    <cellStyle name="Total 69 2 7 3" xfId="48246" xr:uid="{00000000-0005-0000-0000-000084BC0000}"/>
    <cellStyle name="Total 69 2 7 4" xfId="48247" xr:uid="{00000000-0005-0000-0000-000085BC0000}"/>
    <cellStyle name="Total 69 2 8" xfId="48248" xr:uid="{00000000-0005-0000-0000-000086BC0000}"/>
    <cellStyle name="Total 69 2 8 2" xfId="48249" xr:uid="{00000000-0005-0000-0000-000087BC0000}"/>
    <cellStyle name="Total 69 2 8 3" xfId="48250" xr:uid="{00000000-0005-0000-0000-000088BC0000}"/>
    <cellStyle name="Total 69 2 8 4" xfId="48251" xr:uid="{00000000-0005-0000-0000-000089BC0000}"/>
    <cellStyle name="Total 69 2 9" xfId="48252" xr:uid="{00000000-0005-0000-0000-00008ABC0000}"/>
    <cellStyle name="Total 69 3" xfId="48253" xr:uid="{00000000-0005-0000-0000-00008BBC0000}"/>
    <cellStyle name="Total 69 3 2" xfId="48254" xr:uid="{00000000-0005-0000-0000-00008CBC0000}"/>
    <cellStyle name="Total 69 3 2 2" xfId="48255" xr:uid="{00000000-0005-0000-0000-00008DBC0000}"/>
    <cellStyle name="Total 69 3 3" xfId="48256" xr:uid="{00000000-0005-0000-0000-00008EBC0000}"/>
    <cellStyle name="Total 69 3 3 2" xfId="48257" xr:uid="{00000000-0005-0000-0000-00008FBC0000}"/>
    <cellStyle name="Total 69 3 4" xfId="48258" xr:uid="{00000000-0005-0000-0000-000090BC0000}"/>
    <cellStyle name="Total 69 3 4 2" xfId="48259" xr:uid="{00000000-0005-0000-0000-000091BC0000}"/>
    <cellStyle name="Total 69 3 4 3" xfId="48260" xr:uid="{00000000-0005-0000-0000-000092BC0000}"/>
    <cellStyle name="Total 69 3 4 4" xfId="48261" xr:uid="{00000000-0005-0000-0000-000093BC0000}"/>
    <cellStyle name="Total 69 3 5" xfId="48262" xr:uid="{00000000-0005-0000-0000-000094BC0000}"/>
    <cellStyle name="Total 69 3 5 2" xfId="48263" xr:uid="{00000000-0005-0000-0000-000095BC0000}"/>
    <cellStyle name="Total 69 3 5 3" xfId="48264" xr:uid="{00000000-0005-0000-0000-000096BC0000}"/>
    <cellStyle name="Total 69 3 5 4" xfId="48265" xr:uid="{00000000-0005-0000-0000-000097BC0000}"/>
    <cellStyle name="Total 69 3 6" xfId="48266" xr:uid="{00000000-0005-0000-0000-000098BC0000}"/>
    <cellStyle name="Total 69 3 6 2" xfId="48267" xr:uid="{00000000-0005-0000-0000-000099BC0000}"/>
    <cellStyle name="Total 69 3 6 3" xfId="48268" xr:uid="{00000000-0005-0000-0000-00009ABC0000}"/>
    <cellStyle name="Total 69 3 6 4" xfId="48269" xr:uid="{00000000-0005-0000-0000-00009BBC0000}"/>
    <cellStyle name="Total 69 3 7" xfId="48270" xr:uid="{00000000-0005-0000-0000-00009CBC0000}"/>
    <cellStyle name="Total 69 3 7 2" xfId="48271" xr:uid="{00000000-0005-0000-0000-00009DBC0000}"/>
    <cellStyle name="Total 69 3 7 3" xfId="48272" xr:uid="{00000000-0005-0000-0000-00009EBC0000}"/>
    <cellStyle name="Total 69 3 7 4" xfId="48273" xr:uid="{00000000-0005-0000-0000-00009FBC0000}"/>
    <cellStyle name="Total 69 3 8" xfId="48274" xr:uid="{00000000-0005-0000-0000-0000A0BC0000}"/>
    <cellStyle name="Total 69 4" xfId="48275" xr:uid="{00000000-0005-0000-0000-0000A1BC0000}"/>
    <cellStyle name="Total 69 4 2" xfId="48276" xr:uid="{00000000-0005-0000-0000-0000A2BC0000}"/>
    <cellStyle name="Total 69 5" xfId="48277" xr:uid="{00000000-0005-0000-0000-0000A3BC0000}"/>
    <cellStyle name="Total 69 5 2" xfId="48278" xr:uid="{00000000-0005-0000-0000-0000A4BC0000}"/>
    <cellStyle name="Total 69 6" xfId="48279" xr:uid="{00000000-0005-0000-0000-0000A5BC0000}"/>
    <cellStyle name="Total 69 6 2" xfId="48280" xr:uid="{00000000-0005-0000-0000-0000A6BC0000}"/>
    <cellStyle name="Total 69 6 3" xfId="48281" xr:uid="{00000000-0005-0000-0000-0000A7BC0000}"/>
    <cellStyle name="Total 69 6 4" xfId="48282" xr:uid="{00000000-0005-0000-0000-0000A8BC0000}"/>
    <cellStyle name="Total 69 7" xfId="48283" xr:uid="{00000000-0005-0000-0000-0000A9BC0000}"/>
    <cellStyle name="Total 69 7 2" xfId="48284" xr:uid="{00000000-0005-0000-0000-0000AABC0000}"/>
    <cellStyle name="Total 69 7 3" xfId="48285" xr:uid="{00000000-0005-0000-0000-0000ABBC0000}"/>
    <cellStyle name="Total 69 7 4" xfId="48286" xr:uid="{00000000-0005-0000-0000-0000ACBC0000}"/>
    <cellStyle name="Total 69 8" xfId="48287" xr:uid="{00000000-0005-0000-0000-0000ADBC0000}"/>
    <cellStyle name="Total 69 8 2" xfId="48288" xr:uid="{00000000-0005-0000-0000-0000AEBC0000}"/>
    <cellStyle name="Total 69 8 3" xfId="48289" xr:uid="{00000000-0005-0000-0000-0000AFBC0000}"/>
    <cellStyle name="Total 69 8 4" xfId="48290" xr:uid="{00000000-0005-0000-0000-0000B0BC0000}"/>
    <cellStyle name="Total 69 9" xfId="48291" xr:uid="{00000000-0005-0000-0000-0000B1BC0000}"/>
    <cellStyle name="Total 69 9 2" xfId="48292" xr:uid="{00000000-0005-0000-0000-0000B2BC0000}"/>
    <cellStyle name="Total 69 9 3" xfId="48293" xr:uid="{00000000-0005-0000-0000-0000B3BC0000}"/>
    <cellStyle name="Total 69 9 4" xfId="48294" xr:uid="{00000000-0005-0000-0000-0000B4BC0000}"/>
    <cellStyle name="Total 7" xfId="48295" xr:uid="{00000000-0005-0000-0000-0000B5BC0000}"/>
    <cellStyle name="Total 7 10" xfId="48296" xr:uid="{00000000-0005-0000-0000-0000B6BC0000}"/>
    <cellStyle name="Total 7 2" xfId="48297" xr:uid="{00000000-0005-0000-0000-0000B7BC0000}"/>
    <cellStyle name="Total 7 2 2" xfId="48298" xr:uid="{00000000-0005-0000-0000-0000B8BC0000}"/>
    <cellStyle name="Total 7 2 2 2" xfId="48299" xr:uid="{00000000-0005-0000-0000-0000B9BC0000}"/>
    <cellStyle name="Total 7 2 3" xfId="48300" xr:uid="{00000000-0005-0000-0000-0000BABC0000}"/>
    <cellStyle name="Total 7 2 3 2" xfId="48301" xr:uid="{00000000-0005-0000-0000-0000BBBC0000}"/>
    <cellStyle name="Total 7 2 4" xfId="48302" xr:uid="{00000000-0005-0000-0000-0000BCBC0000}"/>
    <cellStyle name="Total 7 2 4 2" xfId="48303" xr:uid="{00000000-0005-0000-0000-0000BDBC0000}"/>
    <cellStyle name="Total 7 2 5" xfId="48304" xr:uid="{00000000-0005-0000-0000-0000BEBC0000}"/>
    <cellStyle name="Total 7 2 5 2" xfId="48305" xr:uid="{00000000-0005-0000-0000-0000BFBC0000}"/>
    <cellStyle name="Total 7 2 5 3" xfId="48306" xr:uid="{00000000-0005-0000-0000-0000C0BC0000}"/>
    <cellStyle name="Total 7 2 5 4" xfId="48307" xr:uid="{00000000-0005-0000-0000-0000C1BC0000}"/>
    <cellStyle name="Total 7 2 6" xfId="48308" xr:uid="{00000000-0005-0000-0000-0000C2BC0000}"/>
    <cellStyle name="Total 7 2 6 2" xfId="48309" xr:uid="{00000000-0005-0000-0000-0000C3BC0000}"/>
    <cellStyle name="Total 7 2 6 3" xfId="48310" xr:uid="{00000000-0005-0000-0000-0000C4BC0000}"/>
    <cellStyle name="Total 7 2 6 4" xfId="48311" xr:uid="{00000000-0005-0000-0000-0000C5BC0000}"/>
    <cellStyle name="Total 7 2 7" xfId="48312" xr:uid="{00000000-0005-0000-0000-0000C6BC0000}"/>
    <cellStyle name="Total 7 2 7 2" xfId="48313" xr:uid="{00000000-0005-0000-0000-0000C7BC0000}"/>
    <cellStyle name="Total 7 2 7 3" xfId="48314" xr:uid="{00000000-0005-0000-0000-0000C8BC0000}"/>
    <cellStyle name="Total 7 2 7 4" xfId="48315" xr:uid="{00000000-0005-0000-0000-0000C9BC0000}"/>
    <cellStyle name="Total 7 2 8" xfId="48316" xr:uid="{00000000-0005-0000-0000-0000CABC0000}"/>
    <cellStyle name="Total 7 2 8 2" xfId="48317" xr:uid="{00000000-0005-0000-0000-0000CBBC0000}"/>
    <cellStyle name="Total 7 2 8 3" xfId="48318" xr:uid="{00000000-0005-0000-0000-0000CCBC0000}"/>
    <cellStyle name="Total 7 2 8 4" xfId="48319" xr:uid="{00000000-0005-0000-0000-0000CDBC0000}"/>
    <cellStyle name="Total 7 2 9" xfId="48320" xr:uid="{00000000-0005-0000-0000-0000CEBC0000}"/>
    <cellStyle name="Total 7 3" xfId="48321" xr:uid="{00000000-0005-0000-0000-0000CFBC0000}"/>
    <cellStyle name="Total 7 3 2" xfId="48322" xr:uid="{00000000-0005-0000-0000-0000D0BC0000}"/>
    <cellStyle name="Total 7 3 2 2" xfId="48323" xr:uid="{00000000-0005-0000-0000-0000D1BC0000}"/>
    <cellStyle name="Total 7 3 3" xfId="48324" xr:uid="{00000000-0005-0000-0000-0000D2BC0000}"/>
    <cellStyle name="Total 7 3 3 2" xfId="48325" xr:uid="{00000000-0005-0000-0000-0000D3BC0000}"/>
    <cellStyle name="Total 7 3 4" xfId="48326" xr:uid="{00000000-0005-0000-0000-0000D4BC0000}"/>
    <cellStyle name="Total 7 3 4 2" xfId="48327" xr:uid="{00000000-0005-0000-0000-0000D5BC0000}"/>
    <cellStyle name="Total 7 3 4 3" xfId="48328" xr:uid="{00000000-0005-0000-0000-0000D6BC0000}"/>
    <cellStyle name="Total 7 3 4 4" xfId="48329" xr:uid="{00000000-0005-0000-0000-0000D7BC0000}"/>
    <cellStyle name="Total 7 3 5" xfId="48330" xr:uid="{00000000-0005-0000-0000-0000D8BC0000}"/>
    <cellStyle name="Total 7 3 5 2" xfId="48331" xr:uid="{00000000-0005-0000-0000-0000D9BC0000}"/>
    <cellStyle name="Total 7 3 5 3" xfId="48332" xr:uid="{00000000-0005-0000-0000-0000DABC0000}"/>
    <cellStyle name="Total 7 3 5 4" xfId="48333" xr:uid="{00000000-0005-0000-0000-0000DBBC0000}"/>
    <cellStyle name="Total 7 3 6" xfId="48334" xr:uid="{00000000-0005-0000-0000-0000DCBC0000}"/>
    <cellStyle name="Total 7 3 6 2" xfId="48335" xr:uid="{00000000-0005-0000-0000-0000DDBC0000}"/>
    <cellStyle name="Total 7 3 6 3" xfId="48336" xr:uid="{00000000-0005-0000-0000-0000DEBC0000}"/>
    <cellStyle name="Total 7 3 6 4" xfId="48337" xr:uid="{00000000-0005-0000-0000-0000DFBC0000}"/>
    <cellStyle name="Total 7 3 7" xfId="48338" xr:uid="{00000000-0005-0000-0000-0000E0BC0000}"/>
    <cellStyle name="Total 7 3 7 2" xfId="48339" xr:uid="{00000000-0005-0000-0000-0000E1BC0000}"/>
    <cellStyle name="Total 7 3 7 3" xfId="48340" xr:uid="{00000000-0005-0000-0000-0000E2BC0000}"/>
    <cellStyle name="Total 7 3 7 4" xfId="48341" xr:uid="{00000000-0005-0000-0000-0000E3BC0000}"/>
    <cellStyle name="Total 7 3 8" xfId="48342" xr:uid="{00000000-0005-0000-0000-0000E4BC0000}"/>
    <cellStyle name="Total 7 4" xfId="48343" xr:uid="{00000000-0005-0000-0000-0000E5BC0000}"/>
    <cellStyle name="Total 7 4 2" xfId="48344" xr:uid="{00000000-0005-0000-0000-0000E6BC0000}"/>
    <cellStyle name="Total 7 5" xfId="48345" xr:uid="{00000000-0005-0000-0000-0000E7BC0000}"/>
    <cellStyle name="Total 7 5 2" xfId="48346" xr:uid="{00000000-0005-0000-0000-0000E8BC0000}"/>
    <cellStyle name="Total 7 6" xfId="48347" xr:uid="{00000000-0005-0000-0000-0000E9BC0000}"/>
    <cellStyle name="Total 7 6 2" xfId="48348" xr:uid="{00000000-0005-0000-0000-0000EABC0000}"/>
    <cellStyle name="Total 7 6 3" xfId="48349" xr:uid="{00000000-0005-0000-0000-0000EBBC0000}"/>
    <cellStyle name="Total 7 6 4" xfId="48350" xr:uid="{00000000-0005-0000-0000-0000ECBC0000}"/>
    <cellStyle name="Total 7 7" xfId="48351" xr:uid="{00000000-0005-0000-0000-0000EDBC0000}"/>
    <cellStyle name="Total 7 7 2" xfId="48352" xr:uid="{00000000-0005-0000-0000-0000EEBC0000}"/>
    <cellStyle name="Total 7 7 3" xfId="48353" xr:uid="{00000000-0005-0000-0000-0000EFBC0000}"/>
    <cellStyle name="Total 7 7 4" xfId="48354" xr:uid="{00000000-0005-0000-0000-0000F0BC0000}"/>
    <cellStyle name="Total 7 8" xfId="48355" xr:uid="{00000000-0005-0000-0000-0000F1BC0000}"/>
    <cellStyle name="Total 7 8 2" xfId="48356" xr:uid="{00000000-0005-0000-0000-0000F2BC0000}"/>
    <cellStyle name="Total 7 8 3" xfId="48357" xr:uid="{00000000-0005-0000-0000-0000F3BC0000}"/>
    <cellStyle name="Total 7 8 4" xfId="48358" xr:uid="{00000000-0005-0000-0000-0000F4BC0000}"/>
    <cellStyle name="Total 7 9" xfId="48359" xr:uid="{00000000-0005-0000-0000-0000F5BC0000}"/>
    <cellStyle name="Total 7 9 2" xfId="48360" xr:uid="{00000000-0005-0000-0000-0000F6BC0000}"/>
    <cellStyle name="Total 7 9 3" xfId="48361" xr:uid="{00000000-0005-0000-0000-0000F7BC0000}"/>
    <cellStyle name="Total 7 9 4" xfId="48362" xr:uid="{00000000-0005-0000-0000-0000F8BC0000}"/>
    <cellStyle name="Total 70" xfId="48363" xr:uid="{00000000-0005-0000-0000-0000F9BC0000}"/>
    <cellStyle name="Total 70 10" xfId="48364" xr:uid="{00000000-0005-0000-0000-0000FABC0000}"/>
    <cellStyle name="Total 70 2" xfId="48365" xr:uid="{00000000-0005-0000-0000-0000FBBC0000}"/>
    <cellStyle name="Total 70 2 2" xfId="48366" xr:uid="{00000000-0005-0000-0000-0000FCBC0000}"/>
    <cellStyle name="Total 70 2 2 2" xfId="48367" xr:uid="{00000000-0005-0000-0000-0000FDBC0000}"/>
    <cellStyle name="Total 70 2 3" xfId="48368" xr:uid="{00000000-0005-0000-0000-0000FEBC0000}"/>
    <cellStyle name="Total 70 2 3 2" xfId="48369" xr:uid="{00000000-0005-0000-0000-0000FFBC0000}"/>
    <cellStyle name="Total 70 2 4" xfId="48370" xr:uid="{00000000-0005-0000-0000-000000BD0000}"/>
    <cellStyle name="Total 70 2 4 2" xfId="48371" xr:uid="{00000000-0005-0000-0000-000001BD0000}"/>
    <cellStyle name="Total 70 2 5" xfId="48372" xr:uid="{00000000-0005-0000-0000-000002BD0000}"/>
    <cellStyle name="Total 70 2 5 2" xfId="48373" xr:uid="{00000000-0005-0000-0000-000003BD0000}"/>
    <cellStyle name="Total 70 2 5 3" xfId="48374" xr:uid="{00000000-0005-0000-0000-000004BD0000}"/>
    <cellStyle name="Total 70 2 5 4" xfId="48375" xr:uid="{00000000-0005-0000-0000-000005BD0000}"/>
    <cellStyle name="Total 70 2 6" xfId="48376" xr:uid="{00000000-0005-0000-0000-000006BD0000}"/>
    <cellStyle name="Total 70 2 6 2" xfId="48377" xr:uid="{00000000-0005-0000-0000-000007BD0000}"/>
    <cellStyle name="Total 70 2 6 3" xfId="48378" xr:uid="{00000000-0005-0000-0000-000008BD0000}"/>
    <cellStyle name="Total 70 2 6 4" xfId="48379" xr:uid="{00000000-0005-0000-0000-000009BD0000}"/>
    <cellStyle name="Total 70 2 7" xfId="48380" xr:uid="{00000000-0005-0000-0000-00000ABD0000}"/>
    <cellStyle name="Total 70 2 7 2" xfId="48381" xr:uid="{00000000-0005-0000-0000-00000BBD0000}"/>
    <cellStyle name="Total 70 2 7 3" xfId="48382" xr:uid="{00000000-0005-0000-0000-00000CBD0000}"/>
    <cellStyle name="Total 70 2 7 4" xfId="48383" xr:uid="{00000000-0005-0000-0000-00000DBD0000}"/>
    <cellStyle name="Total 70 2 8" xfId="48384" xr:uid="{00000000-0005-0000-0000-00000EBD0000}"/>
    <cellStyle name="Total 70 2 8 2" xfId="48385" xr:uid="{00000000-0005-0000-0000-00000FBD0000}"/>
    <cellStyle name="Total 70 2 8 3" xfId="48386" xr:uid="{00000000-0005-0000-0000-000010BD0000}"/>
    <cellStyle name="Total 70 2 8 4" xfId="48387" xr:uid="{00000000-0005-0000-0000-000011BD0000}"/>
    <cellStyle name="Total 70 2 9" xfId="48388" xr:uid="{00000000-0005-0000-0000-000012BD0000}"/>
    <cellStyle name="Total 70 3" xfId="48389" xr:uid="{00000000-0005-0000-0000-000013BD0000}"/>
    <cellStyle name="Total 70 3 2" xfId="48390" xr:uid="{00000000-0005-0000-0000-000014BD0000}"/>
    <cellStyle name="Total 70 3 2 2" xfId="48391" xr:uid="{00000000-0005-0000-0000-000015BD0000}"/>
    <cellStyle name="Total 70 3 3" xfId="48392" xr:uid="{00000000-0005-0000-0000-000016BD0000}"/>
    <cellStyle name="Total 70 3 3 2" xfId="48393" xr:uid="{00000000-0005-0000-0000-000017BD0000}"/>
    <cellStyle name="Total 70 3 4" xfId="48394" xr:uid="{00000000-0005-0000-0000-000018BD0000}"/>
    <cellStyle name="Total 70 3 4 2" xfId="48395" xr:uid="{00000000-0005-0000-0000-000019BD0000}"/>
    <cellStyle name="Total 70 3 4 3" xfId="48396" xr:uid="{00000000-0005-0000-0000-00001ABD0000}"/>
    <cellStyle name="Total 70 3 4 4" xfId="48397" xr:uid="{00000000-0005-0000-0000-00001BBD0000}"/>
    <cellStyle name="Total 70 3 5" xfId="48398" xr:uid="{00000000-0005-0000-0000-00001CBD0000}"/>
    <cellStyle name="Total 70 3 5 2" xfId="48399" xr:uid="{00000000-0005-0000-0000-00001DBD0000}"/>
    <cellStyle name="Total 70 3 5 3" xfId="48400" xr:uid="{00000000-0005-0000-0000-00001EBD0000}"/>
    <cellStyle name="Total 70 3 5 4" xfId="48401" xr:uid="{00000000-0005-0000-0000-00001FBD0000}"/>
    <cellStyle name="Total 70 3 6" xfId="48402" xr:uid="{00000000-0005-0000-0000-000020BD0000}"/>
    <cellStyle name="Total 70 3 6 2" xfId="48403" xr:uid="{00000000-0005-0000-0000-000021BD0000}"/>
    <cellStyle name="Total 70 3 6 3" xfId="48404" xr:uid="{00000000-0005-0000-0000-000022BD0000}"/>
    <cellStyle name="Total 70 3 6 4" xfId="48405" xr:uid="{00000000-0005-0000-0000-000023BD0000}"/>
    <cellStyle name="Total 70 3 7" xfId="48406" xr:uid="{00000000-0005-0000-0000-000024BD0000}"/>
    <cellStyle name="Total 70 3 7 2" xfId="48407" xr:uid="{00000000-0005-0000-0000-000025BD0000}"/>
    <cellStyle name="Total 70 3 7 3" xfId="48408" xr:uid="{00000000-0005-0000-0000-000026BD0000}"/>
    <cellStyle name="Total 70 3 7 4" xfId="48409" xr:uid="{00000000-0005-0000-0000-000027BD0000}"/>
    <cellStyle name="Total 70 3 8" xfId="48410" xr:uid="{00000000-0005-0000-0000-000028BD0000}"/>
    <cellStyle name="Total 70 4" xfId="48411" xr:uid="{00000000-0005-0000-0000-000029BD0000}"/>
    <cellStyle name="Total 70 4 2" xfId="48412" xr:uid="{00000000-0005-0000-0000-00002ABD0000}"/>
    <cellStyle name="Total 70 5" xfId="48413" xr:uid="{00000000-0005-0000-0000-00002BBD0000}"/>
    <cellStyle name="Total 70 5 2" xfId="48414" xr:uid="{00000000-0005-0000-0000-00002CBD0000}"/>
    <cellStyle name="Total 70 6" xfId="48415" xr:uid="{00000000-0005-0000-0000-00002DBD0000}"/>
    <cellStyle name="Total 70 6 2" xfId="48416" xr:uid="{00000000-0005-0000-0000-00002EBD0000}"/>
    <cellStyle name="Total 70 6 3" xfId="48417" xr:uid="{00000000-0005-0000-0000-00002FBD0000}"/>
    <cellStyle name="Total 70 6 4" xfId="48418" xr:uid="{00000000-0005-0000-0000-000030BD0000}"/>
    <cellStyle name="Total 70 7" xfId="48419" xr:uid="{00000000-0005-0000-0000-000031BD0000}"/>
    <cellStyle name="Total 70 7 2" xfId="48420" xr:uid="{00000000-0005-0000-0000-000032BD0000}"/>
    <cellStyle name="Total 70 7 3" xfId="48421" xr:uid="{00000000-0005-0000-0000-000033BD0000}"/>
    <cellStyle name="Total 70 7 4" xfId="48422" xr:uid="{00000000-0005-0000-0000-000034BD0000}"/>
    <cellStyle name="Total 70 8" xfId="48423" xr:uid="{00000000-0005-0000-0000-000035BD0000}"/>
    <cellStyle name="Total 70 8 2" xfId="48424" xr:uid="{00000000-0005-0000-0000-000036BD0000}"/>
    <cellStyle name="Total 70 8 3" xfId="48425" xr:uid="{00000000-0005-0000-0000-000037BD0000}"/>
    <cellStyle name="Total 70 8 4" xfId="48426" xr:uid="{00000000-0005-0000-0000-000038BD0000}"/>
    <cellStyle name="Total 70 9" xfId="48427" xr:uid="{00000000-0005-0000-0000-000039BD0000}"/>
    <cellStyle name="Total 70 9 2" xfId="48428" xr:uid="{00000000-0005-0000-0000-00003ABD0000}"/>
    <cellStyle name="Total 70 9 3" xfId="48429" xr:uid="{00000000-0005-0000-0000-00003BBD0000}"/>
    <cellStyle name="Total 70 9 4" xfId="48430" xr:uid="{00000000-0005-0000-0000-00003CBD0000}"/>
    <cellStyle name="Total 71" xfId="48431" xr:uid="{00000000-0005-0000-0000-00003DBD0000}"/>
    <cellStyle name="Total 71 10" xfId="48432" xr:uid="{00000000-0005-0000-0000-00003EBD0000}"/>
    <cellStyle name="Total 71 2" xfId="48433" xr:uid="{00000000-0005-0000-0000-00003FBD0000}"/>
    <cellStyle name="Total 71 2 2" xfId="48434" xr:uid="{00000000-0005-0000-0000-000040BD0000}"/>
    <cellStyle name="Total 71 2 2 2" xfId="48435" xr:uid="{00000000-0005-0000-0000-000041BD0000}"/>
    <cellStyle name="Total 71 2 3" xfId="48436" xr:uid="{00000000-0005-0000-0000-000042BD0000}"/>
    <cellStyle name="Total 71 2 3 2" xfId="48437" xr:uid="{00000000-0005-0000-0000-000043BD0000}"/>
    <cellStyle name="Total 71 2 4" xfId="48438" xr:uid="{00000000-0005-0000-0000-000044BD0000}"/>
    <cellStyle name="Total 71 2 4 2" xfId="48439" xr:uid="{00000000-0005-0000-0000-000045BD0000}"/>
    <cellStyle name="Total 71 2 5" xfId="48440" xr:uid="{00000000-0005-0000-0000-000046BD0000}"/>
    <cellStyle name="Total 71 2 5 2" xfId="48441" xr:uid="{00000000-0005-0000-0000-000047BD0000}"/>
    <cellStyle name="Total 71 2 5 3" xfId="48442" xr:uid="{00000000-0005-0000-0000-000048BD0000}"/>
    <cellStyle name="Total 71 2 5 4" xfId="48443" xr:uid="{00000000-0005-0000-0000-000049BD0000}"/>
    <cellStyle name="Total 71 2 6" xfId="48444" xr:uid="{00000000-0005-0000-0000-00004ABD0000}"/>
    <cellStyle name="Total 71 2 6 2" xfId="48445" xr:uid="{00000000-0005-0000-0000-00004BBD0000}"/>
    <cellStyle name="Total 71 2 6 3" xfId="48446" xr:uid="{00000000-0005-0000-0000-00004CBD0000}"/>
    <cellStyle name="Total 71 2 6 4" xfId="48447" xr:uid="{00000000-0005-0000-0000-00004DBD0000}"/>
    <cellStyle name="Total 71 2 7" xfId="48448" xr:uid="{00000000-0005-0000-0000-00004EBD0000}"/>
    <cellStyle name="Total 71 2 7 2" xfId="48449" xr:uid="{00000000-0005-0000-0000-00004FBD0000}"/>
    <cellStyle name="Total 71 2 7 3" xfId="48450" xr:uid="{00000000-0005-0000-0000-000050BD0000}"/>
    <cellStyle name="Total 71 2 7 4" xfId="48451" xr:uid="{00000000-0005-0000-0000-000051BD0000}"/>
    <cellStyle name="Total 71 2 8" xfId="48452" xr:uid="{00000000-0005-0000-0000-000052BD0000}"/>
    <cellStyle name="Total 71 2 8 2" xfId="48453" xr:uid="{00000000-0005-0000-0000-000053BD0000}"/>
    <cellStyle name="Total 71 2 8 3" xfId="48454" xr:uid="{00000000-0005-0000-0000-000054BD0000}"/>
    <cellStyle name="Total 71 2 8 4" xfId="48455" xr:uid="{00000000-0005-0000-0000-000055BD0000}"/>
    <cellStyle name="Total 71 2 9" xfId="48456" xr:uid="{00000000-0005-0000-0000-000056BD0000}"/>
    <cellStyle name="Total 71 3" xfId="48457" xr:uid="{00000000-0005-0000-0000-000057BD0000}"/>
    <cellStyle name="Total 71 3 2" xfId="48458" xr:uid="{00000000-0005-0000-0000-000058BD0000}"/>
    <cellStyle name="Total 71 3 2 2" xfId="48459" xr:uid="{00000000-0005-0000-0000-000059BD0000}"/>
    <cellStyle name="Total 71 3 3" xfId="48460" xr:uid="{00000000-0005-0000-0000-00005ABD0000}"/>
    <cellStyle name="Total 71 3 3 2" xfId="48461" xr:uid="{00000000-0005-0000-0000-00005BBD0000}"/>
    <cellStyle name="Total 71 3 4" xfId="48462" xr:uid="{00000000-0005-0000-0000-00005CBD0000}"/>
    <cellStyle name="Total 71 3 4 2" xfId="48463" xr:uid="{00000000-0005-0000-0000-00005DBD0000}"/>
    <cellStyle name="Total 71 3 4 3" xfId="48464" xr:uid="{00000000-0005-0000-0000-00005EBD0000}"/>
    <cellStyle name="Total 71 3 4 4" xfId="48465" xr:uid="{00000000-0005-0000-0000-00005FBD0000}"/>
    <cellStyle name="Total 71 3 5" xfId="48466" xr:uid="{00000000-0005-0000-0000-000060BD0000}"/>
    <cellStyle name="Total 71 3 5 2" xfId="48467" xr:uid="{00000000-0005-0000-0000-000061BD0000}"/>
    <cellStyle name="Total 71 3 5 3" xfId="48468" xr:uid="{00000000-0005-0000-0000-000062BD0000}"/>
    <cellStyle name="Total 71 3 5 4" xfId="48469" xr:uid="{00000000-0005-0000-0000-000063BD0000}"/>
    <cellStyle name="Total 71 3 6" xfId="48470" xr:uid="{00000000-0005-0000-0000-000064BD0000}"/>
    <cellStyle name="Total 71 3 6 2" xfId="48471" xr:uid="{00000000-0005-0000-0000-000065BD0000}"/>
    <cellStyle name="Total 71 3 6 3" xfId="48472" xr:uid="{00000000-0005-0000-0000-000066BD0000}"/>
    <cellStyle name="Total 71 3 6 4" xfId="48473" xr:uid="{00000000-0005-0000-0000-000067BD0000}"/>
    <cellStyle name="Total 71 3 7" xfId="48474" xr:uid="{00000000-0005-0000-0000-000068BD0000}"/>
    <cellStyle name="Total 71 3 7 2" xfId="48475" xr:uid="{00000000-0005-0000-0000-000069BD0000}"/>
    <cellStyle name="Total 71 3 7 3" xfId="48476" xr:uid="{00000000-0005-0000-0000-00006ABD0000}"/>
    <cellStyle name="Total 71 3 7 4" xfId="48477" xr:uid="{00000000-0005-0000-0000-00006BBD0000}"/>
    <cellStyle name="Total 71 3 8" xfId="48478" xr:uid="{00000000-0005-0000-0000-00006CBD0000}"/>
    <cellStyle name="Total 71 4" xfId="48479" xr:uid="{00000000-0005-0000-0000-00006DBD0000}"/>
    <cellStyle name="Total 71 4 2" xfId="48480" xr:uid="{00000000-0005-0000-0000-00006EBD0000}"/>
    <cellStyle name="Total 71 5" xfId="48481" xr:uid="{00000000-0005-0000-0000-00006FBD0000}"/>
    <cellStyle name="Total 71 5 2" xfId="48482" xr:uid="{00000000-0005-0000-0000-000070BD0000}"/>
    <cellStyle name="Total 71 6" xfId="48483" xr:uid="{00000000-0005-0000-0000-000071BD0000}"/>
    <cellStyle name="Total 71 6 2" xfId="48484" xr:uid="{00000000-0005-0000-0000-000072BD0000}"/>
    <cellStyle name="Total 71 6 3" xfId="48485" xr:uid="{00000000-0005-0000-0000-000073BD0000}"/>
    <cellStyle name="Total 71 6 4" xfId="48486" xr:uid="{00000000-0005-0000-0000-000074BD0000}"/>
    <cellStyle name="Total 71 7" xfId="48487" xr:uid="{00000000-0005-0000-0000-000075BD0000}"/>
    <cellStyle name="Total 71 7 2" xfId="48488" xr:uid="{00000000-0005-0000-0000-000076BD0000}"/>
    <cellStyle name="Total 71 7 3" xfId="48489" xr:uid="{00000000-0005-0000-0000-000077BD0000}"/>
    <cellStyle name="Total 71 7 4" xfId="48490" xr:uid="{00000000-0005-0000-0000-000078BD0000}"/>
    <cellStyle name="Total 71 8" xfId="48491" xr:uid="{00000000-0005-0000-0000-000079BD0000}"/>
    <cellStyle name="Total 71 8 2" xfId="48492" xr:uid="{00000000-0005-0000-0000-00007ABD0000}"/>
    <cellStyle name="Total 71 8 3" xfId="48493" xr:uid="{00000000-0005-0000-0000-00007BBD0000}"/>
    <cellStyle name="Total 71 8 4" xfId="48494" xr:uid="{00000000-0005-0000-0000-00007CBD0000}"/>
    <cellStyle name="Total 71 9" xfId="48495" xr:uid="{00000000-0005-0000-0000-00007DBD0000}"/>
    <cellStyle name="Total 71 9 2" xfId="48496" xr:uid="{00000000-0005-0000-0000-00007EBD0000}"/>
    <cellStyle name="Total 71 9 3" xfId="48497" xr:uid="{00000000-0005-0000-0000-00007FBD0000}"/>
    <cellStyle name="Total 71 9 4" xfId="48498" xr:uid="{00000000-0005-0000-0000-000080BD0000}"/>
    <cellStyle name="Total 72" xfId="48499" xr:uid="{00000000-0005-0000-0000-000081BD0000}"/>
    <cellStyle name="Total 72 10" xfId="48500" xr:uid="{00000000-0005-0000-0000-000082BD0000}"/>
    <cellStyle name="Total 72 2" xfId="48501" xr:uid="{00000000-0005-0000-0000-000083BD0000}"/>
    <cellStyle name="Total 72 2 2" xfId="48502" xr:uid="{00000000-0005-0000-0000-000084BD0000}"/>
    <cellStyle name="Total 72 2 2 2" xfId="48503" xr:uid="{00000000-0005-0000-0000-000085BD0000}"/>
    <cellStyle name="Total 72 2 3" xfId="48504" xr:uid="{00000000-0005-0000-0000-000086BD0000}"/>
    <cellStyle name="Total 72 2 3 2" xfId="48505" xr:uid="{00000000-0005-0000-0000-000087BD0000}"/>
    <cellStyle name="Total 72 2 4" xfId="48506" xr:uid="{00000000-0005-0000-0000-000088BD0000}"/>
    <cellStyle name="Total 72 2 4 2" xfId="48507" xr:uid="{00000000-0005-0000-0000-000089BD0000}"/>
    <cellStyle name="Total 72 2 5" xfId="48508" xr:uid="{00000000-0005-0000-0000-00008ABD0000}"/>
    <cellStyle name="Total 72 2 5 2" xfId="48509" xr:uid="{00000000-0005-0000-0000-00008BBD0000}"/>
    <cellStyle name="Total 72 2 5 3" xfId="48510" xr:uid="{00000000-0005-0000-0000-00008CBD0000}"/>
    <cellStyle name="Total 72 2 5 4" xfId="48511" xr:uid="{00000000-0005-0000-0000-00008DBD0000}"/>
    <cellStyle name="Total 72 2 6" xfId="48512" xr:uid="{00000000-0005-0000-0000-00008EBD0000}"/>
    <cellStyle name="Total 72 2 6 2" xfId="48513" xr:uid="{00000000-0005-0000-0000-00008FBD0000}"/>
    <cellStyle name="Total 72 2 6 3" xfId="48514" xr:uid="{00000000-0005-0000-0000-000090BD0000}"/>
    <cellStyle name="Total 72 2 6 4" xfId="48515" xr:uid="{00000000-0005-0000-0000-000091BD0000}"/>
    <cellStyle name="Total 72 2 7" xfId="48516" xr:uid="{00000000-0005-0000-0000-000092BD0000}"/>
    <cellStyle name="Total 72 2 7 2" xfId="48517" xr:uid="{00000000-0005-0000-0000-000093BD0000}"/>
    <cellStyle name="Total 72 2 7 3" xfId="48518" xr:uid="{00000000-0005-0000-0000-000094BD0000}"/>
    <cellStyle name="Total 72 2 7 4" xfId="48519" xr:uid="{00000000-0005-0000-0000-000095BD0000}"/>
    <cellStyle name="Total 72 2 8" xfId="48520" xr:uid="{00000000-0005-0000-0000-000096BD0000}"/>
    <cellStyle name="Total 72 2 8 2" xfId="48521" xr:uid="{00000000-0005-0000-0000-000097BD0000}"/>
    <cellStyle name="Total 72 2 8 3" xfId="48522" xr:uid="{00000000-0005-0000-0000-000098BD0000}"/>
    <cellStyle name="Total 72 2 8 4" xfId="48523" xr:uid="{00000000-0005-0000-0000-000099BD0000}"/>
    <cellStyle name="Total 72 2 9" xfId="48524" xr:uid="{00000000-0005-0000-0000-00009ABD0000}"/>
    <cellStyle name="Total 72 3" xfId="48525" xr:uid="{00000000-0005-0000-0000-00009BBD0000}"/>
    <cellStyle name="Total 72 3 2" xfId="48526" xr:uid="{00000000-0005-0000-0000-00009CBD0000}"/>
    <cellStyle name="Total 72 3 2 2" xfId="48527" xr:uid="{00000000-0005-0000-0000-00009DBD0000}"/>
    <cellStyle name="Total 72 3 3" xfId="48528" xr:uid="{00000000-0005-0000-0000-00009EBD0000}"/>
    <cellStyle name="Total 72 3 3 2" xfId="48529" xr:uid="{00000000-0005-0000-0000-00009FBD0000}"/>
    <cellStyle name="Total 72 3 4" xfId="48530" xr:uid="{00000000-0005-0000-0000-0000A0BD0000}"/>
    <cellStyle name="Total 72 3 4 2" xfId="48531" xr:uid="{00000000-0005-0000-0000-0000A1BD0000}"/>
    <cellStyle name="Total 72 3 4 3" xfId="48532" xr:uid="{00000000-0005-0000-0000-0000A2BD0000}"/>
    <cellStyle name="Total 72 3 4 4" xfId="48533" xr:uid="{00000000-0005-0000-0000-0000A3BD0000}"/>
    <cellStyle name="Total 72 3 5" xfId="48534" xr:uid="{00000000-0005-0000-0000-0000A4BD0000}"/>
    <cellStyle name="Total 72 3 5 2" xfId="48535" xr:uid="{00000000-0005-0000-0000-0000A5BD0000}"/>
    <cellStyle name="Total 72 3 5 3" xfId="48536" xr:uid="{00000000-0005-0000-0000-0000A6BD0000}"/>
    <cellStyle name="Total 72 3 5 4" xfId="48537" xr:uid="{00000000-0005-0000-0000-0000A7BD0000}"/>
    <cellStyle name="Total 72 3 6" xfId="48538" xr:uid="{00000000-0005-0000-0000-0000A8BD0000}"/>
    <cellStyle name="Total 72 3 6 2" xfId="48539" xr:uid="{00000000-0005-0000-0000-0000A9BD0000}"/>
    <cellStyle name="Total 72 3 6 3" xfId="48540" xr:uid="{00000000-0005-0000-0000-0000AABD0000}"/>
    <cellStyle name="Total 72 3 6 4" xfId="48541" xr:uid="{00000000-0005-0000-0000-0000ABBD0000}"/>
    <cellStyle name="Total 72 3 7" xfId="48542" xr:uid="{00000000-0005-0000-0000-0000ACBD0000}"/>
    <cellStyle name="Total 72 3 7 2" xfId="48543" xr:uid="{00000000-0005-0000-0000-0000ADBD0000}"/>
    <cellStyle name="Total 72 3 7 3" xfId="48544" xr:uid="{00000000-0005-0000-0000-0000AEBD0000}"/>
    <cellStyle name="Total 72 3 7 4" xfId="48545" xr:uid="{00000000-0005-0000-0000-0000AFBD0000}"/>
    <cellStyle name="Total 72 3 8" xfId="48546" xr:uid="{00000000-0005-0000-0000-0000B0BD0000}"/>
    <cellStyle name="Total 72 4" xfId="48547" xr:uid="{00000000-0005-0000-0000-0000B1BD0000}"/>
    <cellStyle name="Total 72 4 2" xfId="48548" xr:uid="{00000000-0005-0000-0000-0000B2BD0000}"/>
    <cellStyle name="Total 72 5" xfId="48549" xr:uid="{00000000-0005-0000-0000-0000B3BD0000}"/>
    <cellStyle name="Total 72 5 2" xfId="48550" xr:uid="{00000000-0005-0000-0000-0000B4BD0000}"/>
    <cellStyle name="Total 72 6" xfId="48551" xr:uid="{00000000-0005-0000-0000-0000B5BD0000}"/>
    <cellStyle name="Total 72 6 2" xfId="48552" xr:uid="{00000000-0005-0000-0000-0000B6BD0000}"/>
    <cellStyle name="Total 72 6 3" xfId="48553" xr:uid="{00000000-0005-0000-0000-0000B7BD0000}"/>
    <cellStyle name="Total 72 6 4" xfId="48554" xr:uid="{00000000-0005-0000-0000-0000B8BD0000}"/>
    <cellStyle name="Total 72 7" xfId="48555" xr:uid="{00000000-0005-0000-0000-0000B9BD0000}"/>
    <cellStyle name="Total 72 7 2" xfId="48556" xr:uid="{00000000-0005-0000-0000-0000BABD0000}"/>
    <cellStyle name="Total 72 7 3" xfId="48557" xr:uid="{00000000-0005-0000-0000-0000BBBD0000}"/>
    <cellStyle name="Total 72 7 4" xfId="48558" xr:uid="{00000000-0005-0000-0000-0000BCBD0000}"/>
    <cellStyle name="Total 72 8" xfId="48559" xr:uid="{00000000-0005-0000-0000-0000BDBD0000}"/>
    <cellStyle name="Total 72 8 2" xfId="48560" xr:uid="{00000000-0005-0000-0000-0000BEBD0000}"/>
    <cellStyle name="Total 72 8 3" xfId="48561" xr:uid="{00000000-0005-0000-0000-0000BFBD0000}"/>
    <cellStyle name="Total 72 8 4" xfId="48562" xr:uid="{00000000-0005-0000-0000-0000C0BD0000}"/>
    <cellStyle name="Total 72 9" xfId="48563" xr:uid="{00000000-0005-0000-0000-0000C1BD0000}"/>
    <cellStyle name="Total 72 9 2" xfId="48564" xr:uid="{00000000-0005-0000-0000-0000C2BD0000}"/>
    <cellStyle name="Total 72 9 3" xfId="48565" xr:uid="{00000000-0005-0000-0000-0000C3BD0000}"/>
    <cellStyle name="Total 72 9 4" xfId="48566" xr:uid="{00000000-0005-0000-0000-0000C4BD0000}"/>
    <cellStyle name="Total 73" xfId="48567" xr:uid="{00000000-0005-0000-0000-0000C5BD0000}"/>
    <cellStyle name="Total 73 10" xfId="48568" xr:uid="{00000000-0005-0000-0000-0000C6BD0000}"/>
    <cellStyle name="Total 73 2" xfId="48569" xr:uid="{00000000-0005-0000-0000-0000C7BD0000}"/>
    <cellStyle name="Total 73 2 2" xfId="48570" xr:uid="{00000000-0005-0000-0000-0000C8BD0000}"/>
    <cellStyle name="Total 73 2 2 2" xfId="48571" xr:uid="{00000000-0005-0000-0000-0000C9BD0000}"/>
    <cellStyle name="Total 73 2 3" xfId="48572" xr:uid="{00000000-0005-0000-0000-0000CABD0000}"/>
    <cellStyle name="Total 73 2 3 2" xfId="48573" xr:uid="{00000000-0005-0000-0000-0000CBBD0000}"/>
    <cellStyle name="Total 73 2 4" xfId="48574" xr:uid="{00000000-0005-0000-0000-0000CCBD0000}"/>
    <cellStyle name="Total 73 2 4 2" xfId="48575" xr:uid="{00000000-0005-0000-0000-0000CDBD0000}"/>
    <cellStyle name="Total 73 2 5" xfId="48576" xr:uid="{00000000-0005-0000-0000-0000CEBD0000}"/>
    <cellStyle name="Total 73 2 5 2" xfId="48577" xr:uid="{00000000-0005-0000-0000-0000CFBD0000}"/>
    <cellStyle name="Total 73 2 5 3" xfId="48578" xr:uid="{00000000-0005-0000-0000-0000D0BD0000}"/>
    <cellStyle name="Total 73 2 5 4" xfId="48579" xr:uid="{00000000-0005-0000-0000-0000D1BD0000}"/>
    <cellStyle name="Total 73 2 6" xfId="48580" xr:uid="{00000000-0005-0000-0000-0000D2BD0000}"/>
    <cellStyle name="Total 73 2 6 2" xfId="48581" xr:uid="{00000000-0005-0000-0000-0000D3BD0000}"/>
    <cellStyle name="Total 73 2 6 3" xfId="48582" xr:uid="{00000000-0005-0000-0000-0000D4BD0000}"/>
    <cellStyle name="Total 73 2 6 4" xfId="48583" xr:uid="{00000000-0005-0000-0000-0000D5BD0000}"/>
    <cellStyle name="Total 73 2 7" xfId="48584" xr:uid="{00000000-0005-0000-0000-0000D6BD0000}"/>
    <cellStyle name="Total 73 2 7 2" xfId="48585" xr:uid="{00000000-0005-0000-0000-0000D7BD0000}"/>
    <cellStyle name="Total 73 2 7 3" xfId="48586" xr:uid="{00000000-0005-0000-0000-0000D8BD0000}"/>
    <cellStyle name="Total 73 2 7 4" xfId="48587" xr:uid="{00000000-0005-0000-0000-0000D9BD0000}"/>
    <cellStyle name="Total 73 2 8" xfId="48588" xr:uid="{00000000-0005-0000-0000-0000DABD0000}"/>
    <cellStyle name="Total 73 2 8 2" xfId="48589" xr:uid="{00000000-0005-0000-0000-0000DBBD0000}"/>
    <cellStyle name="Total 73 2 8 3" xfId="48590" xr:uid="{00000000-0005-0000-0000-0000DCBD0000}"/>
    <cellStyle name="Total 73 2 8 4" xfId="48591" xr:uid="{00000000-0005-0000-0000-0000DDBD0000}"/>
    <cellStyle name="Total 73 2 9" xfId="48592" xr:uid="{00000000-0005-0000-0000-0000DEBD0000}"/>
    <cellStyle name="Total 73 3" xfId="48593" xr:uid="{00000000-0005-0000-0000-0000DFBD0000}"/>
    <cellStyle name="Total 73 3 2" xfId="48594" xr:uid="{00000000-0005-0000-0000-0000E0BD0000}"/>
    <cellStyle name="Total 73 3 2 2" xfId="48595" xr:uid="{00000000-0005-0000-0000-0000E1BD0000}"/>
    <cellStyle name="Total 73 3 3" xfId="48596" xr:uid="{00000000-0005-0000-0000-0000E2BD0000}"/>
    <cellStyle name="Total 73 3 3 2" xfId="48597" xr:uid="{00000000-0005-0000-0000-0000E3BD0000}"/>
    <cellStyle name="Total 73 3 4" xfId="48598" xr:uid="{00000000-0005-0000-0000-0000E4BD0000}"/>
    <cellStyle name="Total 73 3 4 2" xfId="48599" xr:uid="{00000000-0005-0000-0000-0000E5BD0000}"/>
    <cellStyle name="Total 73 3 4 3" xfId="48600" xr:uid="{00000000-0005-0000-0000-0000E6BD0000}"/>
    <cellStyle name="Total 73 3 4 4" xfId="48601" xr:uid="{00000000-0005-0000-0000-0000E7BD0000}"/>
    <cellStyle name="Total 73 3 5" xfId="48602" xr:uid="{00000000-0005-0000-0000-0000E8BD0000}"/>
    <cellStyle name="Total 73 3 5 2" xfId="48603" xr:uid="{00000000-0005-0000-0000-0000E9BD0000}"/>
    <cellStyle name="Total 73 3 5 3" xfId="48604" xr:uid="{00000000-0005-0000-0000-0000EABD0000}"/>
    <cellStyle name="Total 73 3 5 4" xfId="48605" xr:uid="{00000000-0005-0000-0000-0000EBBD0000}"/>
    <cellStyle name="Total 73 3 6" xfId="48606" xr:uid="{00000000-0005-0000-0000-0000ECBD0000}"/>
    <cellStyle name="Total 73 3 6 2" xfId="48607" xr:uid="{00000000-0005-0000-0000-0000EDBD0000}"/>
    <cellStyle name="Total 73 3 6 3" xfId="48608" xr:uid="{00000000-0005-0000-0000-0000EEBD0000}"/>
    <cellStyle name="Total 73 3 6 4" xfId="48609" xr:uid="{00000000-0005-0000-0000-0000EFBD0000}"/>
    <cellStyle name="Total 73 3 7" xfId="48610" xr:uid="{00000000-0005-0000-0000-0000F0BD0000}"/>
    <cellStyle name="Total 73 3 7 2" xfId="48611" xr:uid="{00000000-0005-0000-0000-0000F1BD0000}"/>
    <cellStyle name="Total 73 3 7 3" xfId="48612" xr:uid="{00000000-0005-0000-0000-0000F2BD0000}"/>
    <cellStyle name="Total 73 3 7 4" xfId="48613" xr:uid="{00000000-0005-0000-0000-0000F3BD0000}"/>
    <cellStyle name="Total 73 3 8" xfId="48614" xr:uid="{00000000-0005-0000-0000-0000F4BD0000}"/>
    <cellStyle name="Total 73 4" xfId="48615" xr:uid="{00000000-0005-0000-0000-0000F5BD0000}"/>
    <cellStyle name="Total 73 4 2" xfId="48616" xr:uid="{00000000-0005-0000-0000-0000F6BD0000}"/>
    <cellStyle name="Total 73 5" xfId="48617" xr:uid="{00000000-0005-0000-0000-0000F7BD0000}"/>
    <cellStyle name="Total 73 5 2" xfId="48618" xr:uid="{00000000-0005-0000-0000-0000F8BD0000}"/>
    <cellStyle name="Total 73 6" xfId="48619" xr:uid="{00000000-0005-0000-0000-0000F9BD0000}"/>
    <cellStyle name="Total 73 6 2" xfId="48620" xr:uid="{00000000-0005-0000-0000-0000FABD0000}"/>
    <cellStyle name="Total 73 6 3" xfId="48621" xr:uid="{00000000-0005-0000-0000-0000FBBD0000}"/>
    <cellStyle name="Total 73 6 4" xfId="48622" xr:uid="{00000000-0005-0000-0000-0000FCBD0000}"/>
    <cellStyle name="Total 73 7" xfId="48623" xr:uid="{00000000-0005-0000-0000-0000FDBD0000}"/>
    <cellStyle name="Total 73 7 2" xfId="48624" xr:uid="{00000000-0005-0000-0000-0000FEBD0000}"/>
    <cellStyle name="Total 73 7 3" xfId="48625" xr:uid="{00000000-0005-0000-0000-0000FFBD0000}"/>
    <cellStyle name="Total 73 7 4" xfId="48626" xr:uid="{00000000-0005-0000-0000-000000BE0000}"/>
    <cellStyle name="Total 73 8" xfId="48627" xr:uid="{00000000-0005-0000-0000-000001BE0000}"/>
    <cellStyle name="Total 73 8 2" xfId="48628" xr:uid="{00000000-0005-0000-0000-000002BE0000}"/>
    <cellStyle name="Total 73 8 3" xfId="48629" xr:uid="{00000000-0005-0000-0000-000003BE0000}"/>
    <cellStyle name="Total 73 8 4" xfId="48630" xr:uid="{00000000-0005-0000-0000-000004BE0000}"/>
    <cellStyle name="Total 73 9" xfId="48631" xr:uid="{00000000-0005-0000-0000-000005BE0000}"/>
    <cellStyle name="Total 73 9 2" xfId="48632" xr:uid="{00000000-0005-0000-0000-000006BE0000}"/>
    <cellStyle name="Total 73 9 3" xfId="48633" xr:uid="{00000000-0005-0000-0000-000007BE0000}"/>
    <cellStyle name="Total 73 9 4" xfId="48634" xr:uid="{00000000-0005-0000-0000-000008BE0000}"/>
    <cellStyle name="Total 74" xfId="48635" xr:uid="{00000000-0005-0000-0000-000009BE0000}"/>
    <cellStyle name="Total 74 10" xfId="48636" xr:uid="{00000000-0005-0000-0000-00000ABE0000}"/>
    <cellStyle name="Total 74 2" xfId="48637" xr:uid="{00000000-0005-0000-0000-00000BBE0000}"/>
    <cellStyle name="Total 74 2 2" xfId="48638" xr:uid="{00000000-0005-0000-0000-00000CBE0000}"/>
    <cellStyle name="Total 74 2 2 2" xfId="48639" xr:uid="{00000000-0005-0000-0000-00000DBE0000}"/>
    <cellStyle name="Total 74 2 3" xfId="48640" xr:uid="{00000000-0005-0000-0000-00000EBE0000}"/>
    <cellStyle name="Total 74 2 3 2" xfId="48641" xr:uid="{00000000-0005-0000-0000-00000FBE0000}"/>
    <cellStyle name="Total 74 2 4" xfId="48642" xr:uid="{00000000-0005-0000-0000-000010BE0000}"/>
    <cellStyle name="Total 74 2 4 2" xfId="48643" xr:uid="{00000000-0005-0000-0000-000011BE0000}"/>
    <cellStyle name="Total 74 2 5" xfId="48644" xr:uid="{00000000-0005-0000-0000-000012BE0000}"/>
    <cellStyle name="Total 74 2 5 2" xfId="48645" xr:uid="{00000000-0005-0000-0000-000013BE0000}"/>
    <cellStyle name="Total 74 2 5 3" xfId="48646" xr:uid="{00000000-0005-0000-0000-000014BE0000}"/>
    <cellStyle name="Total 74 2 5 4" xfId="48647" xr:uid="{00000000-0005-0000-0000-000015BE0000}"/>
    <cellStyle name="Total 74 2 6" xfId="48648" xr:uid="{00000000-0005-0000-0000-000016BE0000}"/>
    <cellStyle name="Total 74 2 6 2" xfId="48649" xr:uid="{00000000-0005-0000-0000-000017BE0000}"/>
    <cellStyle name="Total 74 2 6 3" xfId="48650" xr:uid="{00000000-0005-0000-0000-000018BE0000}"/>
    <cellStyle name="Total 74 2 6 4" xfId="48651" xr:uid="{00000000-0005-0000-0000-000019BE0000}"/>
    <cellStyle name="Total 74 2 7" xfId="48652" xr:uid="{00000000-0005-0000-0000-00001ABE0000}"/>
    <cellStyle name="Total 74 2 7 2" xfId="48653" xr:uid="{00000000-0005-0000-0000-00001BBE0000}"/>
    <cellStyle name="Total 74 2 7 3" xfId="48654" xr:uid="{00000000-0005-0000-0000-00001CBE0000}"/>
    <cellStyle name="Total 74 2 7 4" xfId="48655" xr:uid="{00000000-0005-0000-0000-00001DBE0000}"/>
    <cellStyle name="Total 74 2 8" xfId="48656" xr:uid="{00000000-0005-0000-0000-00001EBE0000}"/>
    <cellStyle name="Total 74 2 8 2" xfId="48657" xr:uid="{00000000-0005-0000-0000-00001FBE0000}"/>
    <cellStyle name="Total 74 2 8 3" xfId="48658" xr:uid="{00000000-0005-0000-0000-000020BE0000}"/>
    <cellStyle name="Total 74 2 8 4" xfId="48659" xr:uid="{00000000-0005-0000-0000-000021BE0000}"/>
    <cellStyle name="Total 74 2 9" xfId="48660" xr:uid="{00000000-0005-0000-0000-000022BE0000}"/>
    <cellStyle name="Total 74 3" xfId="48661" xr:uid="{00000000-0005-0000-0000-000023BE0000}"/>
    <cellStyle name="Total 74 3 2" xfId="48662" xr:uid="{00000000-0005-0000-0000-000024BE0000}"/>
    <cellStyle name="Total 74 3 2 2" xfId="48663" xr:uid="{00000000-0005-0000-0000-000025BE0000}"/>
    <cellStyle name="Total 74 3 3" xfId="48664" xr:uid="{00000000-0005-0000-0000-000026BE0000}"/>
    <cellStyle name="Total 74 3 3 2" xfId="48665" xr:uid="{00000000-0005-0000-0000-000027BE0000}"/>
    <cellStyle name="Total 74 3 4" xfId="48666" xr:uid="{00000000-0005-0000-0000-000028BE0000}"/>
    <cellStyle name="Total 74 3 4 2" xfId="48667" xr:uid="{00000000-0005-0000-0000-000029BE0000}"/>
    <cellStyle name="Total 74 3 4 3" xfId="48668" xr:uid="{00000000-0005-0000-0000-00002ABE0000}"/>
    <cellStyle name="Total 74 3 4 4" xfId="48669" xr:uid="{00000000-0005-0000-0000-00002BBE0000}"/>
    <cellStyle name="Total 74 3 5" xfId="48670" xr:uid="{00000000-0005-0000-0000-00002CBE0000}"/>
    <cellStyle name="Total 74 3 5 2" xfId="48671" xr:uid="{00000000-0005-0000-0000-00002DBE0000}"/>
    <cellStyle name="Total 74 3 5 3" xfId="48672" xr:uid="{00000000-0005-0000-0000-00002EBE0000}"/>
    <cellStyle name="Total 74 3 5 4" xfId="48673" xr:uid="{00000000-0005-0000-0000-00002FBE0000}"/>
    <cellStyle name="Total 74 3 6" xfId="48674" xr:uid="{00000000-0005-0000-0000-000030BE0000}"/>
    <cellStyle name="Total 74 3 6 2" xfId="48675" xr:uid="{00000000-0005-0000-0000-000031BE0000}"/>
    <cellStyle name="Total 74 3 6 3" xfId="48676" xr:uid="{00000000-0005-0000-0000-000032BE0000}"/>
    <cellStyle name="Total 74 3 6 4" xfId="48677" xr:uid="{00000000-0005-0000-0000-000033BE0000}"/>
    <cellStyle name="Total 74 3 7" xfId="48678" xr:uid="{00000000-0005-0000-0000-000034BE0000}"/>
    <cellStyle name="Total 74 3 7 2" xfId="48679" xr:uid="{00000000-0005-0000-0000-000035BE0000}"/>
    <cellStyle name="Total 74 3 7 3" xfId="48680" xr:uid="{00000000-0005-0000-0000-000036BE0000}"/>
    <cellStyle name="Total 74 3 7 4" xfId="48681" xr:uid="{00000000-0005-0000-0000-000037BE0000}"/>
    <cellStyle name="Total 74 3 8" xfId="48682" xr:uid="{00000000-0005-0000-0000-000038BE0000}"/>
    <cellStyle name="Total 74 4" xfId="48683" xr:uid="{00000000-0005-0000-0000-000039BE0000}"/>
    <cellStyle name="Total 74 4 2" xfId="48684" xr:uid="{00000000-0005-0000-0000-00003ABE0000}"/>
    <cellStyle name="Total 74 5" xfId="48685" xr:uid="{00000000-0005-0000-0000-00003BBE0000}"/>
    <cellStyle name="Total 74 5 2" xfId="48686" xr:uid="{00000000-0005-0000-0000-00003CBE0000}"/>
    <cellStyle name="Total 74 6" xfId="48687" xr:uid="{00000000-0005-0000-0000-00003DBE0000}"/>
    <cellStyle name="Total 74 6 2" xfId="48688" xr:uid="{00000000-0005-0000-0000-00003EBE0000}"/>
    <cellStyle name="Total 74 6 3" xfId="48689" xr:uid="{00000000-0005-0000-0000-00003FBE0000}"/>
    <cellStyle name="Total 74 6 4" xfId="48690" xr:uid="{00000000-0005-0000-0000-000040BE0000}"/>
    <cellStyle name="Total 74 7" xfId="48691" xr:uid="{00000000-0005-0000-0000-000041BE0000}"/>
    <cellStyle name="Total 74 7 2" xfId="48692" xr:uid="{00000000-0005-0000-0000-000042BE0000}"/>
    <cellStyle name="Total 74 7 3" xfId="48693" xr:uid="{00000000-0005-0000-0000-000043BE0000}"/>
    <cellStyle name="Total 74 7 4" xfId="48694" xr:uid="{00000000-0005-0000-0000-000044BE0000}"/>
    <cellStyle name="Total 74 8" xfId="48695" xr:uid="{00000000-0005-0000-0000-000045BE0000}"/>
    <cellStyle name="Total 74 8 2" xfId="48696" xr:uid="{00000000-0005-0000-0000-000046BE0000}"/>
    <cellStyle name="Total 74 8 3" xfId="48697" xr:uid="{00000000-0005-0000-0000-000047BE0000}"/>
    <cellStyle name="Total 74 8 4" xfId="48698" xr:uid="{00000000-0005-0000-0000-000048BE0000}"/>
    <cellStyle name="Total 74 9" xfId="48699" xr:uid="{00000000-0005-0000-0000-000049BE0000}"/>
    <cellStyle name="Total 74 9 2" xfId="48700" xr:uid="{00000000-0005-0000-0000-00004ABE0000}"/>
    <cellStyle name="Total 74 9 3" xfId="48701" xr:uid="{00000000-0005-0000-0000-00004BBE0000}"/>
    <cellStyle name="Total 74 9 4" xfId="48702" xr:uid="{00000000-0005-0000-0000-00004CBE0000}"/>
    <cellStyle name="Total 75" xfId="48703" xr:uid="{00000000-0005-0000-0000-00004DBE0000}"/>
    <cellStyle name="Total 75 10" xfId="48704" xr:uid="{00000000-0005-0000-0000-00004EBE0000}"/>
    <cellStyle name="Total 75 2" xfId="48705" xr:uid="{00000000-0005-0000-0000-00004FBE0000}"/>
    <cellStyle name="Total 75 2 2" xfId="48706" xr:uid="{00000000-0005-0000-0000-000050BE0000}"/>
    <cellStyle name="Total 75 2 2 2" xfId="48707" xr:uid="{00000000-0005-0000-0000-000051BE0000}"/>
    <cellStyle name="Total 75 2 3" xfId="48708" xr:uid="{00000000-0005-0000-0000-000052BE0000}"/>
    <cellStyle name="Total 75 2 3 2" xfId="48709" xr:uid="{00000000-0005-0000-0000-000053BE0000}"/>
    <cellStyle name="Total 75 2 4" xfId="48710" xr:uid="{00000000-0005-0000-0000-000054BE0000}"/>
    <cellStyle name="Total 75 2 4 2" xfId="48711" xr:uid="{00000000-0005-0000-0000-000055BE0000}"/>
    <cellStyle name="Total 75 2 5" xfId="48712" xr:uid="{00000000-0005-0000-0000-000056BE0000}"/>
    <cellStyle name="Total 75 2 5 2" xfId="48713" xr:uid="{00000000-0005-0000-0000-000057BE0000}"/>
    <cellStyle name="Total 75 2 5 3" xfId="48714" xr:uid="{00000000-0005-0000-0000-000058BE0000}"/>
    <cellStyle name="Total 75 2 5 4" xfId="48715" xr:uid="{00000000-0005-0000-0000-000059BE0000}"/>
    <cellStyle name="Total 75 2 6" xfId="48716" xr:uid="{00000000-0005-0000-0000-00005ABE0000}"/>
    <cellStyle name="Total 75 2 6 2" xfId="48717" xr:uid="{00000000-0005-0000-0000-00005BBE0000}"/>
    <cellStyle name="Total 75 2 6 3" xfId="48718" xr:uid="{00000000-0005-0000-0000-00005CBE0000}"/>
    <cellStyle name="Total 75 2 6 4" xfId="48719" xr:uid="{00000000-0005-0000-0000-00005DBE0000}"/>
    <cellStyle name="Total 75 2 7" xfId="48720" xr:uid="{00000000-0005-0000-0000-00005EBE0000}"/>
    <cellStyle name="Total 75 2 7 2" xfId="48721" xr:uid="{00000000-0005-0000-0000-00005FBE0000}"/>
    <cellStyle name="Total 75 2 7 3" xfId="48722" xr:uid="{00000000-0005-0000-0000-000060BE0000}"/>
    <cellStyle name="Total 75 2 7 4" xfId="48723" xr:uid="{00000000-0005-0000-0000-000061BE0000}"/>
    <cellStyle name="Total 75 2 8" xfId="48724" xr:uid="{00000000-0005-0000-0000-000062BE0000}"/>
    <cellStyle name="Total 75 2 8 2" xfId="48725" xr:uid="{00000000-0005-0000-0000-000063BE0000}"/>
    <cellStyle name="Total 75 2 8 3" xfId="48726" xr:uid="{00000000-0005-0000-0000-000064BE0000}"/>
    <cellStyle name="Total 75 2 8 4" xfId="48727" xr:uid="{00000000-0005-0000-0000-000065BE0000}"/>
    <cellStyle name="Total 75 2 9" xfId="48728" xr:uid="{00000000-0005-0000-0000-000066BE0000}"/>
    <cellStyle name="Total 75 3" xfId="48729" xr:uid="{00000000-0005-0000-0000-000067BE0000}"/>
    <cellStyle name="Total 75 3 2" xfId="48730" xr:uid="{00000000-0005-0000-0000-000068BE0000}"/>
    <cellStyle name="Total 75 3 2 2" xfId="48731" xr:uid="{00000000-0005-0000-0000-000069BE0000}"/>
    <cellStyle name="Total 75 3 3" xfId="48732" xr:uid="{00000000-0005-0000-0000-00006ABE0000}"/>
    <cellStyle name="Total 75 3 3 2" xfId="48733" xr:uid="{00000000-0005-0000-0000-00006BBE0000}"/>
    <cellStyle name="Total 75 3 4" xfId="48734" xr:uid="{00000000-0005-0000-0000-00006CBE0000}"/>
    <cellStyle name="Total 75 3 4 2" xfId="48735" xr:uid="{00000000-0005-0000-0000-00006DBE0000}"/>
    <cellStyle name="Total 75 3 4 3" xfId="48736" xr:uid="{00000000-0005-0000-0000-00006EBE0000}"/>
    <cellStyle name="Total 75 3 4 4" xfId="48737" xr:uid="{00000000-0005-0000-0000-00006FBE0000}"/>
    <cellStyle name="Total 75 3 5" xfId="48738" xr:uid="{00000000-0005-0000-0000-000070BE0000}"/>
    <cellStyle name="Total 75 3 5 2" xfId="48739" xr:uid="{00000000-0005-0000-0000-000071BE0000}"/>
    <cellStyle name="Total 75 3 5 3" xfId="48740" xr:uid="{00000000-0005-0000-0000-000072BE0000}"/>
    <cellStyle name="Total 75 3 5 4" xfId="48741" xr:uid="{00000000-0005-0000-0000-000073BE0000}"/>
    <cellStyle name="Total 75 3 6" xfId="48742" xr:uid="{00000000-0005-0000-0000-000074BE0000}"/>
    <cellStyle name="Total 75 3 6 2" xfId="48743" xr:uid="{00000000-0005-0000-0000-000075BE0000}"/>
    <cellStyle name="Total 75 3 6 3" xfId="48744" xr:uid="{00000000-0005-0000-0000-000076BE0000}"/>
    <cellStyle name="Total 75 3 6 4" xfId="48745" xr:uid="{00000000-0005-0000-0000-000077BE0000}"/>
    <cellStyle name="Total 75 3 7" xfId="48746" xr:uid="{00000000-0005-0000-0000-000078BE0000}"/>
    <cellStyle name="Total 75 3 7 2" xfId="48747" xr:uid="{00000000-0005-0000-0000-000079BE0000}"/>
    <cellStyle name="Total 75 3 7 3" xfId="48748" xr:uid="{00000000-0005-0000-0000-00007ABE0000}"/>
    <cellStyle name="Total 75 3 7 4" xfId="48749" xr:uid="{00000000-0005-0000-0000-00007BBE0000}"/>
    <cellStyle name="Total 75 3 8" xfId="48750" xr:uid="{00000000-0005-0000-0000-00007CBE0000}"/>
    <cellStyle name="Total 75 4" xfId="48751" xr:uid="{00000000-0005-0000-0000-00007DBE0000}"/>
    <cellStyle name="Total 75 4 2" xfId="48752" xr:uid="{00000000-0005-0000-0000-00007EBE0000}"/>
    <cellStyle name="Total 75 5" xfId="48753" xr:uid="{00000000-0005-0000-0000-00007FBE0000}"/>
    <cellStyle name="Total 75 5 2" xfId="48754" xr:uid="{00000000-0005-0000-0000-000080BE0000}"/>
    <cellStyle name="Total 75 6" xfId="48755" xr:uid="{00000000-0005-0000-0000-000081BE0000}"/>
    <cellStyle name="Total 75 6 2" xfId="48756" xr:uid="{00000000-0005-0000-0000-000082BE0000}"/>
    <cellStyle name="Total 75 6 3" xfId="48757" xr:uid="{00000000-0005-0000-0000-000083BE0000}"/>
    <cellStyle name="Total 75 6 4" xfId="48758" xr:uid="{00000000-0005-0000-0000-000084BE0000}"/>
    <cellStyle name="Total 75 7" xfId="48759" xr:uid="{00000000-0005-0000-0000-000085BE0000}"/>
    <cellStyle name="Total 75 7 2" xfId="48760" xr:uid="{00000000-0005-0000-0000-000086BE0000}"/>
    <cellStyle name="Total 75 7 3" xfId="48761" xr:uid="{00000000-0005-0000-0000-000087BE0000}"/>
    <cellStyle name="Total 75 7 4" xfId="48762" xr:uid="{00000000-0005-0000-0000-000088BE0000}"/>
    <cellStyle name="Total 75 8" xfId="48763" xr:uid="{00000000-0005-0000-0000-000089BE0000}"/>
    <cellStyle name="Total 75 8 2" xfId="48764" xr:uid="{00000000-0005-0000-0000-00008ABE0000}"/>
    <cellStyle name="Total 75 8 3" xfId="48765" xr:uid="{00000000-0005-0000-0000-00008BBE0000}"/>
    <cellStyle name="Total 75 8 4" xfId="48766" xr:uid="{00000000-0005-0000-0000-00008CBE0000}"/>
    <cellStyle name="Total 75 9" xfId="48767" xr:uid="{00000000-0005-0000-0000-00008DBE0000}"/>
    <cellStyle name="Total 75 9 2" xfId="48768" xr:uid="{00000000-0005-0000-0000-00008EBE0000}"/>
    <cellStyle name="Total 75 9 3" xfId="48769" xr:uid="{00000000-0005-0000-0000-00008FBE0000}"/>
    <cellStyle name="Total 75 9 4" xfId="48770" xr:uid="{00000000-0005-0000-0000-000090BE0000}"/>
    <cellStyle name="Total 76" xfId="48771" xr:uid="{00000000-0005-0000-0000-000091BE0000}"/>
    <cellStyle name="Total 76 10" xfId="48772" xr:uid="{00000000-0005-0000-0000-000092BE0000}"/>
    <cellStyle name="Total 76 2" xfId="48773" xr:uid="{00000000-0005-0000-0000-000093BE0000}"/>
    <cellStyle name="Total 76 2 2" xfId="48774" xr:uid="{00000000-0005-0000-0000-000094BE0000}"/>
    <cellStyle name="Total 76 2 2 2" xfId="48775" xr:uid="{00000000-0005-0000-0000-000095BE0000}"/>
    <cellStyle name="Total 76 2 3" xfId="48776" xr:uid="{00000000-0005-0000-0000-000096BE0000}"/>
    <cellStyle name="Total 76 2 3 2" xfId="48777" xr:uid="{00000000-0005-0000-0000-000097BE0000}"/>
    <cellStyle name="Total 76 2 4" xfId="48778" xr:uid="{00000000-0005-0000-0000-000098BE0000}"/>
    <cellStyle name="Total 76 2 4 2" xfId="48779" xr:uid="{00000000-0005-0000-0000-000099BE0000}"/>
    <cellStyle name="Total 76 2 5" xfId="48780" xr:uid="{00000000-0005-0000-0000-00009ABE0000}"/>
    <cellStyle name="Total 76 2 5 2" xfId="48781" xr:uid="{00000000-0005-0000-0000-00009BBE0000}"/>
    <cellStyle name="Total 76 2 5 3" xfId="48782" xr:uid="{00000000-0005-0000-0000-00009CBE0000}"/>
    <cellStyle name="Total 76 2 5 4" xfId="48783" xr:uid="{00000000-0005-0000-0000-00009DBE0000}"/>
    <cellStyle name="Total 76 2 6" xfId="48784" xr:uid="{00000000-0005-0000-0000-00009EBE0000}"/>
    <cellStyle name="Total 76 2 6 2" xfId="48785" xr:uid="{00000000-0005-0000-0000-00009FBE0000}"/>
    <cellStyle name="Total 76 2 6 3" xfId="48786" xr:uid="{00000000-0005-0000-0000-0000A0BE0000}"/>
    <cellStyle name="Total 76 2 6 4" xfId="48787" xr:uid="{00000000-0005-0000-0000-0000A1BE0000}"/>
    <cellStyle name="Total 76 2 7" xfId="48788" xr:uid="{00000000-0005-0000-0000-0000A2BE0000}"/>
    <cellStyle name="Total 76 2 7 2" xfId="48789" xr:uid="{00000000-0005-0000-0000-0000A3BE0000}"/>
    <cellStyle name="Total 76 2 7 3" xfId="48790" xr:uid="{00000000-0005-0000-0000-0000A4BE0000}"/>
    <cellStyle name="Total 76 2 7 4" xfId="48791" xr:uid="{00000000-0005-0000-0000-0000A5BE0000}"/>
    <cellStyle name="Total 76 2 8" xfId="48792" xr:uid="{00000000-0005-0000-0000-0000A6BE0000}"/>
    <cellStyle name="Total 76 2 8 2" xfId="48793" xr:uid="{00000000-0005-0000-0000-0000A7BE0000}"/>
    <cellStyle name="Total 76 2 8 3" xfId="48794" xr:uid="{00000000-0005-0000-0000-0000A8BE0000}"/>
    <cellStyle name="Total 76 2 8 4" xfId="48795" xr:uid="{00000000-0005-0000-0000-0000A9BE0000}"/>
    <cellStyle name="Total 76 2 9" xfId="48796" xr:uid="{00000000-0005-0000-0000-0000AABE0000}"/>
    <cellStyle name="Total 76 3" xfId="48797" xr:uid="{00000000-0005-0000-0000-0000ABBE0000}"/>
    <cellStyle name="Total 76 3 2" xfId="48798" xr:uid="{00000000-0005-0000-0000-0000ACBE0000}"/>
    <cellStyle name="Total 76 3 2 2" xfId="48799" xr:uid="{00000000-0005-0000-0000-0000ADBE0000}"/>
    <cellStyle name="Total 76 3 3" xfId="48800" xr:uid="{00000000-0005-0000-0000-0000AEBE0000}"/>
    <cellStyle name="Total 76 3 3 2" xfId="48801" xr:uid="{00000000-0005-0000-0000-0000AFBE0000}"/>
    <cellStyle name="Total 76 3 4" xfId="48802" xr:uid="{00000000-0005-0000-0000-0000B0BE0000}"/>
    <cellStyle name="Total 76 3 4 2" xfId="48803" xr:uid="{00000000-0005-0000-0000-0000B1BE0000}"/>
    <cellStyle name="Total 76 3 4 3" xfId="48804" xr:uid="{00000000-0005-0000-0000-0000B2BE0000}"/>
    <cellStyle name="Total 76 3 4 4" xfId="48805" xr:uid="{00000000-0005-0000-0000-0000B3BE0000}"/>
    <cellStyle name="Total 76 3 5" xfId="48806" xr:uid="{00000000-0005-0000-0000-0000B4BE0000}"/>
    <cellStyle name="Total 76 3 5 2" xfId="48807" xr:uid="{00000000-0005-0000-0000-0000B5BE0000}"/>
    <cellStyle name="Total 76 3 5 3" xfId="48808" xr:uid="{00000000-0005-0000-0000-0000B6BE0000}"/>
    <cellStyle name="Total 76 3 5 4" xfId="48809" xr:uid="{00000000-0005-0000-0000-0000B7BE0000}"/>
    <cellStyle name="Total 76 3 6" xfId="48810" xr:uid="{00000000-0005-0000-0000-0000B8BE0000}"/>
    <cellStyle name="Total 76 3 6 2" xfId="48811" xr:uid="{00000000-0005-0000-0000-0000B9BE0000}"/>
    <cellStyle name="Total 76 3 6 3" xfId="48812" xr:uid="{00000000-0005-0000-0000-0000BABE0000}"/>
    <cellStyle name="Total 76 3 6 4" xfId="48813" xr:uid="{00000000-0005-0000-0000-0000BBBE0000}"/>
    <cellStyle name="Total 76 3 7" xfId="48814" xr:uid="{00000000-0005-0000-0000-0000BCBE0000}"/>
    <cellStyle name="Total 76 3 7 2" xfId="48815" xr:uid="{00000000-0005-0000-0000-0000BDBE0000}"/>
    <cellStyle name="Total 76 3 7 3" xfId="48816" xr:uid="{00000000-0005-0000-0000-0000BEBE0000}"/>
    <cellStyle name="Total 76 3 7 4" xfId="48817" xr:uid="{00000000-0005-0000-0000-0000BFBE0000}"/>
    <cellStyle name="Total 76 3 8" xfId="48818" xr:uid="{00000000-0005-0000-0000-0000C0BE0000}"/>
    <cellStyle name="Total 76 4" xfId="48819" xr:uid="{00000000-0005-0000-0000-0000C1BE0000}"/>
    <cellStyle name="Total 76 4 2" xfId="48820" xr:uid="{00000000-0005-0000-0000-0000C2BE0000}"/>
    <cellStyle name="Total 76 5" xfId="48821" xr:uid="{00000000-0005-0000-0000-0000C3BE0000}"/>
    <cellStyle name="Total 76 5 2" xfId="48822" xr:uid="{00000000-0005-0000-0000-0000C4BE0000}"/>
    <cellStyle name="Total 76 6" xfId="48823" xr:uid="{00000000-0005-0000-0000-0000C5BE0000}"/>
    <cellStyle name="Total 76 6 2" xfId="48824" xr:uid="{00000000-0005-0000-0000-0000C6BE0000}"/>
    <cellStyle name="Total 76 6 3" xfId="48825" xr:uid="{00000000-0005-0000-0000-0000C7BE0000}"/>
    <cellStyle name="Total 76 6 4" xfId="48826" xr:uid="{00000000-0005-0000-0000-0000C8BE0000}"/>
    <cellStyle name="Total 76 7" xfId="48827" xr:uid="{00000000-0005-0000-0000-0000C9BE0000}"/>
    <cellStyle name="Total 76 7 2" xfId="48828" xr:uid="{00000000-0005-0000-0000-0000CABE0000}"/>
    <cellStyle name="Total 76 7 3" xfId="48829" xr:uid="{00000000-0005-0000-0000-0000CBBE0000}"/>
    <cellStyle name="Total 76 7 4" xfId="48830" xr:uid="{00000000-0005-0000-0000-0000CCBE0000}"/>
    <cellStyle name="Total 76 8" xfId="48831" xr:uid="{00000000-0005-0000-0000-0000CDBE0000}"/>
    <cellStyle name="Total 76 8 2" xfId="48832" xr:uid="{00000000-0005-0000-0000-0000CEBE0000}"/>
    <cellStyle name="Total 76 8 3" xfId="48833" xr:uid="{00000000-0005-0000-0000-0000CFBE0000}"/>
    <cellStyle name="Total 76 8 4" xfId="48834" xr:uid="{00000000-0005-0000-0000-0000D0BE0000}"/>
    <cellStyle name="Total 76 9" xfId="48835" xr:uid="{00000000-0005-0000-0000-0000D1BE0000}"/>
    <cellStyle name="Total 76 9 2" xfId="48836" xr:uid="{00000000-0005-0000-0000-0000D2BE0000}"/>
    <cellStyle name="Total 76 9 3" xfId="48837" xr:uid="{00000000-0005-0000-0000-0000D3BE0000}"/>
    <cellStyle name="Total 76 9 4" xfId="48838" xr:uid="{00000000-0005-0000-0000-0000D4BE0000}"/>
    <cellStyle name="Total 77" xfId="48839" xr:uid="{00000000-0005-0000-0000-0000D5BE0000}"/>
    <cellStyle name="Total 77 10" xfId="48840" xr:uid="{00000000-0005-0000-0000-0000D6BE0000}"/>
    <cellStyle name="Total 77 2" xfId="48841" xr:uid="{00000000-0005-0000-0000-0000D7BE0000}"/>
    <cellStyle name="Total 77 2 2" xfId="48842" xr:uid="{00000000-0005-0000-0000-0000D8BE0000}"/>
    <cellStyle name="Total 77 2 2 2" xfId="48843" xr:uid="{00000000-0005-0000-0000-0000D9BE0000}"/>
    <cellStyle name="Total 77 2 3" xfId="48844" xr:uid="{00000000-0005-0000-0000-0000DABE0000}"/>
    <cellStyle name="Total 77 2 3 2" xfId="48845" xr:uid="{00000000-0005-0000-0000-0000DBBE0000}"/>
    <cellStyle name="Total 77 2 4" xfId="48846" xr:uid="{00000000-0005-0000-0000-0000DCBE0000}"/>
    <cellStyle name="Total 77 2 4 2" xfId="48847" xr:uid="{00000000-0005-0000-0000-0000DDBE0000}"/>
    <cellStyle name="Total 77 2 5" xfId="48848" xr:uid="{00000000-0005-0000-0000-0000DEBE0000}"/>
    <cellStyle name="Total 77 2 5 2" xfId="48849" xr:uid="{00000000-0005-0000-0000-0000DFBE0000}"/>
    <cellStyle name="Total 77 2 5 3" xfId="48850" xr:uid="{00000000-0005-0000-0000-0000E0BE0000}"/>
    <cellStyle name="Total 77 2 5 4" xfId="48851" xr:uid="{00000000-0005-0000-0000-0000E1BE0000}"/>
    <cellStyle name="Total 77 2 6" xfId="48852" xr:uid="{00000000-0005-0000-0000-0000E2BE0000}"/>
    <cellStyle name="Total 77 2 6 2" xfId="48853" xr:uid="{00000000-0005-0000-0000-0000E3BE0000}"/>
    <cellStyle name="Total 77 2 6 3" xfId="48854" xr:uid="{00000000-0005-0000-0000-0000E4BE0000}"/>
    <cellStyle name="Total 77 2 6 4" xfId="48855" xr:uid="{00000000-0005-0000-0000-0000E5BE0000}"/>
    <cellStyle name="Total 77 2 7" xfId="48856" xr:uid="{00000000-0005-0000-0000-0000E6BE0000}"/>
    <cellStyle name="Total 77 2 7 2" xfId="48857" xr:uid="{00000000-0005-0000-0000-0000E7BE0000}"/>
    <cellStyle name="Total 77 2 7 3" xfId="48858" xr:uid="{00000000-0005-0000-0000-0000E8BE0000}"/>
    <cellStyle name="Total 77 2 7 4" xfId="48859" xr:uid="{00000000-0005-0000-0000-0000E9BE0000}"/>
    <cellStyle name="Total 77 2 8" xfId="48860" xr:uid="{00000000-0005-0000-0000-0000EABE0000}"/>
    <cellStyle name="Total 77 2 8 2" xfId="48861" xr:uid="{00000000-0005-0000-0000-0000EBBE0000}"/>
    <cellStyle name="Total 77 2 8 3" xfId="48862" xr:uid="{00000000-0005-0000-0000-0000ECBE0000}"/>
    <cellStyle name="Total 77 2 8 4" xfId="48863" xr:uid="{00000000-0005-0000-0000-0000EDBE0000}"/>
    <cellStyle name="Total 77 2 9" xfId="48864" xr:uid="{00000000-0005-0000-0000-0000EEBE0000}"/>
    <cellStyle name="Total 77 3" xfId="48865" xr:uid="{00000000-0005-0000-0000-0000EFBE0000}"/>
    <cellStyle name="Total 77 3 2" xfId="48866" xr:uid="{00000000-0005-0000-0000-0000F0BE0000}"/>
    <cellStyle name="Total 77 3 2 2" xfId="48867" xr:uid="{00000000-0005-0000-0000-0000F1BE0000}"/>
    <cellStyle name="Total 77 3 3" xfId="48868" xr:uid="{00000000-0005-0000-0000-0000F2BE0000}"/>
    <cellStyle name="Total 77 3 3 2" xfId="48869" xr:uid="{00000000-0005-0000-0000-0000F3BE0000}"/>
    <cellStyle name="Total 77 3 4" xfId="48870" xr:uid="{00000000-0005-0000-0000-0000F4BE0000}"/>
    <cellStyle name="Total 77 3 4 2" xfId="48871" xr:uid="{00000000-0005-0000-0000-0000F5BE0000}"/>
    <cellStyle name="Total 77 3 4 3" xfId="48872" xr:uid="{00000000-0005-0000-0000-0000F6BE0000}"/>
    <cellStyle name="Total 77 3 4 4" xfId="48873" xr:uid="{00000000-0005-0000-0000-0000F7BE0000}"/>
    <cellStyle name="Total 77 3 5" xfId="48874" xr:uid="{00000000-0005-0000-0000-0000F8BE0000}"/>
    <cellStyle name="Total 77 3 5 2" xfId="48875" xr:uid="{00000000-0005-0000-0000-0000F9BE0000}"/>
    <cellStyle name="Total 77 3 5 3" xfId="48876" xr:uid="{00000000-0005-0000-0000-0000FABE0000}"/>
    <cellStyle name="Total 77 3 5 4" xfId="48877" xr:uid="{00000000-0005-0000-0000-0000FBBE0000}"/>
    <cellStyle name="Total 77 3 6" xfId="48878" xr:uid="{00000000-0005-0000-0000-0000FCBE0000}"/>
    <cellStyle name="Total 77 3 6 2" xfId="48879" xr:uid="{00000000-0005-0000-0000-0000FDBE0000}"/>
    <cellStyle name="Total 77 3 6 3" xfId="48880" xr:uid="{00000000-0005-0000-0000-0000FEBE0000}"/>
    <cellStyle name="Total 77 3 6 4" xfId="48881" xr:uid="{00000000-0005-0000-0000-0000FFBE0000}"/>
    <cellStyle name="Total 77 3 7" xfId="48882" xr:uid="{00000000-0005-0000-0000-000000BF0000}"/>
    <cellStyle name="Total 77 3 7 2" xfId="48883" xr:uid="{00000000-0005-0000-0000-000001BF0000}"/>
    <cellStyle name="Total 77 3 7 3" xfId="48884" xr:uid="{00000000-0005-0000-0000-000002BF0000}"/>
    <cellStyle name="Total 77 3 7 4" xfId="48885" xr:uid="{00000000-0005-0000-0000-000003BF0000}"/>
    <cellStyle name="Total 77 3 8" xfId="48886" xr:uid="{00000000-0005-0000-0000-000004BF0000}"/>
    <cellStyle name="Total 77 4" xfId="48887" xr:uid="{00000000-0005-0000-0000-000005BF0000}"/>
    <cellStyle name="Total 77 4 2" xfId="48888" xr:uid="{00000000-0005-0000-0000-000006BF0000}"/>
    <cellStyle name="Total 77 5" xfId="48889" xr:uid="{00000000-0005-0000-0000-000007BF0000}"/>
    <cellStyle name="Total 77 5 2" xfId="48890" xr:uid="{00000000-0005-0000-0000-000008BF0000}"/>
    <cellStyle name="Total 77 6" xfId="48891" xr:uid="{00000000-0005-0000-0000-000009BF0000}"/>
    <cellStyle name="Total 77 6 2" xfId="48892" xr:uid="{00000000-0005-0000-0000-00000ABF0000}"/>
    <cellStyle name="Total 77 6 3" xfId="48893" xr:uid="{00000000-0005-0000-0000-00000BBF0000}"/>
    <cellStyle name="Total 77 6 4" xfId="48894" xr:uid="{00000000-0005-0000-0000-00000CBF0000}"/>
    <cellStyle name="Total 77 7" xfId="48895" xr:uid="{00000000-0005-0000-0000-00000DBF0000}"/>
    <cellStyle name="Total 77 7 2" xfId="48896" xr:uid="{00000000-0005-0000-0000-00000EBF0000}"/>
    <cellStyle name="Total 77 7 3" xfId="48897" xr:uid="{00000000-0005-0000-0000-00000FBF0000}"/>
    <cellStyle name="Total 77 7 4" xfId="48898" xr:uid="{00000000-0005-0000-0000-000010BF0000}"/>
    <cellStyle name="Total 77 8" xfId="48899" xr:uid="{00000000-0005-0000-0000-000011BF0000}"/>
    <cellStyle name="Total 77 8 2" xfId="48900" xr:uid="{00000000-0005-0000-0000-000012BF0000}"/>
    <cellStyle name="Total 77 8 3" xfId="48901" xr:uid="{00000000-0005-0000-0000-000013BF0000}"/>
    <cellStyle name="Total 77 8 4" xfId="48902" xr:uid="{00000000-0005-0000-0000-000014BF0000}"/>
    <cellStyle name="Total 77 9" xfId="48903" xr:uid="{00000000-0005-0000-0000-000015BF0000}"/>
    <cellStyle name="Total 77 9 2" xfId="48904" xr:uid="{00000000-0005-0000-0000-000016BF0000}"/>
    <cellStyle name="Total 77 9 3" xfId="48905" xr:uid="{00000000-0005-0000-0000-000017BF0000}"/>
    <cellStyle name="Total 77 9 4" xfId="48906" xr:uid="{00000000-0005-0000-0000-000018BF0000}"/>
    <cellStyle name="Total 78" xfId="48907" xr:uid="{00000000-0005-0000-0000-000019BF0000}"/>
    <cellStyle name="Total 78 10" xfId="48908" xr:uid="{00000000-0005-0000-0000-00001ABF0000}"/>
    <cellStyle name="Total 78 2" xfId="48909" xr:uid="{00000000-0005-0000-0000-00001BBF0000}"/>
    <cellStyle name="Total 78 2 2" xfId="48910" xr:uid="{00000000-0005-0000-0000-00001CBF0000}"/>
    <cellStyle name="Total 78 2 2 2" xfId="48911" xr:uid="{00000000-0005-0000-0000-00001DBF0000}"/>
    <cellStyle name="Total 78 2 3" xfId="48912" xr:uid="{00000000-0005-0000-0000-00001EBF0000}"/>
    <cellStyle name="Total 78 2 3 2" xfId="48913" xr:uid="{00000000-0005-0000-0000-00001FBF0000}"/>
    <cellStyle name="Total 78 2 4" xfId="48914" xr:uid="{00000000-0005-0000-0000-000020BF0000}"/>
    <cellStyle name="Total 78 2 4 2" xfId="48915" xr:uid="{00000000-0005-0000-0000-000021BF0000}"/>
    <cellStyle name="Total 78 2 5" xfId="48916" xr:uid="{00000000-0005-0000-0000-000022BF0000}"/>
    <cellStyle name="Total 78 2 5 2" xfId="48917" xr:uid="{00000000-0005-0000-0000-000023BF0000}"/>
    <cellStyle name="Total 78 2 5 3" xfId="48918" xr:uid="{00000000-0005-0000-0000-000024BF0000}"/>
    <cellStyle name="Total 78 2 5 4" xfId="48919" xr:uid="{00000000-0005-0000-0000-000025BF0000}"/>
    <cellStyle name="Total 78 2 6" xfId="48920" xr:uid="{00000000-0005-0000-0000-000026BF0000}"/>
    <cellStyle name="Total 78 2 6 2" xfId="48921" xr:uid="{00000000-0005-0000-0000-000027BF0000}"/>
    <cellStyle name="Total 78 2 6 3" xfId="48922" xr:uid="{00000000-0005-0000-0000-000028BF0000}"/>
    <cellStyle name="Total 78 2 6 4" xfId="48923" xr:uid="{00000000-0005-0000-0000-000029BF0000}"/>
    <cellStyle name="Total 78 2 7" xfId="48924" xr:uid="{00000000-0005-0000-0000-00002ABF0000}"/>
    <cellStyle name="Total 78 2 7 2" xfId="48925" xr:uid="{00000000-0005-0000-0000-00002BBF0000}"/>
    <cellStyle name="Total 78 2 7 3" xfId="48926" xr:uid="{00000000-0005-0000-0000-00002CBF0000}"/>
    <cellStyle name="Total 78 2 7 4" xfId="48927" xr:uid="{00000000-0005-0000-0000-00002DBF0000}"/>
    <cellStyle name="Total 78 2 8" xfId="48928" xr:uid="{00000000-0005-0000-0000-00002EBF0000}"/>
    <cellStyle name="Total 78 2 8 2" xfId="48929" xr:uid="{00000000-0005-0000-0000-00002FBF0000}"/>
    <cellStyle name="Total 78 2 8 3" xfId="48930" xr:uid="{00000000-0005-0000-0000-000030BF0000}"/>
    <cellStyle name="Total 78 2 8 4" xfId="48931" xr:uid="{00000000-0005-0000-0000-000031BF0000}"/>
    <cellStyle name="Total 78 2 9" xfId="48932" xr:uid="{00000000-0005-0000-0000-000032BF0000}"/>
    <cellStyle name="Total 78 3" xfId="48933" xr:uid="{00000000-0005-0000-0000-000033BF0000}"/>
    <cellStyle name="Total 78 3 2" xfId="48934" xr:uid="{00000000-0005-0000-0000-000034BF0000}"/>
    <cellStyle name="Total 78 3 2 2" xfId="48935" xr:uid="{00000000-0005-0000-0000-000035BF0000}"/>
    <cellStyle name="Total 78 3 3" xfId="48936" xr:uid="{00000000-0005-0000-0000-000036BF0000}"/>
    <cellStyle name="Total 78 3 3 2" xfId="48937" xr:uid="{00000000-0005-0000-0000-000037BF0000}"/>
    <cellStyle name="Total 78 3 4" xfId="48938" xr:uid="{00000000-0005-0000-0000-000038BF0000}"/>
    <cellStyle name="Total 78 3 4 2" xfId="48939" xr:uid="{00000000-0005-0000-0000-000039BF0000}"/>
    <cellStyle name="Total 78 3 4 3" xfId="48940" xr:uid="{00000000-0005-0000-0000-00003ABF0000}"/>
    <cellStyle name="Total 78 3 4 4" xfId="48941" xr:uid="{00000000-0005-0000-0000-00003BBF0000}"/>
    <cellStyle name="Total 78 3 5" xfId="48942" xr:uid="{00000000-0005-0000-0000-00003CBF0000}"/>
    <cellStyle name="Total 78 3 5 2" xfId="48943" xr:uid="{00000000-0005-0000-0000-00003DBF0000}"/>
    <cellStyle name="Total 78 3 5 3" xfId="48944" xr:uid="{00000000-0005-0000-0000-00003EBF0000}"/>
    <cellStyle name="Total 78 3 5 4" xfId="48945" xr:uid="{00000000-0005-0000-0000-00003FBF0000}"/>
    <cellStyle name="Total 78 3 6" xfId="48946" xr:uid="{00000000-0005-0000-0000-000040BF0000}"/>
    <cellStyle name="Total 78 3 6 2" xfId="48947" xr:uid="{00000000-0005-0000-0000-000041BF0000}"/>
    <cellStyle name="Total 78 3 6 3" xfId="48948" xr:uid="{00000000-0005-0000-0000-000042BF0000}"/>
    <cellStyle name="Total 78 3 6 4" xfId="48949" xr:uid="{00000000-0005-0000-0000-000043BF0000}"/>
    <cellStyle name="Total 78 3 7" xfId="48950" xr:uid="{00000000-0005-0000-0000-000044BF0000}"/>
    <cellStyle name="Total 78 3 7 2" xfId="48951" xr:uid="{00000000-0005-0000-0000-000045BF0000}"/>
    <cellStyle name="Total 78 3 7 3" xfId="48952" xr:uid="{00000000-0005-0000-0000-000046BF0000}"/>
    <cellStyle name="Total 78 3 7 4" xfId="48953" xr:uid="{00000000-0005-0000-0000-000047BF0000}"/>
    <cellStyle name="Total 78 3 8" xfId="48954" xr:uid="{00000000-0005-0000-0000-000048BF0000}"/>
    <cellStyle name="Total 78 4" xfId="48955" xr:uid="{00000000-0005-0000-0000-000049BF0000}"/>
    <cellStyle name="Total 78 4 2" xfId="48956" xr:uid="{00000000-0005-0000-0000-00004ABF0000}"/>
    <cellStyle name="Total 78 5" xfId="48957" xr:uid="{00000000-0005-0000-0000-00004BBF0000}"/>
    <cellStyle name="Total 78 5 2" xfId="48958" xr:uid="{00000000-0005-0000-0000-00004CBF0000}"/>
    <cellStyle name="Total 78 6" xfId="48959" xr:uid="{00000000-0005-0000-0000-00004DBF0000}"/>
    <cellStyle name="Total 78 6 2" xfId="48960" xr:uid="{00000000-0005-0000-0000-00004EBF0000}"/>
    <cellStyle name="Total 78 6 3" xfId="48961" xr:uid="{00000000-0005-0000-0000-00004FBF0000}"/>
    <cellStyle name="Total 78 6 4" xfId="48962" xr:uid="{00000000-0005-0000-0000-000050BF0000}"/>
    <cellStyle name="Total 78 7" xfId="48963" xr:uid="{00000000-0005-0000-0000-000051BF0000}"/>
    <cellStyle name="Total 78 7 2" xfId="48964" xr:uid="{00000000-0005-0000-0000-000052BF0000}"/>
    <cellStyle name="Total 78 7 3" xfId="48965" xr:uid="{00000000-0005-0000-0000-000053BF0000}"/>
    <cellStyle name="Total 78 7 4" xfId="48966" xr:uid="{00000000-0005-0000-0000-000054BF0000}"/>
    <cellStyle name="Total 78 8" xfId="48967" xr:uid="{00000000-0005-0000-0000-000055BF0000}"/>
    <cellStyle name="Total 78 8 2" xfId="48968" xr:uid="{00000000-0005-0000-0000-000056BF0000}"/>
    <cellStyle name="Total 78 8 3" xfId="48969" xr:uid="{00000000-0005-0000-0000-000057BF0000}"/>
    <cellStyle name="Total 78 8 4" xfId="48970" xr:uid="{00000000-0005-0000-0000-000058BF0000}"/>
    <cellStyle name="Total 78 9" xfId="48971" xr:uid="{00000000-0005-0000-0000-000059BF0000}"/>
    <cellStyle name="Total 78 9 2" xfId="48972" xr:uid="{00000000-0005-0000-0000-00005ABF0000}"/>
    <cellStyle name="Total 78 9 3" xfId="48973" xr:uid="{00000000-0005-0000-0000-00005BBF0000}"/>
    <cellStyle name="Total 78 9 4" xfId="48974" xr:uid="{00000000-0005-0000-0000-00005CBF0000}"/>
    <cellStyle name="Total 79" xfId="48975" xr:uid="{00000000-0005-0000-0000-00005DBF0000}"/>
    <cellStyle name="Total 79 10" xfId="48976" xr:uid="{00000000-0005-0000-0000-00005EBF0000}"/>
    <cellStyle name="Total 79 2" xfId="48977" xr:uid="{00000000-0005-0000-0000-00005FBF0000}"/>
    <cellStyle name="Total 79 2 2" xfId="48978" xr:uid="{00000000-0005-0000-0000-000060BF0000}"/>
    <cellStyle name="Total 79 2 2 2" xfId="48979" xr:uid="{00000000-0005-0000-0000-000061BF0000}"/>
    <cellStyle name="Total 79 2 3" xfId="48980" xr:uid="{00000000-0005-0000-0000-000062BF0000}"/>
    <cellStyle name="Total 79 2 3 2" xfId="48981" xr:uid="{00000000-0005-0000-0000-000063BF0000}"/>
    <cellStyle name="Total 79 2 4" xfId="48982" xr:uid="{00000000-0005-0000-0000-000064BF0000}"/>
    <cellStyle name="Total 79 2 4 2" xfId="48983" xr:uid="{00000000-0005-0000-0000-000065BF0000}"/>
    <cellStyle name="Total 79 2 5" xfId="48984" xr:uid="{00000000-0005-0000-0000-000066BF0000}"/>
    <cellStyle name="Total 79 2 5 2" xfId="48985" xr:uid="{00000000-0005-0000-0000-000067BF0000}"/>
    <cellStyle name="Total 79 2 5 3" xfId="48986" xr:uid="{00000000-0005-0000-0000-000068BF0000}"/>
    <cellStyle name="Total 79 2 5 4" xfId="48987" xr:uid="{00000000-0005-0000-0000-000069BF0000}"/>
    <cellStyle name="Total 79 2 6" xfId="48988" xr:uid="{00000000-0005-0000-0000-00006ABF0000}"/>
    <cellStyle name="Total 79 2 6 2" xfId="48989" xr:uid="{00000000-0005-0000-0000-00006BBF0000}"/>
    <cellStyle name="Total 79 2 6 3" xfId="48990" xr:uid="{00000000-0005-0000-0000-00006CBF0000}"/>
    <cellStyle name="Total 79 2 6 4" xfId="48991" xr:uid="{00000000-0005-0000-0000-00006DBF0000}"/>
    <cellStyle name="Total 79 2 7" xfId="48992" xr:uid="{00000000-0005-0000-0000-00006EBF0000}"/>
    <cellStyle name="Total 79 2 7 2" xfId="48993" xr:uid="{00000000-0005-0000-0000-00006FBF0000}"/>
    <cellStyle name="Total 79 2 7 3" xfId="48994" xr:uid="{00000000-0005-0000-0000-000070BF0000}"/>
    <cellStyle name="Total 79 2 7 4" xfId="48995" xr:uid="{00000000-0005-0000-0000-000071BF0000}"/>
    <cellStyle name="Total 79 2 8" xfId="48996" xr:uid="{00000000-0005-0000-0000-000072BF0000}"/>
    <cellStyle name="Total 79 2 8 2" xfId="48997" xr:uid="{00000000-0005-0000-0000-000073BF0000}"/>
    <cellStyle name="Total 79 2 8 3" xfId="48998" xr:uid="{00000000-0005-0000-0000-000074BF0000}"/>
    <cellStyle name="Total 79 2 8 4" xfId="48999" xr:uid="{00000000-0005-0000-0000-000075BF0000}"/>
    <cellStyle name="Total 79 2 9" xfId="49000" xr:uid="{00000000-0005-0000-0000-000076BF0000}"/>
    <cellStyle name="Total 79 3" xfId="49001" xr:uid="{00000000-0005-0000-0000-000077BF0000}"/>
    <cellStyle name="Total 79 3 2" xfId="49002" xr:uid="{00000000-0005-0000-0000-000078BF0000}"/>
    <cellStyle name="Total 79 3 2 2" xfId="49003" xr:uid="{00000000-0005-0000-0000-000079BF0000}"/>
    <cellStyle name="Total 79 3 3" xfId="49004" xr:uid="{00000000-0005-0000-0000-00007ABF0000}"/>
    <cellStyle name="Total 79 3 3 2" xfId="49005" xr:uid="{00000000-0005-0000-0000-00007BBF0000}"/>
    <cellStyle name="Total 79 3 4" xfId="49006" xr:uid="{00000000-0005-0000-0000-00007CBF0000}"/>
    <cellStyle name="Total 79 3 4 2" xfId="49007" xr:uid="{00000000-0005-0000-0000-00007DBF0000}"/>
    <cellStyle name="Total 79 3 4 3" xfId="49008" xr:uid="{00000000-0005-0000-0000-00007EBF0000}"/>
    <cellStyle name="Total 79 3 4 4" xfId="49009" xr:uid="{00000000-0005-0000-0000-00007FBF0000}"/>
    <cellStyle name="Total 79 3 5" xfId="49010" xr:uid="{00000000-0005-0000-0000-000080BF0000}"/>
    <cellStyle name="Total 79 3 5 2" xfId="49011" xr:uid="{00000000-0005-0000-0000-000081BF0000}"/>
    <cellStyle name="Total 79 3 5 3" xfId="49012" xr:uid="{00000000-0005-0000-0000-000082BF0000}"/>
    <cellStyle name="Total 79 3 5 4" xfId="49013" xr:uid="{00000000-0005-0000-0000-000083BF0000}"/>
    <cellStyle name="Total 79 3 6" xfId="49014" xr:uid="{00000000-0005-0000-0000-000084BF0000}"/>
    <cellStyle name="Total 79 3 6 2" xfId="49015" xr:uid="{00000000-0005-0000-0000-000085BF0000}"/>
    <cellStyle name="Total 79 3 6 3" xfId="49016" xr:uid="{00000000-0005-0000-0000-000086BF0000}"/>
    <cellStyle name="Total 79 3 6 4" xfId="49017" xr:uid="{00000000-0005-0000-0000-000087BF0000}"/>
    <cellStyle name="Total 79 3 7" xfId="49018" xr:uid="{00000000-0005-0000-0000-000088BF0000}"/>
    <cellStyle name="Total 79 3 7 2" xfId="49019" xr:uid="{00000000-0005-0000-0000-000089BF0000}"/>
    <cellStyle name="Total 79 3 7 3" xfId="49020" xr:uid="{00000000-0005-0000-0000-00008ABF0000}"/>
    <cellStyle name="Total 79 3 7 4" xfId="49021" xr:uid="{00000000-0005-0000-0000-00008BBF0000}"/>
    <cellStyle name="Total 79 3 8" xfId="49022" xr:uid="{00000000-0005-0000-0000-00008CBF0000}"/>
    <cellStyle name="Total 79 4" xfId="49023" xr:uid="{00000000-0005-0000-0000-00008DBF0000}"/>
    <cellStyle name="Total 79 4 2" xfId="49024" xr:uid="{00000000-0005-0000-0000-00008EBF0000}"/>
    <cellStyle name="Total 79 5" xfId="49025" xr:uid="{00000000-0005-0000-0000-00008FBF0000}"/>
    <cellStyle name="Total 79 5 2" xfId="49026" xr:uid="{00000000-0005-0000-0000-000090BF0000}"/>
    <cellStyle name="Total 79 6" xfId="49027" xr:uid="{00000000-0005-0000-0000-000091BF0000}"/>
    <cellStyle name="Total 79 6 2" xfId="49028" xr:uid="{00000000-0005-0000-0000-000092BF0000}"/>
    <cellStyle name="Total 79 6 3" xfId="49029" xr:uid="{00000000-0005-0000-0000-000093BF0000}"/>
    <cellStyle name="Total 79 6 4" xfId="49030" xr:uid="{00000000-0005-0000-0000-000094BF0000}"/>
    <cellStyle name="Total 79 7" xfId="49031" xr:uid="{00000000-0005-0000-0000-000095BF0000}"/>
    <cellStyle name="Total 79 7 2" xfId="49032" xr:uid="{00000000-0005-0000-0000-000096BF0000}"/>
    <cellStyle name="Total 79 7 3" xfId="49033" xr:uid="{00000000-0005-0000-0000-000097BF0000}"/>
    <cellStyle name="Total 79 7 4" xfId="49034" xr:uid="{00000000-0005-0000-0000-000098BF0000}"/>
    <cellStyle name="Total 79 8" xfId="49035" xr:uid="{00000000-0005-0000-0000-000099BF0000}"/>
    <cellStyle name="Total 79 8 2" xfId="49036" xr:uid="{00000000-0005-0000-0000-00009ABF0000}"/>
    <cellStyle name="Total 79 8 3" xfId="49037" xr:uid="{00000000-0005-0000-0000-00009BBF0000}"/>
    <cellStyle name="Total 79 8 4" xfId="49038" xr:uid="{00000000-0005-0000-0000-00009CBF0000}"/>
    <cellStyle name="Total 79 9" xfId="49039" xr:uid="{00000000-0005-0000-0000-00009DBF0000}"/>
    <cellStyle name="Total 79 9 2" xfId="49040" xr:uid="{00000000-0005-0000-0000-00009EBF0000}"/>
    <cellStyle name="Total 79 9 3" xfId="49041" xr:uid="{00000000-0005-0000-0000-00009FBF0000}"/>
    <cellStyle name="Total 79 9 4" xfId="49042" xr:uid="{00000000-0005-0000-0000-0000A0BF0000}"/>
    <cellStyle name="Total 8" xfId="49043" xr:uid="{00000000-0005-0000-0000-0000A1BF0000}"/>
    <cellStyle name="Total 8 10" xfId="49044" xr:uid="{00000000-0005-0000-0000-0000A2BF0000}"/>
    <cellStyle name="Total 8 2" xfId="49045" xr:uid="{00000000-0005-0000-0000-0000A3BF0000}"/>
    <cellStyle name="Total 8 2 2" xfId="49046" xr:uid="{00000000-0005-0000-0000-0000A4BF0000}"/>
    <cellStyle name="Total 8 2 2 2" xfId="49047" xr:uid="{00000000-0005-0000-0000-0000A5BF0000}"/>
    <cellStyle name="Total 8 2 3" xfId="49048" xr:uid="{00000000-0005-0000-0000-0000A6BF0000}"/>
    <cellStyle name="Total 8 2 3 2" xfId="49049" xr:uid="{00000000-0005-0000-0000-0000A7BF0000}"/>
    <cellStyle name="Total 8 2 4" xfId="49050" xr:uid="{00000000-0005-0000-0000-0000A8BF0000}"/>
    <cellStyle name="Total 8 2 4 2" xfId="49051" xr:uid="{00000000-0005-0000-0000-0000A9BF0000}"/>
    <cellStyle name="Total 8 2 5" xfId="49052" xr:uid="{00000000-0005-0000-0000-0000AABF0000}"/>
    <cellStyle name="Total 8 2 5 2" xfId="49053" xr:uid="{00000000-0005-0000-0000-0000ABBF0000}"/>
    <cellStyle name="Total 8 2 5 3" xfId="49054" xr:uid="{00000000-0005-0000-0000-0000ACBF0000}"/>
    <cellStyle name="Total 8 2 5 4" xfId="49055" xr:uid="{00000000-0005-0000-0000-0000ADBF0000}"/>
    <cellStyle name="Total 8 2 6" xfId="49056" xr:uid="{00000000-0005-0000-0000-0000AEBF0000}"/>
    <cellStyle name="Total 8 2 6 2" xfId="49057" xr:uid="{00000000-0005-0000-0000-0000AFBF0000}"/>
    <cellStyle name="Total 8 2 6 3" xfId="49058" xr:uid="{00000000-0005-0000-0000-0000B0BF0000}"/>
    <cellStyle name="Total 8 2 6 4" xfId="49059" xr:uid="{00000000-0005-0000-0000-0000B1BF0000}"/>
    <cellStyle name="Total 8 2 7" xfId="49060" xr:uid="{00000000-0005-0000-0000-0000B2BF0000}"/>
    <cellStyle name="Total 8 2 7 2" xfId="49061" xr:uid="{00000000-0005-0000-0000-0000B3BF0000}"/>
    <cellStyle name="Total 8 2 7 3" xfId="49062" xr:uid="{00000000-0005-0000-0000-0000B4BF0000}"/>
    <cellStyle name="Total 8 2 7 4" xfId="49063" xr:uid="{00000000-0005-0000-0000-0000B5BF0000}"/>
    <cellStyle name="Total 8 2 8" xfId="49064" xr:uid="{00000000-0005-0000-0000-0000B6BF0000}"/>
    <cellStyle name="Total 8 2 8 2" xfId="49065" xr:uid="{00000000-0005-0000-0000-0000B7BF0000}"/>
    <cellStyle name="Total 8 2 8 3" xfId="49066" xr:uid="{00000000-0005-0000-0000-0000B8BF0000}"/>
    <cellStyle name="Total 8 2 8 4" xfId="49067" xr:uid="{00000000-0005-0000-0000-0000B9BF0000}"/>
    <cellStyle name="Total 8 2 9" xfId="49068" xr:uid="{00000000-0005-0000-0000-0000BABF0000}"/>
    <cellStyle name="Total 8 3" xfId="49069" xr:uid="{00000000-0005-0000-0000-0000BBBF0000}"/>
    <cellStyle name="Total 8 3 2" xfId="49070" xr:uid="{00000000-0005-0000-0000-0000BCBF0000}"/>
    <cellStyle name="Total 8 3 2 2" xfId="49071" xr:uid="{00000000-0005-0000-0000-0000BDBF0000}"/>
    <cellStyle name="Total 8 3 3" xfId="49072" xr:uid="{00000000-0005-0000-0000-0000BEBF0000}"/>
    <cellStyle name="Total 8 3 3 2" xfId="49073" xr:uid="{00000000-0005-0000-0000-0000BFBF0000}"/>
    <cellStyle name="Total 8 3 4" xfId="49074" xr:uid="{00000000-0005-0000-0000-0000C0BF0000}"/>
    <cellStyle name="Total 8 3 4 2" xfId="49075" xr:uid="{00000000-0005-0000-0000-0000C1BF0000}"/>
    <cellStyle name="Total 8 3 4 3" xfId="49076" xr:uid="{00000000-0005-0000-0000-0000C2BF0000}"/>
    <cellStyle name="Total 8 3 4 4" xfId="49077" xr:uid="{00000000-0005-0000-0000-0000C3BF0000}"/>
    <cellStyle name="Total 8 3 5" xfId="49078" xr:uid="{00000000-0005-0000-0000-0000C4BF0000}"/>
    <cellStyle name="Total 8 3 5 2" xfId="49079" xr:uid="{00000000-0005-0000-0000-0000C5BF0000}"/>
    <cellStyle name="Total 8 3 5 3" xfId="49080" xr:uid="{00000000-0005-0000-0000-0000C6BF0000}"/>
    <cellStyle name="Total 8 3 5 4" xfId="49081" xr:uid="{00000000-0005-0000-0000-0000C7BF0000}"/>
    <cellStyle name="Total 8 3 6" xfId="49082" xr:uid="{00000000-0005-0000-0000-0000C8BF0000}"/>
    <cellStyle name="Total 8 3 6 2" xfId="49083" xr:uid="{00000000-0005-0000-0000-0000C9BF0000}"/>
    <cellStyle name="Total 8 3 6 3" xfId="49084" xr:uid="{00000000-0005-0000-0000-0000CABF0000}"/>
    <cellStyle name="Total 8 3 6 4" xfId="49085" xr:uid="{00000000-0005-0000-0000-0000CBBF0000}"/>
    <cellStyle name="Total 8 3 7" xfId="49086" xr:uid="{00000000-0005-0000-0000-0000CCBF0000}"/>
    <cellStyle name="Total 8 3 7 2" xfId="49087" xr:uid="{00000000-0005-0000-0000-0000CDBF0000}"/>
    <cellStyle name="Total 8 3 7 3" xfId="49088" xr:uid="{00000000-0005-0000-0000-0000CEBF0000}"/>
    <cellStyle name="Total 8 3 7 4" xfId="49089" xr:uid="{00000000-0005-0000-0000-0000CFBF0000}"/>
    <cellStyle name="Total 8 3 8" xfId="49090" xr:uid="{00000000-0005-0000-0000-0000D0BF0000}"/>
    <cellStyle name="Total 8 4" xfId="49091" xr:uid="{00000000-0005-0000-0000-0000D1BF0000}"/>
    <cellStyle name="Total 8 4 2" xfId="49092" xr:uid="{00000000-0005-0000-0000-0000D2BF0000}"/>
    <cellStyle name="Total 8 5" xfId="49093" xr:uid="{00000000-0005-0000-0000-0000D3BF0000}"/>
    <cellStyle name="Total 8 5 2" xfId="49094" xr:uid="{00000000-0005-0000-0000-0000D4BF0000}"/>
    <cellStyle name="Total 8 6" xfId="49095" xr:uid="{00000000-0005-0000-0000-0000D5BF0000}"/>
    <cellStyle name="Total 8 6 2" xfId="49096" xr:uid="{00000000-0005-0000-0000-0000D6BF0000}"/>
    <cellStyle name="Total 8 6 3" xfId="49097" xr:uid="{00000000-0005-0000-0000-0000D7BF0000}"/>
    <cellStyle name="Total 8 6 4" xfId="49098" xr:uid="{00000000-0005-0000-0000-0000D8BF0000}"/>
    <cellStyle name="Total 8 7" xfId="49099" xr:uid="{00000000-0005-0000-0000-0000D9BF0000}"/>
    <cellStyle name="Total 8 7 2" xfId="49100" xr:uid="{00000000-0005-0000-0000-0000DABF0000}"/>
    <cellStyle name="Total 8 7 3" xfId="49101" xr:uid="{00000000-0005-0000-0000-0000DBBF0000}"/>
    <cellStyle name="Total 8 7 4" xfId="49102" xr:uid="{00000000-0005-0000-0000-0000DCBF0000}"/>
    <cellStyle name="Total 8 8" xfId="49103" xr:uid="{00000000-0005-0000-0000-0000DDBF0000}"/>
    <cellStyle name="Total 8 8 2" xfId="49104" xr:uid="{00000000-0005-0000-0000-0000DEBF0000}"/>
    <cellStyle name="Total 8 8 3" xfId="49105" xr:uid="{00000000-0005-0000-0000-0000DFBF0000}"/>
    <cellStyle name="Total 8 8 4" xfId="49106" xr:uid="{00000000-0005-0000-0000-0000E0BF0000}"/>
    <cellStyle name="Total 8 9" xfId="49107" xr:uid="{00000000-0005-0000-0000-0000E1BF0000}"/>
    <cellStyle name="Total 8 9 2" xfId="49108" xr:uid="{00000000-0005-0000-0000-0000E2BF0000}"/>
    <cellStyle name="Total 8 9 3" xfId="49109" xr:uid="{00000000-0005-0000-0000-0000E3BF0000}"/>
    <cellStyle name="Total 8 9 4" xfId="49110" xr:uid="{00000000-0005-0000-0000-0000E4BF0000}"/>
    <cellStyle name="Total 80" xfId="49111" xr:uid="{00000000-0005-0000-0000-0000E5BF0000}"/>
    <cellStyle name="Total 80 10" xfId="49112" xr:uid="{00000000-0005-0000-0000-0000E6BF0000}"/>
    <cellStyle name="Total 80 2" xfId="49113" xr:uid="{00000000-0005-0000-0000-0000E7BF0000}"/>
    <cellStyle name="Total 80 2 2" xfId="49114" xr:uid="{00000000-0005-0000-0000-0000E8BF0000}"/>
    <cellStyle name="Total 80 2 2 2" xfId="49115" xr:uid="{00000000-0005-0000-0000-0000E9BF0000}"/>
    <cellStyle name="Total 80 2 3" xfId="49116" xr:uid="{00000000-0005-0000-0000-0000EABF0000}"/>
    <cellStyle name="Total 80 2 3 2" xfId="49117" xr:uid="{00000000-0005-0000-0000-0000EBBF0000}"/>
    <cellStyle name="Total 80 2 4" xfId="49118" xr:uid="{00000000-0005-0000-0000-0000ECBF0000}"/>
    <cellStyle name="Total 80 2 4 2" xfId="49119" xr:uid="{00000000-0005-0000-0000-0000EDBF0000}"/>
    <cellStyle name="Total 80 2 5" xfId="49120" xr:uid="{00000000-0005-0000-0000-0000EEBF0000}"/>
    <cellStyle name="Total 80 2 5 2" xfId="49121" xr:uid="{00000000-0005-0000-0000-0000EFBF0000}"/>
    <cellStyle name="Total 80 2 5 3" xfId="49122" xr:uid="{00000000-0005-0000-0000-0000F0BF0000}"/>
    <cellStyle name="Total 80 2 5 4" xfId="49123" xr:uid="{00000000-0005-0000-0000-0000F1BF0000}"/>
    <cellStyle name="Total 80 2 6" xfId="49124" xr:uid="{00000000-0005-0000-0000-0000F2BF0000}"/>
    <cellStyle name="Total 80 2 6 2" xfId="49125" xr:uid="{00000000-0005-0000-0000-0000F3BF0000}"/>
    <cellStyle name="Total 80 2 6 3" xfId="49126" xr:uid="{00000000-0005-0000-0000-0000F4BF0000}"/>
    <cellStyle name="Total 80 2 6 4" xfId="49127" xr:uid="{00000000-0005-0000-0000-0000F5BF0000}"/>
    <cellStyle name="Total 80 2 7" xfId="49128" xr:uid="{00000000-0005-0000-0000-0000F6BF0000}"/>
    <cellStyle name="Total 80 2 7 2" xfId="49129" xr:uid="{00000000-0005-0000-0000-0000F7BF0000}"/>
    <cellStyle name="Total 80 2 7 3" xfId="49130" xr:uid="{00000000-0005-0000-0000-0000F8BF0000}"/>
    <cellStyle name="Total 80 2 7 4" xfId="49131" xr:uid="{00000000-0005-0000-0000-0000F9BF0000}"/>
    <cellStyle name="Total 80 2 8" xfId="49132" xr:uid="{00000000-0005-0000-0000-0000FABF0000}"/>
    <cellStyle name="Total 80 2 8 2" xfId="49133" xr:uid="{00000000-0005-0000-0000-0000FBBF0000}"/>
    <cellStyle name="Total 80 2 8 3" xfId="49134" xr:uid="{00000000-0005-0000-0000-0000FCBF0000}"/>
    <cellStyle name="Total 80 2 8 4" xfId="49135" xr:uid="{00000000-0005-0000-0000-0000FDBF0000}"/>
    <cellStyle name="Total 80 2 9" xfId="49136" xr:uid="{00000000-0005-0000-0000-0000FEBF0000}"/>
    <cellStyle name="Total 80 3" xfId="49137" xr:uid="{00000000-0005-0000-0000-0000FFBF0000}"/>
    <cellStyle name="Total 80 3 2" xfId="49138" xr:uid="{00000000-0005-0000-0000-000000C00000}"/>
    <cellStyle name="Total 80 3 2 2" xfId="49139" xr:uid="{00000000-0005-0000-0000-000001C00000}"/>
    <cellStyle name="Total 80 3 3" xfId="49140" xr:uid="{00000000-0005-0000-0000-000002C00000}"/>
    <cellStyle name="Total 80 3 3 2" xfId="49141" xr:uid="{00000000-0005-0000-0000-000003C00000}"/>
    <cellStyle name="Total 80 3 4" xfId="49142" xr:uid="{00000000-0005-0000-0000-000004C00000}"/>
    <cellStyle name="Total 80 3 4 2" xfId="49143" xr:uid="{00000000-0005-0000-0000-000005C00000}"/>
    <cellStyle name="Total 80 3 4 3" xfId="49144" xr:uid="{00000000-0005-0000-0000-000006C00000}"/>
    <cellStyle name="Total 80 3 4 4" xfId="49145" xr:uid="{00000000-0005-0000-0000-000007C00000}"/>
    <cellStyle name="Total 80 3 5" xfId="49146" xr:uid="{00000000-0005-0000-0000-000008C00000}"/>
    <cellStyle name="Total 80 3 5 2" xfId="49147" xr:uid="{00000000-0005-0000-0000-000009C00000}"/>
    <cellStyle name="Total 80 3 5 3" xfId="49148" xr:uid="{00000000-0005-0000-0000-00000AC00000}"/>
    <cellStyle name="Total 80 3 5 4" xfId="49149" xr:uid="{00000000-0005-0000-0000-00000BC00000}"/>
    <cellStyle name="Total 80 3 6" xfId="49150" xr:uid="{00000000-0005-0000-0000-00000CC00000}"/>
    <cellStyle name="Total 80 3 6 2" xfId="49151" xr:uid="{00000000-0005-0000-0000-00000DC00000}"/>
    <cellStyle name="Total 80 3 6 3" xfId="49152" xr:uid="{00000000-0005-0000-0000-00000EC00000}"/>
    <cellStyle name="Total 80 3 6 4" xfId="49153" xr:uid="{00000000-0005-0000-0000-00000FC00000}"/>
    <cellStyle name="Total 80 3 7" xfId="49154" xr:uid="{00000000-0005-0000-0000-000010C00000}"/>
    <cellStyle name="Total 80 3 7 2" xfId="49155" xr:uid="{00000000-0005-0000-0000-000011C00000}"/>
    <cellStyle name="Total 80 3 7 3" xfId="49156" xr:uid="{00000000-0005-0000-0000-000012C00000}"/>
    <cellStyle name="Total 80 3 7 4" xfId="49157" xr:uid="{00000000-0005-0000-0000-000013C00000}"/>
    <cellStyle name="Total 80 3 8" xfId="49158" xr:uid="{00000000-0005-0000-0000-000014C00000}"/>
    <cellStyle name="Total 80 4" xfId="49159" xr:uid="{00000000-0005-0000-0000-000015C00000}"/>
    <cellStyle name="Total 80 4 2" xfId="49160" xr:uid="{00000000-0005-0000-0000-000016C00000}"/>
    <cellStyle name="Total 80 5" xfId="49161" xr:uid="{00000000-0005-0000-0000-000017C00000}"/>
    <cellStyle name="Total 80 5 2" xfId="49162" xr:uid="{00000000-0005-0000-0000-000018C00000}"/>
    <cellStyle name="Total 80 6" xfId="49163" xr:uid="{00000000-0005-0000-0000-000019C00000}"/>
    <cellStyle name="Total 80 6 2" xfId="49164" xr:uid="{00000000-0005-0000-0000-00001AC00000}"/>
    <cellStyle name="Total 80 6 3" xfId="49165" xr:uid="{00000000-0005-0000-0000-00001BC00000}"/>
    <cellStyle name="Total 80 6 4" xfId="49166" xr:uid="{00000000-0005-0000-0000-00001CC00000}"/>
    <cellStyle name="Total 80 7" xfId="49167" xr:uid="{00000000-0005-0000-0000-00001DC00000}"/>
    <cellStyle name="Total 80 7 2" xfId="49168" xr:uid="{00000000-0005-0000-0000-00001EC00000}"/>
    <cellStyle name="Total 80 7 3" xfId="49169" xr:uid="{00000000-0005-0000-0000-00001FC00000}"/>
    <cellStyle name="Total 80 7 4" xfId="49170" xr:uid="{00000000-0005-0000-0000-000020C00000}"/>
    <cellStyle name="Total 80 8" xfId="49171" xr:uid="{00000000-0005-0000-0000-000021C00000}"/>
    <cellStyle name="Total 80 8 2" xfId="49172" xr:uid="{00000000-0005-0000-0000-000022C00000}"/>
    <cellStyle name="Total 80 8 3" xfId="49173" xr:uid="{00000000-0005-0000-0000-000023C00000}"/>
    <cellStyle name="Total 80 8 4" xfId="49174" xr:uid="{00000000-0005-0000-0000-000024C00000}"/>
    <cellStyle name="Total 80 9" xfId="49175" xr:uid="{00000000-0005-0000-0000-000025C00000}"/>
    <cellStyle name="Total 80 9 2" xfId="49176" xr:uid="{00000000-0005-0000-0000-000026C00000}"/>
    <cellStyle name="Total 80 9 3" xfId="49177" xr:uid="{00000000-0005-0000-0000-000027C00000}"/>
    <cellStyle name="Total 80 9 4" xfId="49178" xr:uid="{00000000-0005-0000-0000-000028C00000}"/>
    <cellStyle name="Total 81" xfId="49179" xr:uid="{00000000-0005-0000-0000-000029C00000}"/>
    <cellStyle name="Total 81 10" xfId="49180" xr:uid="{00000000-0005-0000-0000-00002AC00000}"/>
    <cellStyle name="Total 81 2" xfId="49181" xr:uid="{00000000-0005-0000-0000-00002BC00000}"/>
    <cellStyle name="Total 81 2 2" xfId="49182" xr:uid="{00000000-0005-0000-0000-00002CC00000}"/>
    <cellStyle name="Total 81 2 2 2" xfId="49183" xr:uid="{00000000-0005-0000-0000-00002DC00000}"/>
    <cellStyle name="Total 81 2 3" xfId="49184" xr:uid="{00000000-0005-0000-0000-00002EC00000}"/>
    <cellStyle name="Total 81 2 3 2" xfId="49185" xr:uid="{00000000-0005-0000-0000-00002FC00000}"/>
    <cellStyle name="Total 81 2 4" xfId="49186" xr:uid="{00000000-0005-0000-0000-000030C00000}"/>
    <cellStyle name="Total 81 2 4 2" xfId="49187" xr:uid="{00000000-0005-0000-0000-000031C00000}"/>
    <cellStyle name="Total 81 2 5" xfId="49188" xr:uid="{00000000-0005-0000-0000-000032C00000}"/>
    <cellStyle name="Total 81 2 5 2" xfId="49189" xr:uid="{00000000-0005-0000-0000-000033C00000}"/>
    <cellStyle name="Total 81 2 5 3" xfId="49190" xr:uid="{00000000-0005-0000-0000-000034C00000}"/>
    <cellStyle name="Total 81 2 5 4" xfId="49191" xr:uid="{00000000-0005-0000-0000-000035C00000}"/>
    <cellStyle name="Total 81 2 6" xfId="49192" xr:uid="{00000000-0005-0000-0000-000036C00000}"/>
    <cellStyle name="Total 81 2 6 2" xfId="49193" xr:uid="{00000000-0005-0000-0000-000037C00000}"/>
    <cellStyle name="Total 81 2 6 3" xfId="49194" xr:uid="{00000000-0005-0000-0000-000038C00000}"/>
    <cellStyle name="Total 81 2 6 4" xfId="49195" xr:uid="{00000000-0005-0000-0000-000039C00000}"/>
    <cellStyle name="Total 81 2 7" xfId="49196" xr:uid="{00000000-0005-0000-0000-00003AC00000}"/>
    <cellStyle name="Total 81 2 7 2" xfId="49197" xr:uid="{00000000-0005-0000-0000-00003BC00000}"/>
    <cellStyle name="Total 81 2 7 3" xfId="49198" xr:uid="{00000000-0005-0000-0000-00003CC00000}"/>
    <cellStyle name="Total 81 2 7 4" xfId="49199" xr:uid="{00000000-0005-0000-0000-00003DC00000}"/>
    <cellStyle name="Total 81 2 8" xfId="49200" xr:uid="{00000000-0005-0000-0000-00003EC00000}"/>
    <cellStyle name="Total 81 2 8 2" xfId="49201" xr:uid="{00000000-0005-0000-0000-00003FC00000}"/>
    <cellStyle name="Total 81 2 8 3" xfId="49202" xr:uid="{00000000-0005-0000-0000-000040C00000}"/>
    <cellStyle name="Total 81 2 8 4" xfId="49203" xr:uid="{00000000-0005-0000-0000-000041C00000}"/>
    <cellStyle name="Total 81 2 9" xfId="49204" xr:uid="{00000000-0005-0000-0000-000042C00000}"/>
    <cellStyle name="Total 81 3" xfId="49205" xr:uid="{00000000-0005-0000-0000-000043C00000}"/>
    <cellStyle name="Total 81 3 2" xfId="49206" xr:uid="{00000000-0005-0000-0000-000044C00000}"/>
    <cellStyle name="Total 81 3 2 2" xfId="49207" xr:uid="{00000000-0005-0000-0000-000045C00000}"/>
    <cellStyle name="Total 81 3 3" xfId="49208" xr:uid="{00000000-0005-0000-0000-000046C00000}"/>
    <cellStyle name="Total 81 3 3 2" xfId="49209" xr:uid="{00000000-0005-0000-0000-000047C00000}"/>
    <cellStyle name="Total 81 3 4" xfId="49210" xr:uid="{00000000-0005-0000-0000-000048C00000}"/>
    <cellStyle name="Total 81 3 4 2" xfId="49211" xr:uid="{00000000-0005-0000-0000-000049C00000}"/>
    <cellStyle name="Total 81 3 4 3" xfId="49212" xr:uid="{00000000-0005-0000-0000-00004AC00000}"/>
    <cellStyle name="Total 81 3 4 4" xfId="49213" xr:uid="{00000000-0005-0000-0000-00004BC00000}"/>
    <cellStyle name="Total 81 3 5" xfId="49214" xr:uid="{00000000-0005-0000-0000-00004CC00000}"/>
    <cellStyle name="Total 81 3 5 2" xfId="49215" xr:uid="{00000000-0005-0000-0000-00004DC00000}"/>
    <cellStyle name="Total 81 3 5 3" xfId="49216" xr:uid="{00000000-0005-0000-0000-00004EC00000}"/>
    <cellStyle name="Total 81 3 5 4" xfId="49217" xr:uid="{00000000-0005-0000-0000-00004FC00000}"/>
    <cellStyle name="Total 81 3 6" xfId="49218" xr:uid="{00000000-0005-0000-0000-000050C00000}"/>
    <cellStyle name="Total 81 3 6 2" xfId="49219" xr:uid="{00000000-0005-0000-0000-000051C00000}"/>
    <cellStyle name="Total 81 3 6 3" xfId="49220" xr:uid="{00000000-0005-0000-0000-000052C00000}"/>
    <cellStyle name="Total 81 3 6 4" xfId="49221" xr:uid="{00000000-0005-0000-0000-000053C00000}"/>
    <cellStyle name="Total 81 3 7" xfId="49222" xr:uid="{00000000-0005-0000-0000-000054C00000}"/>
    <cellStyle name="Total 81 3 7 2" xfId="49223" xr:uid="{00000000-0005-0000-0000-000055C00000}"/>
    <cellStyle name="Total 81 3 7 3" xfId="49224" xr:uid="{00000000-0005-0000-0000-000056C00000}"/>
    <cellStyle name="Total 81 3 7 4" xfId="49225" xr:uid="{00000000-0005-0000-0000-000057C00000}"/>
    <cellStyle name="Total 81 3 8" xfId="49226" xr:uid="{00000000-0005-0000-0000-000058C00000}"/>
    <cellStyle name="Total 81 4" xfId="49227" xr:uid="{00000000-0005-0000-0000-000059C00000}"/>
    <cellStyle name="Total 81 4 2" xfId="49228" xr:uid="{00000000-0005-0000-0000-00005AC00000}"/>
    <cellStyle name="Total 81 5" xfId="49229" xr:uid="{00000000-0005-0000-0000-00005BC00000}"/>
    <cellStyle name="Total 81 5 2" xfId="49230" xr:uid="{00000000-0005-0000-0000-00005CC00000}"/>
    <cellStyle name="Total 81 6" xfId="49231" xr:uid="{00000000-0005-0000-0000-00005DC00000}"/>
    <cellStyle name="Total 81 6 2" xfId="49232" xr:uid="{00000000-0005-0000-0000-00005EC00000}"/>
    <cellStyle name="Total 81 6 3" xfId="49233" xr:uid="{00000000-0005-0000-0000-00005FC00000}"/>
    <cellStyle name="Total 81 6 4" xfId="49234" xr:uid="{00000000-0005-0000-0000-000060C00000}"/>
    <cellStyle name="Total 81 7" xfId="49235" xr:uid="{00000000-0005-0000-0000-000061C00000}"/>
    <cellStyle name="Total 81 7 2" xfId="49236" xr:uid="{00000000-0005-0000-0000-000062C00000}"/>
    <cellStyle name="Total 81 7 3" xfId="49237" xr:uid="{00000000-0005-0000-0000-000063C00000}"/>
    <cellStyle name="Total 81 7 4" xfId="49238" xr:uid="{00000000-0005-0000-0000-000064C00000}"/>
    <cellStyle name="Total 81 8" xfId="49239" xr:uid="{00000000-0005-0000-0000-000065C00000}"/>
    <cellStyle name="Total 81 8 2" xfId="49240" xr:uid="{00000000-0005-0000-0000-000066C00000}"/>
    <cellStyle name="Total 81 8 3" xfId="49241" xr:uid="{00000000-0005-0000-0000-000067C00000}"/>
    <cellStyle name="Total 81 8 4" xfId="49242" xr:uid="{00000000-0005-0000-0000-000068C00000}"/>
    <cellStyle name="Total 81 9" xfId="49243" xr:uid="{00000000-0005-0000-0000-000069C00000}"/>
    <cellStyle name="Total 81 9 2" xfId="49244" xr:uid="{00000000-0005-0000-0000-00006AC00000}"/>
    <cellStyle name="Total 81 9 3" xfId="49245" xr:uid="{00000000-0005-0000-0000-00006BC00000}"/>
    <cellStyle name="Total 81 9 4" xfId="49246" xr:uid="{00000000-0005-0000-0000-00006CC00000}"/>
    <cellStyle name="Total 82" xfId="49247" xr:uid="{00000000-0005-0000-0000-00006DC00000}"/>
    <cellStyle name="Total 82 10" xfId="49248" xr:uid="{00000000-0005-0000-0000-00006EC00000}"/>
    <cellStyle name="Total 82 2" xfId="49249" xr:uid="{00000000-0005-0000-0000-00006FC00000}"/>
    <cellStyle name="Total 82 2 2" xfId="49250" xr:uid="{00000000-0005-0000-0000-000070C00000}"/>
    <cellStyle name="Total 82 2 2 2" xfId="49251" xr:uid="{00000000-0005-0000-0000-000071C00000}"/>
    <cellStyle name="Total 82 2 3" xfId="49252" xr:uid="{00000000-0005-0000-0000-000072C00000}"/>
    <cellStyle name="Total 82 2 3 2" xfId="49253" xr:uid="{00000000-0005-0000-0000-000073C00000}"/>
    <cellStyle name="Total 82 2 4" xfId="49254" xr:uid="{00000000-0005-0000-0000-000074C00000}"/>
    <cellStyle name="Total 82 2 4 2" xfId="49255" xr:uid="{00000000-0005-0000-0000-000075C00000}"/>
    <cellStyle name="Total 82 2 5" xfId="49256" xr:uid="{00000000-0005-0000-0000-000076C00000}"/>
    <cellStyle name="Total 82 2 5 2" xfId="49257" xr:uid="{00000000-0005-0000-0000-000077C00000}"/>
    <cellStyle name="Total 82 2 5 3" xfId="49258" xr:uid="{00000000-0005-0000-0000-000078C00000}"/>
    <cellStyle name="Total 82 2 5 4" xfId="49259" xr:uid="{00000000-0005-0000-0000-000079C00000}"/>
    <cellStyle name="Total 82 2 6" xfId="49260" xr:uid="{00000000-0005-0000-0000-00007AC00000}"/>
    <cellStyle name="Total 82 2 6 2" xfId="49261" xr:uid="{00000000-0005-0000-0000-00007BC00000}"/>
    <cellStyle name="Total 82 2 6 3" xfId="49262" xr:uid="{00000000-0005-0000-0000-00007CC00000}"/>
    <cellStyle name="Total 82 2 6 4" xfId="49263" xr:uid="{00000000-0005-0000-0000-00007DC00000}"/>
    <cellStyle name="Total 82 2 7" xfId="49264" xr:uid="{00000000-0005-0000-0000-00007EC00000}"/>
    <cellStyle name="Total 82 2 7 2" xfId="49265" xr:uid="{00000000-0005-0000-0000-00007FC00000}"/>
    <cellStyle name="Total 82 2 7 3" xfId="49266" xr:uid="{00000000-0005-0000-0000-000080C00000}"/>
    <cellStyle name="Total 82 2 7 4" xfId="49267" xr:uid="{00000000-0005-0000-0000-000081C00000}"/>
    <cellStyle name="Total 82 2 8" xfId="49268" xr:uid="{00000000-0005-0000-0000-000082C00000}"/>
    <cellStyle name="Total 82 2 8 2" xfId="49269" xr:uid="{00000000-0005-0000-0000-000083C00000}"/>
    <cellStyle name="Total 82 2 8 3" xfId="49270" xr:uid="{00000000-0005-0000-0000-000084C00000}"/>
    <cellStyle name="Total 82 2 8 4" xfId="49271" xr:uid="{00000000-0005-0000-0000-000085C00000}"/>
    <cellStyle name="Total 82 2 9" xfId="49272" xr:uid="{00000000-0005-0000-0000-000086C00000}"/>
    <cellStyle name="Total 82 3" xfId="49273" xr:uid="{00000000-0005-0000-0000-000087C00000}"/>
    <cellStyle name="Total 82 3 2" xfId="49274" xr:uid="{00000000-0005-0000-0000-000088C00000}"/>
    <cellStyle name="Total 82 3 2 2" xfId="49275" xr:uid="{00000000-0005-0000-0000-000089C00000}"/>
    <cellStyle name="Total 82 3 3" xfId="49276" xr:uid="{00000000-0005-0000-0000-00008AC00000}"/>
    <cellStyle name="Total 82 3 3 2" xfId="49277" xr:uid="{00000000-0005-0000-0000-00008BC00000}"/>
    <cellStyle name="Total 82 3 4" xfId="49278" xr:uid="{00000000-0005-0000-0000-00008CC00000}"/>
    <cellStyle name="Total 82 3 4 2" xfId="49279" xr:uid="{00000000-0005-0000-0000-00008DC00000}"/>
    <cellStyle name="Total 82 3 4 3" xfId="49280" xr:uid="{00000000-0005-0000-0000-00008EC00000}"/>
    <cellStyle name="Total 82 3 4 4" xfId="49281" xr:uid="{00000000-0005-0000-0000-00008FC00000}"/>
    <cellStyle name="Total 82 3 5" xfId="49282" xr:uid="{00000000-0005-0000-0000-000090C00000}"/>
    <cellStyle name="Total 82 3 5 2" xfId="49283" xr:uid="{00000000-0005-0000-0000-000091C00000}"/>
    <cellStyle name="Total 82 3 5 3" xfId="49284" xr:uid="{00000000-0005-0000-0000-000092C00000}"/>
    <cellStyle name="Total 82 3 5 4" xfId="49285" xr:uid="{00000000-0005-0000-0000-000093C00000}"/>
    <cellStyle name="Total 82 3 6" xfId="49286" xr:uid="{00000000-0005-0000-0000-000094C00000}"/>
    <cellStyle name="Total 82 3 6 2" xfId="49287" xr:uid="{00000000-0005-0000-0000-000095C00000}"/>
    <cellStyle name="Total 82 3 6 3" xfId="49288" xr:uid="{00000000-0005-0000-0000-000096C00000}"/>
    <cellStyle name="Total 82 3 6 4" xfId="49289" xr:uid="{00000000-0005-0000-0000-000097C00000}"/>
    <cellStyle name="Total 82 3 7" xfId="49290" xr:uid="{00000000-0005-0000-0000-000098C00000}"/>
    <cellStyle name="Total 82 3 7 2" xfId="49291" xr:uid="{00000000-0005-0000-0000-000099C00000}"/>
    <cellStyle name="Total 82 3 7 3" xfId="49292" xr:uid="{00000000-0005-0000-0000-00009AC00000}"/>
    <cellStyle name="Total 82 3 7 4" xfId="49293" xr:uid="{00000000-0005-0000-0000-00009BC00000}"/>
    <cellStyle name="Total 82 3 8" xfId="49294" xr:uid="{00000000-0005-0000-0000-00009CC00000}"/>
    <cellStyle name="Total 82 4" xfId="49295" xr:uid="{00000000-0005-0000-0000-00009DC00000}"/>
    <cellStyle name="Total 82 4 2" xfId="49296" xr:uid="{00000000-0005-0000-0000-00009EC00000}"/>
    <cellStyle name="Total 82 5" xfId="49297" xr:uid="{00000000-0005-0000-0000-00009FC00000}"/>
    <cellStyle name="Total 82 5 2" xfId="49298" xr:uid="{00000000-0005-0000-0000-0000A0C00000}"/>
    <cellStyle name="Total 82 6" xfId="49299" xr:uid="{00000000-0005-0000-0000-0000A1C00000}"/>
    <cellStyle name="Total 82 6 2" xfId="49300" xr:uid="{00000000-0005-0000-0000-0000A2C00000}"/>
    <cellStyle name="Total 82 6 3" xfId="49301" xr:uid="{00000000-0005-0000-0000-0000A3C00000}"/>
    <cellStyle name="Total 82 6 4" xfId="49302" xr:uid="{00000000-0005-0000-0000-0000A4C00000}"/>
    <cellStyle name="Total 82 7" xfId="49303" xr:uid="{00000000-0005-0000-0000-0000A5C00000}"/>
    <cellStyle name="Total 82 7 2" xfId="49304" xr:uid="{00000000-0005-0000-0000-0000A6C00000}"/>
    <cellStyle name="Total 82 7 3" xfId="49305" xr:uid="{00000000-0005-0000-0000-0000A7C00000}"/>
    <cellStyle name="Total 82 7 4" xfId="49306" xr:uid="{00000000-0005-0000-0000-0000A8C00000}"/>
    <cellStyle name="Total 82 8" xfId="49307" xr:uid="{00000000-0005-0000-0000-0000A9C00000}"/>
    <cellStyle name="Total 82 8 2" xfId="49308" xr:uid="{00000000-0005-0000-0000-0000AAC00000}"/>
    <cellStyle name="Total 82 8 3" xfId="49309" xr:uid="{00000000-0005-0000-0000-0000ABC00000}"/>
    <cellStyle name="Total 82 8 4" xfId="49310" xr:uid="{00000000-0005-0000-0000-0000ACC00000}"/>
    <cellStyle name="Total 82 9" xfId="49311" xr:uid="{00000000-0005-0000-0000-0000ADC00000}"/>
    <cellStyle name="Total 82 9 2" xfId="49312" xr:uid="{00000000-0005-0000-0000-0000AEC00000}"/>
    <cellStyle name="Total 82 9 3" xfId="49313" xr:uid="{00000000-0005-0000-0000-0000AFC00000}"/>
    <cellStyle name="Total 82 9 4" xfId="49314" xr:uid="{00000000-0005-0000-0000-0000B0C00000}"/>
    <cellStyle name="Total 83" xfId="49315" xr:uid="{00000000-0005-0000-0000-0000B1C00000}"/>
    <cellStyle name="Total 83 10" xfId="49316" xr:uid="{00000000-0005-0000-0000-0000B2C00000}"/>
    <cellStyle name="Total 83 2" xfId="49317" xr:uid="{00000000-0005-0000-0000-0000B3C00000}"/>
    <cellStyle name="Total 83 2 2" xfId="49318" xr:uid="{00000000-0005-0000-0000-0000B4C00000}"/>
    <cellStyle name="Total 83 2 2 2" xfId="49319" xr:uid="{00000000-0005-0000-0000-0000B5C00000}"/>
    <cellStyle name="Total 83 2 3" xfId="49320" xr:uid="{00000000-0005-0000-0000-0000B6C00000}"/>
    <cellStyle name="Total 83 2 3 2" xfId="49321" xr:uid="{00000000-0005-0000-0000-0000B7C00000}"/>
    <cellStyle name="Total 83 2 4" xfId="49322" xr:uid="{00000000-0005-0000-0000-0000B8C00000}"/>
    <cellStyle name="Total 83 2 4 2" xfId="49323" xr:uid="{00000000-0005-0000-0000-0000B9C00000}"/>
    <cellStyle name="Total 83 2 5" xfId="49324" xr:uid="{00000000-0005-0000-0000-0000BAC00000}"/>
    <cellStyle name="Total 83 2 5 2" xfId="49325" xr:uid="{00000000-0005-0000-0000-0000BBC00000}"/>
    <cellStyle name="Total 83 2 5 3" xfId="49326" xr:uid="{00000000-0005-0000-0000-0000BCC00000}"/>
    <cellStyle name="Total 83 2 5 4" xfId="49327" xr:uid="{00000000-0005-0000-0000-0000BDC00000}"/>
    <cellStyle name="Total 83 2 6" xfId="49328" xr:uid="{00000000-0005-0000-0000-0000BEC00000}"/>
    <cellStyle name="Total 83 2 6 2" xfId="49329" xr:uid="{00000000-0005-0000-0000-0000BFC00000}"/>
    <cellStyle name="Total 83 2 6 3" xfId="49330" xr:uid="{00000000-0005-0000-0000-0000C0C00000}"/>
    <cellStyle name="Total 83 2 6 4" xfId="49331" xr:uid="{00000000-0005-0000-0000-0000C1C00000}"/>
    <cellStyle name="Total 83 2 7" xfId="49332" xr:uid="{00000000-0005-0000-0000-0000C2C00000}"/>
    <cellStyle name="Total 83 2 7 2" xfId="49333" xr:uid="{00000000-0005-0000-0000-0000C3C00000}"/>
    <cellStyle name="Total 83 2 7 3" xfId="49334" xr:uid="{00000000-0005-0000-0000-0000C4C00000}"/>
    <cellStyle name="Total 83 2 7 4" xfId="49335" xr:uid="{00000000-0005-0000-0000-0000C5C00000}"/>
    <cellStyle name="Total 83 2 8" xfId="49336" xr:uid="{00000000-0005-0000-0000-0000C6C00000}"/>
    <cellStyle name="Total 83 2 8 2" xfId="49337" xr:uid="{00000000-0005-0000-0000-0000C7C00000}"/>
    <cellStyle name="Total 83 2 8 3" xfId="49338" xr:uid="{00000000-0005-0000-0000-0000C8C00000}"/>
    <cellStyle name="Total 83 2 8 4" xfId="49339" xr:uid="{00000000-0005-0000-0000-0000C9C00000}"/>
    <cellStyle name="Total 83 2 9" xfId="49340" xr:uid="{00000000-0005-0000-0000-0000CAC00000}"/>
    <cellStyle name="Total 83 3" xfId="49341" xr:uid="{00000000-0005-0000-0000-0000CBC00000}"/>
    <cellStyle name="Total 83 3 2" xfId="49342" xr:uid="{00000000-0005-0000-0000-0000CCC00000}"/>
    <cellStyle name="Total 83 3 2 2" xfId="49343" xr:uid="{00000000-0005-0000-0000-0000CDC00000}"/>
    <cellStyle name="Total 83 3 3" xfId="49344" xr:uid="{00000000-0005-0000-0000-0000CEC00000}"/>
    <cellStyle name="Total 83 3 3 2" xfId="49345" xr:uid="{00000000-0005-0000-0000-0000CFC00000}"/>
    <cellStyle name="Total 83 3 4" xfId="49346" xr:uid="{00000000-0005-0000-0000-0000D0C00000}"/>
    <cellStyle name="Total 83 3 4 2" xfId="49347" xr:uid="{00000000-0005-0000-0000-0000D1C00000}"/>
    <cellStyle name="Total 83 3 4 3" xfId="49348" xr:uid="{00000000-0005-0000-0000-0000D2C00000}"/>
    <cellStyle name="Total 83 3 4 4" xfId="49349" xr:uid="{00000000-0005-0000-0000-0000D3C00000}"/>
    <cellStyle name="Total 83 3 5" xfId="49350" xr:uid="{00000000-0005-0000-0000-0000D4C00000}"/>
    <cellStyle name="Total 83 3 5 2" xfId="49351" xr:uid="{00000000-0005-0000-0000-0000D5C00000}"/>
    <cellStyle name="Total 83 3 5 3" xfId="49352" xr:uid="{00000000-0005-0000-0000-0000D6C00000}"/>
    <cellStyle name="Total 83 3 5 4" xfId="49353" xr:uid="{00000000-0005-0000-0000-0000D7C00000}"/>
    <cellStyle name="Total 83 3 6" xfId="49354" xr:uid="{00000000-0005-0000-0000-0000D8C00000}"/>
    <cellStyle name="Total 83 3 6 2" xfId="49355" xr:uid="{00000000-0005-0000-0000-0000D9C00000}"/>
    <cellStyle name="Total 83 3 6 3" xfId="49356" xr:uid="{00000000-0005-0000-0000-0000DAC00000}"/>
    <cellStyle name="Total 83 3 6 4" xfId="49357" xr:uid="{00000000-0005-0000-0000-0000DBC00000}"/>
    <cellStyle name="Total 83 3 7" xfId="49358" xr:uid="{00000000-0005-0000-0000-0000DCC00000}"/>
    <cellStyle name="Total 83 3 7 2" xfId="49359" xr:uid="{00000000-0005-0000-0000-0000DDC00000}"/>
    <cellStyle name="Total 83 3 7 3" xfId="49360" xr:uid="{00000000-0005-0000-0000-0000DEC00000}"/>
    <cellStyle name="Total 83 3 7 4" xfId="49361" xr:uid="{00000000-0005-0000-0000-0000DFC00000}"/>
    <cellStyle name="Total 83 3 8" xfId="49362" xr:uid="{00000000-0005-0000-0000-0000E0C00000}"/>
    <cellStyle name="Total 83 4" xfId="49363" xr:uid="{00000000-0005-0000-0000-0000E1C00000}"/>
    <cellStyle name="Total 83 4 2" xfId="49364" xr:uid="{00000000-0005-0000-0000-0000E2C00000}"/>
    <cellStyle name="Total 83 5" xfId="49365" xr:uid="{00000000-0005-0000-0000-0000E3C00000}"/>
    <cellStyle name="Total 83 5 2" xfId="49366" xr:uid="{00000000-0005-0000-0000-0000E4C00000}"/>
    <cellStyle name="Total 83 6" xfId="49367" xr:uid="{00000000-0005-0000-0000-0000E5C00000}"/>
    <cellStyle name="Total 83 6 2" xfId="49368" xr:uid="{00000000-0005-0000-0000-0000E6C00000}"/>
    <cellStyle name="Total 83 6 3" xfId="49369" xr:uid="{00000000-0005-0000-0000-0000E7C00000}"/>
    <cellStyle name="Total 83 6 4" xfId="49370" xr:uid="{00000000-0005-0000-0000-0000E8C00000}"/>
    <cellStyle name="Total 83 7" xfId="49371" xr:uid="{00000000-0005-0000-0000-0000E9C00000}"/>
    <cellStyle name="Total 83 7 2" xfId="49372" xr:uid="{00000000-0005-0000-0000-0000EAC00000}"/>
    <cellStyle name="Total 83 7 3" xfId="49373" xr:uid="{00000000-0005-0000-0000-0000EBC00000}"/>
    <cellStyle name="Total 83 7 4" xfId="49374" xr:uid="{00000000-0005-0000-0000-0000ECC00000}"/>
    <cellStyle name="Total 83 8" xfId="49375" xr:uid="{00000000-0005-0000-0000-0000EDC00000}"/>
    <cellStyle name="Total 83 8 2" xfId="49376" xr:uid="{00000000-0005-0000-0000-0000EEC00000}"/>
    <cellStyle name="Total 83 8 3" xfId="49377" xr:uid="{00000000-0005-0000-0000-0000EFC00000}"/>
    <cellStyle name="Total 83 8 4" xfId="49378" xr:uid="{00000000-0005-0000-0000-0000F0C00000}"/>
    <cellStyle name="Total 83 9" xfId="49379" xr:uid="{00000000-0005-0000-0000-0000F1C00000}"/>
    <cellStyle name="Total 83 9 2" xfId="49380" xr:uid="{00000000-0005-0000-0000-0000F2C00000}"/>
    <cellStyle name="Total 83 9 3" xfId="49381" xr:uid="{00000000-0005-0000-0000-0000F3C00000}"/>
    <cellStyle name="Total 83 9 4" xfId="49382" xr:uid="{00000000-0005-0000-0000-0000F4C00000}"/>
    <cellStyle name="Total 84" xfId="49383" xr:uid="{00000000-0005-0000-0000-0000F5C00000}"/>
    <cellStyle name="Total 84 10" xfId="49384" xr:uid="{00000000-0005-0000-0000-0000F6C00000}"/>
    <cellStyle name="Total 84 2" xfId="49385" xr:uid="{00000000-0005-0000-0000-0000F7C00000}"/>
    <cellStyle name="Total 84 2 2" xfId="49386" xr:uid="{00000000-0005-0000-0000-0000F8C00000}"/>
    <cellStyle name="Total 84 2 2 2" xfId="49387" xr:uid="{00000000-0005-0000-0000-0000F9C00000}"/>
    <cellStyle name="Total 84 2 3" xfId="49388" xr:uid="{00000000-0005-0000-0000-0000FAC00000}"/>
    <cellStyle name="Total 84 2 3 2" xfId="49389" xr:uid="{00000000-0005-0000-0000-0000FBC00000}"/>
    <cellStyle name="Total 84 2 4" xfId="49390" xr:uid="{00000000-0005-0000-0000-0000FCC00000}"/>
    <cellStyle name="Total 84 2 4 2" xfId="49391" xr:uid="{00000000-0005-0000-0000-0000FDC00000}"/>
    <cellStyle name="Total 84 2 5" xfId="49392" xr:uid="{00000000-0005-0000-0000-0000FEC00000}"/>
    <cellStyle name="Total 84 2 5 2" xfId="49393" xr:uid="{00000000-0005-0000-0000-0000FFC00000}"/>
    <cellStyle name="Total 84 2 5 3" xfId="49394" xr:uid="{00000000-0005-0000-0000-000000C10000}"/>
    <cellStyle name="Total 84 2 5 4" xfId="49395" xr:uid="{00000000-0005-0000-0000-000001C10000}"/>
    <cellStyle name="Total 84 2 6" xfId="49396" xr:uid="{00000000-0005-0000-0000-000002C10000}"/>
    <cellStyle name="Total 84 2 6 2" xfId="49397" xr:uid="{00000000-0005-0000-0000-000003C10000}"/>
    <cellStyle name="Total 84 2 6 3" xfId="49398" xr:uid="{00000000-0005-0000-0000-000004C10000}"/>
    <cellStyle name="Total 84 2 6 4" xfId="49399" xr:uid="{00000000-0005-0000-0000-000005C10000}"/>
    <cellStyle name="Total 84 2 7" xfId="49400" xr:uid="{00000000-0005-0000-0000-000006C10000}"/>
    <cellStyle name="Total 84 2 7 2" xfId="49401" xr:uid="{00000000-0005-0000-0000-000007C10000}"/>
    <cellStyle name="Total 84 2 7 3" xfId="49402" xr:uid="{00000000-0005-0000-0000-000008C10000}"/>
    <cellStyle name="Total 84 2 7 4" xfId="49403" xr:uid="{00000000-0005-0000-0000-000009C10000}"/>
    <cellStyle name="Total 84 2 8" xfId="49404" xr:uid="{00000000-0005-0000-0000-00000AC10000}"/>
    <cellStyle name="Total 84 2 8 2" xfId="49405" xr:uid="{00000000-0005-0000-0000-00000BC10000}"/>
    <cellStyle name="Total 84 2 8 3" xfId="49406" xr:uid="{00000000-0005-0000-0000-00000CC10000}"/>
    <cellStyle name="Total 84 2 8 4" xfId="49407" xr:uid="{00000000-0005-0000-0000-00000DC10000}"/>
    <cellStyle name="Total 84 2 9" xfId="49408" xr:uid="{00000000-0005-0000-0000-00000EC10000}"/>
    <cellStyle name="Total 84 3" xfId="49409" xr:uid="{00000000-0005-0000-0000-00000FC10000}"/>
    <cellStyle name="Total 84 3 2" xfId="49410" xr:uid="{00000000-0005-0000-0000-000010C10000}"/>
    <cellStyle name="Total 84 3 2 2" xfId="49411" xr:uid="{00000000-0005-0000-0000-000011C10000}"/>
    <cellStyle name="Total 84 3 3" xfId="49412" xr:uid="{00000000-0005-0000-0000-000012C10000}"/>
    <cellStyle name="Total 84 3 3 2" xfId="49413" xr:uid="{00000000-0005-0000-0000-000013C10000}"/>
    <cellStyle name="Total 84 3 4" xfId="49414" xr:uid="{00000000-0005-0000-0000-000014C10000}"/>
    <cellStyle name="Total 84 3 4 2" xfId="49415" xr:uid="{00000000-0005-0000-0000-000015C10000}"/>
    <cellStyle name="Total 84 3 4 3" xfId="49416" xr:uid="{00000000-0005-0000-0000-000016C10000}"/>
    <cellStyle name="Total 84 3 4 4" xfId="49417" xr:uid="{00000000-0005-0000-0000-000017C10000}"/>
    <cellStyle name="Total 84 3 5" xfId="49418" xr:uid="{00000000-0005-0000-0000-000018C10000}"/>
    <cellStyle name="Total 84 3 5 2" xfId="49419" xr:uid="{00000000-0005-0000-0000-000019C10000}"/>
    <cellStyle name="Total 84 3 5 3" xfId="49420" xr:uid="{00000000-0005-0000-0000-00001AC10000}"/>
    <cellStyle name="Total 84 3 5 4" xfId="49421" xr:uid="{00000000-0005-0000-0000-00001BC10000}"/>
    <cellStyle name="Total 84 3 6" xfId="49422" xr:uid="{00000000-0005-0000-0000-00001CC10000}"/>
    <cellStyle name="Total 84 3 6 2" xfId="49423" xr:uid="{00000000-0005-0000-0000-00001DC10000}"/>
    <cellStyle name="Total 84 3 6 3" xfId="49424" xr:uid="{00000000-0005-0000-0000-00001EC10000}"/>
    <cellStyle name="Total 84 3 6 4" xfId="49425" xr:uid="{00000000-0005-0000-0000-00001FC10000}"/>
    <cellStyle name="Total 84 3 7" xfId="49426" xr:uid="{00000000-0005-0000-0000-000020C10000}"/>
    <cellStyle name="Total 84 3 7 2" xfId="49427" xr:uid="{00000000-0005-0000-0000-000021C10000}"/>
    <cellStyle name="Total 84 3 7 3" xfId="49428" xr:uid="{00000000-0005-0000-0000-000022C10000}"/>
    <cellStyle name="Total 84 3 7 4" xfId="49429" xr:uid="{00000000-0005-0000-0000-000023C10000}"/>
    <cellStyle name="Total 84 3 8" xfId="49430" xr:uid="{00000000-0005-0000-0000-000024C10000}"/>
    <cellStyle name="Total 84 4" xfId="49431" xr:uid="{00000000-0005-0000-0000-000025C10000}"/>
    <cellStyle name="Total 84 4 2" xfId="49432" xr:uid="{00000000-0005-0000-0000-000026C10000}"/>
    <cellStyle name="Total 84 5" xfId="49433" xr:uid="{00000000-0005-0000-0000-000027C10000}"/>
    <cellStyle name="Total 84 5 2" xfId="49434" xr:uid="{00000000-0005-0000-0000-000028C10000}"/>
    <cellStyle name="Total 84 6" xfId="49435" xr:uid="{00000000-0005-0000-0000-000029C10000}"/>
    <cellStyle name="Total 84 6 2" xfId="49436" xr:uid="{00000000-0005-0000-0000-00002AC10000}"/>
    <cellStyle name="Total 84 6 3" xfId="49437" xr:uid="{00000000-0005-0000-0000-00002BC10000}"/>
    <cellStyle name="Total 84 6 4" xfId="49438" xr:uid="{00000000-0005-0000-0000-00002CC10000}"/>
    <cellStyle name="Total 84 7" xfId="49439" xr:uid="{00000000-0005-0000-0000-00002DC10000}"/>
    <cellStyle name="Total 84 7 2" xfId="49440" xr:uid="{00000000-0005-0000-0000-00002EC10000}"/>
    <cellStyle name="Total 84 7 3" xfId="49441" xr:uid="{00000000-0005-0000-0000-00002FC10000}"/>
    <cellStyle name="Total 84 7 4" xfId="49442" xr:uid="{00000000-0005-0000-0000-000030C10000}"/>
    <cellStyle name="Total 84 8" xfId="49443" xr:uid="{00000000-0005-0000-0000-000031C10000}"/>
    <cellStyle name="Total 84 8 2" xfId="49444" xr:uid="{00000000-0005-0000-0000-000032C10000}"/>
    <cellStyle name="Total 84 8 3" xfId="49445" xr:uid="{00000000-0005-0000-0000-000033C10000}"/>
    <cellStyle name="Total 84 8 4" xfId="49446" xr:uid="{00000000-0005-0000-0000-000034C10000}"/>
    <cellStyle name="Total 84 9" xfId="49447" xr:uid="{00000000-0005-0000-0000-000035C10000}"/>
    <cellStyle name="Total 84 9 2" xfId="49448" xr:uid="{00000000-0005-0000-0000-000036C10000}"/>
    <cellStyle name="Total 84 9 3" xfId="49449" xr:uid="{00000000-0005-0000-0000-000037C10000}"/>
    <cellStyle name="Total 84 9 4" xfId="49450" xr:uid="{00000000-0005-0000-0000-000038C10000}"/>
    <cellStyle name="Total 85" xfId="49451" xr:uid="{00000000-0005-0000-0000-000039C10000}"/>
    <cellStyle name="Total 85 10" xfId="49452" xr:uid="{00000000-0005-0000-0000-00003AC10000}"/>
    <cellStyle name="Total 85 2" xfId="49453" xr:uid="{00000000-0005-0000-0000-00003BC10000}"/>
    <cellStyle name="Total 85 2 2" xfId="49454" xr:uid="{00000000-0005-0000-0000-00003CC10000}"/>
    <cellStyle name="Total 85 2 2 2" xfId="49455" xr:uid="{00000000-0005-0000-0000-00003DC10000}"/>
    <cellStyle name="Total 85 2 3" xfId="49456" xr:uid="{00000000-0005-0000-0000-00003EC10000}"/>
    <cellStyle name="Total 85 2 3 2" xfId="49457" xr:uid="{00000000-0005-0000-0000-00003FC10000}"/>
    <cellStyle name="Total 85 2 4" xfId="49458" xr:uid="{00000000-0005-0000-0000-000040C10000}"/>
    <cellStyle name="Total 85 2 4 2" xfId="49459" xr:uid="{00000000-0005-0000-0000-000041C10000}"/>
    <cellStyle name="Total 85 2 5" xfId="49460" xr:uid="{00000000-0005-0000-0000-000042C10000}"/>
    <cellStyle name="Total 85 2 5 2" xfId="49461" xr:uid="{00000000-0005-0000-0000-000043C10000}"/>
    <cellStyle name="Total 85 2 5 3" xfId="49462" xr:uid="{00000000-0005-0000-0000-000044C10000}"/>
    <cellStyle name="Total 85 2 5 4" xfId="49463" xr:uid="{00000000-0005-0000-0000-000045C10000}"/>
    <cellStyle name="Total 85 2 6" xfId="49464" xr:uid="{00000000-0005-0000-0000-000046C10000}"/>
    <cellStyle name="Total 85 2 6 2" xfId="49465" xr:uid="{00000000-0005-0000-0000-000047C10000}"/>
    <cellStyle name="Total 85 2 6 3" xfId="49466" xr:uid="{00000000-0005-0000-0000-000048C10000}"/>
    <cellStyle name="Total 85 2 6 4" xfId="49467" xr:uid="{00000000-0005-0000-0000-000049C10000}"/>
    <cellStyle name="Total 85 2 7" xfId="49468" xr:uid="{00000000-0005-0000-0000-00004AC10000}"/>
    <cellStyle name="Total 85 2 7 2" xfId="49469" xr:uid="{00000000-0005-0000-0000-00004BC10000}"/>
    <cellStyle name="Total 85 2 7 3" xfId="49470" xr:uid="{00000000-0005-0000-0000-00004CC10000}"/>
    <cellStyle name="Total 85 2 7 4" xfId="49471" xr:uid="{00000000-0005-0000-0000-00004DC10000}"/>
    <cellStyle name="Total 85 2 8" xfId="49472" xr:uid="{00000000-0005-0000-0000-00004EC10000}"/>
    <cellStyle name="Total 85 2 8 2" xfId="49473" xr:uid="{00000000-0005-0000-0000-00004FC10000}"/>
    <cellStyle name="Total 85 2 8 3" xfId="49474" xr:uid="{00000000-0005-0000-0000-000050C10000}"/>
    <cellStyle name="Total 85 2 8 4" xfId="49475" xr:uid="{00000000-0005-0000-0000-000051C10000}"/>
    <cellStyle name="Total 85 2 9" xfId="49476" xr:uid="{00000000-0005-0000-0000-000052C10000}"/>
    <cellStyle name="Total 85 3" xfId="49477" xr:uid="{00000000-0005-0000-0000-000053C10000}"/>
    <cellStyle name="Total 85 3 2" xfId="49478" xr:uid="{00000000-0005-0000-0000-000054C10000}"/>
    <cellStyle name="Total 85 3 2 2" xfId="49479" xr:uid="{00000000-0005-0000-0000-000055C10000}"/>
    <cellStyle name="Total 85 3 3" xfId="49480" xr:uid="{00000000-0005-0000-0000-000056C10000}"/>
    <cellStyle name="Total 85 3 3 2" xfId="49481" xr:uid="{00000000-0005-0000-0000-000057C10000}"/>
    <cellStyle name="Total 85 3 4" xfId="49482" xr:uid="{00000000-0005-0000-0000-000058C10000}"/>
    <cellStyle name="Total 85 3 4 2" xfId="49483" xr:uid="{00000000-0005-0000-0000-000059C10000}"/>
    <cellStyle name="Total 85 3 4 3" xfId="49484" xr:uid="{00000000-0005-0000-0000-00005AC10000}"/>
    <cellStyle name="Total 85 3 4 4" xfId="49485" xr:uid="{00000000-0005-0000-0000-00005BC10000}"/>
    <cellStyle name="Total 85 3 5" xfId="49486" xr:uid="{00000000-0005-0000-0000-00005CC10000}"/>
    <cellStyle name="Total 85 3 5 2" xfId="49487" xr:uid="{00000000-0005-0000-0000-00005DC10000}"/>
    <cellStyle name="Total 85 3 5 3" xfId="49488" xr:uid="{00000000-0005-0000-0000-00005EC10000}"/>
    <cellStyle name="Total 85 3 5 4" xfId="49489" xr:uid="{00000000-0005-0000-0000-00005FC10000}"/>
    <cellStyle name="Total 85 3 6" xfId="49490" xr:uid="{00000000-0005-0000-0000-000060C10000}"/>
    <cellStyle name="Total 85 3 6 2" xfId="49491" xr:uid="{00000000-0005-0000-0000-000061C10000}"/>
    <cellStyle name="Total 85 3 6 3" xfId="49492" xr:uid="{00000000-0005-0000-0000-000062C10000}"/>
    <cellStyle name="Total 85 3 6 4" xfId="49493" xr:uid="{00000000-0005-0000-0000-000063C10000}"/>
    <cellStyle name="Total 85 3 7" xfId="49494" xr:uid="{00000000-0005-0000-0000-000064C10000}"/>
    <cellStyle name="Total 85 3 7 2" xfId="49495" xr:uid="{00000000-0005-0000-0000-000065C10000}"/>
    <cellStyle name="Total 85 3 7 3" xfId="49496" xr:uid="{00000000-0005-0000-0000-000066C10000}"/>
    <cellStyle name="Total 85 3 7 4" xfId="49497" xr:uid="{00000000-0005-0000-0000-000067C10000}"/>
    <cellStyle name="Total 85 3 8" xfId="49498" xr:uid="{00000000-0005-0000-0000-000068C10000}"/>
    <cellStyle name="Total 85 4" xfId="49499" xr:uid="{00000000-0005-0000-0000-000069C10000}"/>
    <cellStyle name="Total 85 4 2" xfId="49500" xr:uid="{00000000-0005-0000-0000-00006AC10000}"/>
    <cellStyle name="Total 85 5" xfId="49501" xr:uid="{00000000-0005-0000-0000-00006BC10000}"/>
    <cellStyle name="Total 85 5 2" xfId="49502" xr:uid="{00000000-0005-0000-0000-00006CC10000}"/>
    <cellStyle name="Total 85 6" xfId="49503" xr:uid="{00000000-0005-0000-0000-00006DC10000}"/>
    <cellStyle name="Total 85 6 2" xfId="49504" xr:uid="{00000000-0005-0000-0000-00006EC10000}"/>
    <cellStyle name="Total 85 6 3" xfId="49505" xr:uid="{00000000-0005-0000-0000-00006FC10000}"/>
    <cellStyle name="Total 85 6 4" xfId="49506" xr:uid="{00000000-0005-0000-0000-000070C10000}"/>
    <cellStyle name="Total 85 7" xfId="49507" xr:uid="{00000000-0005-0000-0000-000071C10000}"/>
    <cellStyle name="Total 85 7 2" xfId="49508" xr:uid="{00000000-0005-0000-0000-000072C10000}"/>
    <cellStyle name="Total 85 7 3" xfId="49509" xr:uid="{00000000-0005-0000-0000-000073C10000}"/>
    <cellStyle name="Total 85 7 4" xfId="49510" xr:uid="{00000000-0005-0000-0000-000074C10000}"/>
    <cellStyle name="Total 85 8" xfId="49511" xr:uid="{00000000-0005-0000-0000-000075C10000}"/>
    <cellStyle name="Total 85 8 2" xfId="49512" xr:uid="{00000000-0005-0000-0000-000076C10000}"/>
    <cellStyle name="Total 85 8 3" xfId="49513" xr:uid="{00000000-0005-0000-0000-000077C10000}"/>
    <cellStyle name="Total 85 8 4" xfId="49514" xr:uid="{00000000-0005-0000-0000-000078C10000}"/>
    <cellStyle name="Total 85 9" xfId="49515" xr:uid="{00000000-0005-0000-0000-000079C10000}"/>
    <cellStyle name="Total 85 9 2" xfId="49516" xr:uid="{00000000-0005-0000-0000-00007AC10000}"/>
    <cellStyle name="Total 85 9 3" xfId="49517" xr:uid="{00000000-0005-0000-0000-00007BC10000}"/>
    <cellStyle name="Total 85 9 4" xfId="49518" xr:uid="{00000000-0005-0000-0000-00007CC10000}"/>
    <cellStyle name="Total 86" xfId="49519" xr:uid="{00000000-0005-0000-0000-00007DC10000}"/>
    <cellStyle name="Total 86 10" xfId="49520" xr:uid="{00000000-0005-0000-0000-00007EC10000}"/>
    <cellStyle name="Total 86 2" xfId="49521" xr:uid="{00000000-0005-0000-0000-00007FC10000}"/>
    <cellStyle name="Total 86 2 2" xfId="49522" xr:uid="{00000000-0005-0000-0000-000080C10000}"/>
    <cellStyle name="Total 86 2 2 2" xfId="49523" xr:uid="{00000000-0005-0000-0000-000081C10000}"/>
    <cellStyle name="Total 86 2 3" xfId="49524" xr:uid="{00000000-0005-0000-0000-000082C10000}"/>
    <cellStyle name="Total 86 2 3 2" xfId="49525" xr:uid="{00000000-0005-0000-0000-000083C10000}"/>
    <cellStyle name="Total 86 2 4" xfId="49526" xr:uid="{00000000-0005-0000-0000-000084C10000}"/>
    <cellStyle name="Total 86 2 4 2" xfId="49527" xr:uid="{00000000-0005-0000-0000-000085C10000}"/>
    <cellStyle name="Total 86 2 5" xfId="49528" xr:uid="{00000000-0005-0000-0000-000086C10000}"/>
    <cellStyle name="Total 86 2 5 2" xfId="49529" xr:uid="{00000000-0005-0000-0000-000087C10000}"/>
    <cellStyle name="Total 86 2 5 3" xfId="49530" xr:uid="{00000000-0005-0000-0000-000088C10000}"/>
    <cellStyle name="Total 86 2 5 4" xfId="49531" xr:uid="{00000000-0005-0000-0000-000089C10000}"/>
    <cellStyle name="Total 86 2 6" xfId="49532" xr:uid="{00000000-0005-0000-0000-00008AC10000}"/>
    <cellStyle name="Total 86 2 6 2" xfId="49533" xr:uid="{00000000-0005-0000-0000-00008BC10000}"/>
    <cellStyle name="Total 86 2 6 3" xfId="49534" xr:uid="{00000000-0005-0000-0000-00008CC10000}"/>
    <cellStyle name="Total 86 2 6 4" xfId="49535" xr:uid="{00000000-0005-0000-0000-00008DC10000}"/>
    <cellStyle name="Total 86 2 7" xfId="49536" xr:uid="{00000000-0005-0000-0000-00008EC10000}"/>
    <cellStyle name="Total 86 2 7 2" xfId="49537" xr:uid="{00000000-0005-0000-0000-00008FC10000}"/>
    <cellStyle name="Total 86 2 7 3" xfId="49538" xr:uid="{00000000-0005-0000-0000-000090C10000}"/>
    <cellStyle name="Total 86 2 7 4" xfId="49539" xr:uid="{00000000-0005-0000-0000-000091C10000}"/>
    <cellStyle name="Total 86 2 8" xfId="49540" xr:uid="{00000000-0005-0000-0000-000092C10000}"/>
    <cellStyle name="Total 86 2 8 2" xfId="49541" xr:uid="{00000000-0005-0000-0000-000093C10000}"/>
    <cellStyle name="Total 86 2 8 3" xfId="49542" xr:uid="{00000000-0005-0000-0000-000094C10000}"/>
    <cellStyle name="Total 86 2 8 4" xfId="49543" xr:uid="{00000000-0005-0000-0000-000095C10000}"/>
    <cellStyle name="Total 86 2 9" xfId="49544" xr:uid="{00000000-0005-0000-0000-000096C10000}"/>
    <cellStyle name="Total 86 3" xfId="49545" xr:uid="{00000000-0005-0000-0000-000097C10000}"/>
    <cellStyle name="Total 86 3 2" xfId="49546" xr:uid="{00000000-0005-0000-0000-000098C10000}"/>
    <cellStyle name="Total 86 3 2 2" xfId="49547" xr:uid="{00000000-0005-0000-0000-000099C10000}"/>
    <cellStyle name="Total 86 3 3" xfId="49548" xr:uid="{00000000-0005-0000-0000-00009AC10000}"/>
    <cellStyle name="Total 86 3 3 2" xfId="49549" xr:uid="{00000000-0005-0000-0000-00009BC10000}"/>
    <cellStyle name="Total 86 3 4" xfId="49550" xr:uid="{00000000-0005-0000-0000-00009CC10000}"/>
    <cellStyle name="Total 86 3 4 2" xfId="49551" xr:uid="{00000000-0005-0000-0000-00009DC10000}"/>
    <cellStyle name="Total 86 3 4 3" xfId="49552" xr:uid="{00000000-0005-0000-0000-00009EC10000}"/>
    <cellStyle name="Total 86 3 4 4" xfId="49553" xr:uid="{00000000-0005-0000-0000-00009FC10000}"/>
    <cellStyle name="Total 86 3 5" xfId="49554" xr:uid="{00000000-0005-0000-0000-0000A0C10000}"/>
    <cellStyle name="Total 86 3 5 2" xfId="49555" xr:uid="{00000000-0005-0000-0000-0000A1C10000}"/>
    <cellStyle name="Total 86 3 5 3" xfId="49556" xr:uid="{00000000-0005-0000-0000-0000A2C10000}"/>
    <cellStyle name="Total 86 3 5 4" xfId="49557" xr:uid="{00000000-0005-0000-0000-0000A3C10000}"/>
    <cellStyle name="Total 86 3 6" xfId="49558" xr:uid="{00000000-0005-0000-0000-0000A4C10000}"/>
    <cellStyle name="Total 86 3 6 2" xfId="49559" xr:uid="{00000000-0005-0000-0000-0000A5C10000}"/>
    <cellStyle name="Total 86 3 6 3" xfId="49560" xr:uid="{00000000-0005-0000-0000-0000A6C10000}"/>
    <cellStyle name="Total 86 3 6 4" xfId="49561" xr:uid="{00000000-0005-0000-0000-0000A7C10000}"/>
    <cellStyle name="Total 86 3 7" xfId="49562" xr:uid="{00000000-0005-0000-0000-0000A8C10000}"/>
    <cellStyle name="Total 86 3 7 2" xfId="49563" xr:uid="{00000000-0005-0000-0000-0000A9C10000}"/>
    <cellStyle name="Total 86 3 7 3" xfId="49564" xr:uid="{00000000-0005-0000-0000-0000AAC10000}"/>
    <cellStyle name="Total 86 3 7 4" xfId="49565" xr:uid="{00000000-0005-0000-0000-0000ABC10000}"/>
    <cellStyle name="Total 86 3 8" xfId="49566" xr:uid="{00000000-0005-0000-0000-0000ACC10000}"/>
    <cellStyle name="Total 86 4" xfId="49567" xr:uid="{00000000-0005-0000-0000-0000ADC10000}"/>
    <cellStyle name="Total 86 4 2" xfId="49568" xr:uid="{00000000-0005-0000-0000-0000AEC10000}"/>
    <cellStyle name="Total 86 5" xfId="49569" xr:uid="{00000000-0005-0000-0000-0000AFC10000}"/>
    <cellStyle name="Total 86 5 2" xfId="49570" xr:uid="{00000000-0005-0000-0000-0000B0C10000}"/>
    <cellStyle name="Total 86 6" xfId="49571" xr:uid="{00000000-0005-0000-0000-0000B1C10000}"/>
    <cellStyle name="Total 86 6 2" xfId="49572" xr:uid="{00000000-0005-0000-0000-0000B2C10000}"/>
    <cellStyle name="Total 86 6 3" xfId="49573" xr:uid="{00000000-0005-0000-0000-0000B3C10000}"/>
    <cellStyle name="Total 86 6 4" xfId="49574" xr:uid="{00000000-0005-0000-0000-0000B4C10000}"/>
    <cellStyle name="Total 86 7" xfId="49575" xr:uid="{00000000-0005-0000-0000-0000B5C10000}"/>
    <cellStyle name="Total 86 7 2" xfId="49576" xr:uid="{00000000-0005-0000-0000-0000B6C10000}"/>
    <cellStyle name="Total 86 7 3" xfId="49577" xr:uid="{00000000-0005-0000-0000-0000B7C10000}"/>
    <cellStyle name="Total 86 7 4" xfId="49578" xr:uid="{00000000-0005-0000-0000-0000B8C10000}"/>
    <cellStyle name="Total 86 8" xfId="49579" xr:uid="{00000000-0005-0000-0000-0000B9C10000}"/>
    <cellStyle name="Total 86 8 2" xfId="49580" xr:uid="{00000000-0005-0000-0000-0000BAC10000}"/>
    <cellStyle name="Total 86 8 3" xfId="49581" xr:uid="{00000000-0005-0000-0000-0000BBC10000}"/>
    <cellStyle name="Total 86 8 4" xfId="49582" xr:uid="{00000000-0005-0000-0000-0000BCC10000}"/>
    <cellStyle name="Total 86 9" xfId="49583" xr:uid="{00000000-0005-0000-0000-0000BDC10000}"/>
    <cellStyle name="Total 86 9 2" xfId="49584" xr:uid="{00000000-0005-0000-0000-0000BEC10000}"/>
    <cellStyle name="Total 86 9 3" xfId="49585" xr:uid="{00000000-0005-0000-0000-0000BFC10000}"/>
    <cellStyle name="Total 86 9 4" xfId="49586" xr:uid="{00000000-0005-0000-0000-0000C0C10000}"/>
    <cellStyle name="Total 87" xfId="49587" xr:uid="{00000000-0005-0000-0000-0000C1C10000}"/>
    <cellStyle name="Total 87 10" xfId="49588" xr:uid="{00000000-0005-0000-0000-0000C2C10000}"/>
    <cellStyle name="Total 87 2" xfId="49589" xr:uid="{00000000-0005-0000-0000-0000C3C10000}"/>
    <cellStyle name="Total 87 2 2" xfId="49590" xr:uid="{00000000-0005-0000-0000-0000C4C10000}"/>
    <cellStyle name="Total 87 2 2 2" xfId="49591" xr:uid="{00000000-0005-0000-0000-0000C5C10000}"/>
    <cellStyle name="Total 87 2 3" xfId="49592" xr:uid="{00000000-0005-0000-0000-0000C6C10000}"/>
    <cellStyle name="Total 87 2 3 2" xfId="49593" xr:uid="{00000000-0005-0000-0000-0000C7C10000}"/>
    <cellStyle name="Total 87 2 4" xfId="49594" xr:uid="{00000000-0005-0000-0000-0000C8C10000}"/>
    <cellStyle name="Total 87 2 4 2" xfId="49595" xr:uid="{00000000-0005-0000-0000-0000C9C10000}"/>
    <cellStyle name="Total 87 2 5" xfId="49596" xr:uid="{00000000-0005-0000-0000-0000CAC10000}"/>
    <cellStyle name="Total 87 2 5 2" xfId="49597" xr:uid="{00000000-0005-0000-0000-0000CBC10000}"/>
    <cellStyle name="Total 87 2 5 3" xfId="49598" xr:uid="{00000000-0005-0000-0000-0000CCC10000}"/>
    <cellStyle name="Total 87 2 5 4" xfId="49599" xr:uid="{00000000-0005-0000-0000-0000CDC10000}"/>
    <cellStyle name="Total 87 2 6" xfId="49600" xr:uid="{00000000-0005-0000-0000-0000CEC10000}"/>
    <cellStyle name="Total 87 2 6 2" xfId="49601" xr:uid="{00000000-0005-0000-0000-0000CFC10000}"/>
    <cellStyle name="Total 87 2 6 3" xfId="49602" xr:uid="{00000000-0005-0000-0000-0000D0C10000}"/>
    <cellStyle name="Total 87 2 6 4" xfId="49603" xr:uid="{00000000-0005-0000-0000-0000D1C10000}"/>
    <cellStyle name="Total 87 2 7" xfId="49604" xr:uid="{00000000-0005-0000-0000-0000D2C10000}"/>
    <cellStyle name="Total 87 2 7 2" xfId="49605" xr:uid="{00000000-0005-0000-0000-0000D3C10000}"/>
    <cellStyle name="Total 87 2 7 3" xfId="49606" xr:uid="{00000000-0005-0000-0000-0000D4C10000}"/>
    <cellStyle name="Total 87 2 7 4" xfId="49607" xr:uid="{00000000-0005-0000-0000-0000D5C10000}"/>
    <cellStyle name="Total 87 2 8" xfId="49608" xr:uid="{00000000-0005-0000-0000-0000D6C10000}"/>
    <cellStyle name="Total 87 2 8 2" xfId="49609" xr:uid="{00000000-0005-0000-0000-0000D7C10000}"/>
    <cellStyle name="Total 87 2 8 3" xfId="49610" xr:uid="{00000000-0005-0000-0000-0000D8C10000}"/>
    <cellStyle name="Total 87 2 8 4" xfId="49611" xr:uid="{00000000-0005-0000-0000-0000D9C10000}"/>
    <cellStyle name="Total 87 2 9" xfId="49612" xr:uid="{00000000-0005-0000-0000-0000DAC10000}"/>
    <cellStyle name="Total 87 3" xfId="49613" xr:uid="{00000000-0005-0000-0000-0000DBC10000}"/>
    <cellStyle name="Total 87 3 2" xfId="49614" xr:uid="{00000000-0005-0000-0000-0000DCC10000}"/>
    <cellStyle name="Total 87 3 2 2" xfId="49615" xr:uid="{00000000-0005-0000-0000-0000DDC10000}"/>
    <cellStyle name="Total 87 3 3" xfId="49616" xr:uid="{00000000-0005-0000-0000-0000DEC10000}"/>
    <cellStyle name="Total 87 3 3 2" xfId="49617" xr:uid="{00000000-0005-0000-0000-0000DFC10000}"/>
    <cellStyle name="Total 87 3 4" xfId="49618" xr:uid="{00000000-0005-0000-0000-0000E0C10000}"/>
    <cellStyle name="Total 87 3 4 2" xfId="49619" xr:uid="{00000000-0005-0000-0000-0000E1C10000}"/>
    <cellStyle name="Total 87 3 4 3" xfId="49620" xr:uid="{00000000-0005-0000-0000-0000E2C10000}"/>
    <cellStyle name="Total 87 3 4 4" xfId="49621" xr:uid="{00000000-0005-0000-0000-0000E3C10000}"/>
    <cellStyle name="Total 87 3 5" xfId="49622" xr:uid="{00000000-0005-0000-0000-0000E4C10000}"/>
    <cellStyle name="Total 87 3 5 2" xfId="49623" xr:uid="{00000000-0005-0000-0000-0000E5C10000}"/>
    <cellStyle name="Total 87 3 5 3" xfId="49624" xr:uid="{00000000-0005-0000-0000-0000E6C10000}"/>
    <cellStyle name="Total 87 3 5 4" xfId="49625" xr:uid="{00000000-0005-0000-0000-0000E7C10000}"/>
    <cellStyle name="Total 87 3 6" xfId="49626" xr:uid="{00000000-0005-0000-0000-0000E8C10000}"/>
    <cellStyle name="Total 87 3 6 2" xfId="49627" xr:uid="{00000000-0005-0000-0000-0000E9C10000}"/>
    <cellStyle name="Total 87 3 6 3" xfId="49628" xr:uid="{00000000-0005-0000-0000-0000EAC10000}"/>
    <cellStyle name="Total 87 3 6 4" xfId="49629" xr:uid="{00000000-0005-0000-0000-0000EBC10000}"/>
    <cellStyle name="Total 87 3 7" xfId="49630" xr:uid="{00000000-0005-0000-0000-0000ECC10000}"/>
    <cellStyle name="Total 87 3 7 2" xfId="49631" xr:uid="{00000000-0005-0000-0000-0000EDC10000}"/>
    <cellStyle name="Total 87 3 7 3" xfId="49632" xr:uid="{00000000-0005-0000-0000-0000EEC10000}"/>
    <cellStyle name="Total 87 3 7 4" xfId="49633" xr:uid="{00000000-0005-0000-0000-0000EFC10000}"/>
    <cellStyle name="Total 87 3 8" xfId="49634" xr:uid="{00000000-0005-0000-0000-0000F0C10000}"/>
    <cellStyle name="Total 87 4" xfId="49635" xr:uid="{00000000-0005-0000-0000-0000F1C10000}"/>
    <cellStyle name="Total 87 4 2" xfId="49636" xr:uid="{00000000-0005-0000-0000-0000F2C10000}"/>
    <cellStyle name="Total 87 5" xfId="49637" xr:uid="{00000000-0005-0000-0000-0000F3C10000}"/>
    <cellStyle name="Total 87 5 2" xfId="49638" xr:uid="{00000000-0005-0000-0000-0000F4C10000}"/>
    <cellStyle name="Total 87 6" xfId="49639" xr:uid="{00000000-0005-0000-0000-0000F5C10000}"/>
    <cellStyle name="Total 87 6 2" xfId="49640" xr:uid="{00000000-0005-0000-0000-0000F6C10000}"/>
    <cellStyle name="Total 87 6 3" xfId="49641" xr:uid="{00000000-0005-0000-0000-0000F7C10000}"/>
    <cellStyle name="Total 87 6 4" xfId="49642" xr:uid="{00000000-0005-0000-0000-0000F8C10000}"/>
    <cellStyle name="Total 87 7" xfId="49643" xr:uid="{00000000-0005-0000-0000-0000F9C10000}"/>
    <cellStyle name="Total 87 7 2" xfId="49644" xr:uid="{00000000-0005-0000-0000-0000FAC10000}"/>
    <cellStyle name="Total 87 7 3" xfId="49645" xr:uid="{00000000-0005-0000-0000-0000FBC10000}"/>
    <cellStyle name="Total 87 7 4" xfId="49646" xr:uid="{00000000-0005-0000-0000-0000FCC10000}"/>
    <cellStyle name="Total 87 8" xfId="49647" xr:uid="{00000000-0005-0000-0000-0000FDC10000}"/>
    <cellStyle name="Total 87 8 2" xfId="49648" xr:uid="{00000000-0005-0000-0000-0000FEC10000}"/>
    <cellStyle name="Total 87 8 3" xfId="49649" xr:uid="{00000000-0005-0000-0000-0000FFC10000}"/>
    <cellStyle name="Total 87 8 4" xfId="49650" xr:uid="{00000000-0005-0000-0000-000000C20000}"/>
    <cellStyle name="Total 87 9" xfId="49651" xr:uid="{00000000-0005-0000-0000-000001C20000}"/>
    <cellStyle name="Total 87 9 2" xfId="49652" xr:uid="{00000000-0005-0000-0000-000002C20000}"/>
    <cellStyle name="Total 87 9 3" xfId="49653" xr:uid="{00000000-0005-0000-0000-000003C20000}"/>
    <cellStyle name="Total 87 9 4" xfId="49654" xr:uid="{00000000-0005-0000-0000-000004C20000}"/>
    <cellStyle name="Total 88" xfId="49655" xr:uid="{00000000-0005-0000-0000-000005C20000}"/>
    <cellStyle name="Total 88 10" xfId="49656" xr:uid="{00000000-0005-0000-0000-000006C20000}"/>
    <cellStyle name="Total 88 2" xfId="49657" xr:uid="{00000000-0005-0000-0000-000007C20000}"/>
    <cellStyle name="Total 88 2 2" xfId="49658" xr:uid="{00000000-0005-0000-0000-000008C20000}"/>
    <cellStyle name="Total 88 2 2 2" xfId="49659" xr:uid="{00000000-0005-0000-0000-000009C20000}"/>
    <cellStyle name="Total 88 2 3" xfId="49660" xr:uid="{00000000-0005-0000-0000-00000AC20000}"/>
    <cellStyle name="Total 88 2 3 2" xfId="49661" xr:uid="{00000000-0005-0000-0000-00000BC20000}"/>
    <cellStyle name="Total 88 2 4" xfId="49662" xr:uid="{00000000-0005-0000-0000-00000CC20000}"/>
    <cellStyle name="Total 88 2 4 2" xfId="49663" xr:uid="{00000000-0005-0000-0000-00000DC20000}"/>
    <cellStyle name="Total 88 2 5" xfId="49664" xr:uid="{00000000-0005-0000-0000-00000EC20000}"/>
    <cellStyle name="Total 88 2 5 2" xfId="49665" xr:uid="{00000000-0005-0000-0000-00000FC20000}"/>
    <cellStyle name="Total 88 2 5 3" xfId="49666" xr:uid="{00000000-0005-0000-0000-000010C20000}"/>
    <cellStyle name="Total 88 2 5 4" xfId="49667" xr:uid="{00000000-0005-0000-0000-000011C20000}"/>
    <cellStyle name="Total 88 2 6" xfId="49668" xr:uid="{00000000-0005-0000-0000-000012C20000}"/>
    <cellStyle name="Total 88 2 6 2" xfId="49669" xr:uid="{00000000-0005-0000-0000-000013C20000}"/>
    <cellStyle name="Total 88 2 6 3" xfId="49670" xr:uid="{00000000-0005-0000-0000-000014C20000}"/>
    <cellStyle name="Total 88 2 6 4" xfId="49671" xr:uid="{00000000-0005-0000-0000-000015C20000}"/>
    <cellStyle name="Total 88 2 7" xfId="49672" xr:uid="{00000000-0005-0000-0000-000016C20000}"/>
    <cellStyle name="Total 88 2 7 2" xfId="49673" xr:uid="{00000000-0005-0000-0000-000017C20000}"/>
    <cellStyle name="Total 88 2 7 3" xfId="49674" xr:uid="{00000000-0005-0000-0000-000018C20000}"/>
    <cellStyle name="Total 88 2 7 4" xfId="49675" xr:uid="{00000000-0005-0000-0000-000019C20000}"/>
    <cellStyle name="Total 88 2 8" xfId="49676" xr:uid="{00000000-0005-0000-0000-00001AC20000}"/>
    <cellStyle name="Total 88 2 8 2" xfId="49677" xr:uid="{00000000-0005-0000-0000-00001BC20000}"/>
    <cellStyle name="Total 88 2 8 3" xfId="49678" xr:uid="{00000000-0005-0000-0000-00001CC20000}"/>
    <cellStyle name="Total 88 2 8 4" xfId="49679" xr:uid="{00000000-0005-0000-0000-00001DC20000}"/>
    <cellStyle name="Total 88 2 9" xfId="49680" xr:uid="{00000000-0005-0000-0000-00001EC20000}"/>
    <cellStyle name="Total 88 3" xfId="49681" xr:uid="{00000000-0005-0000-0000-00001FC20000}"/>
    <cellStyle name="Total 88 3 2" xfId="49682" xr:uid="{00000000-0005-0000-0000-000020C20000}"/>
    <cellStyle name="Total 88 3 2 2" xfId="49683" xr:uid="{00000000-0005-0000-0000-000021C20000}"/>
    <cellStyle name="Total 88 3 3" xfId="49684" xr:uid="{00000000-0005-0000-0000-000022C20000}"/>
    <cellStyle name="Total 88 3 3 2" xfId="49685" xr:uid="{00000000-0005-0000-0000-000023C20000}"/>
    <cellStyle name="Total 88 3 4" xfId="49686" xr:uid="{00000000-0005-0000-0000-000024C20000}"/>
    <cellStyle name="Total 88 3 4 2" xfId="49687" xr:uid="{00000000-0005-0000-0000-000025C20000}"/>
    <cellStyle name="Total 88 3 4 3" xfId="49688" xr:uid="{00000000-0005-0000-0000-000026C20000}"/>
    <cellStyle name="Total 88 3 4 4" xfId="49689" xr:uid="{00000000-0005-0000-0000-000027C20000}"/>
    <cellStyle name="Total 88 3 5" xfId="49690" xr:uid="{00000000-0005-0000-0000-000028C20000}"/>
    <cellStyle name="Total 88 3 5 2" xfId="49691" xr:uid="{00000000-0005-0000-0000-000029C20000}"/>
    <cellStyle name="Total 88 3 5 3" xfId="49692" xr:uid="{00000000-0005-0000-0000-00002AC20000}"/>
    <cellStyle name="Total 88 3 5 4" xfId="49693" xr:uid="{00000000-0005-0000-0000-00002BC20000}"/>
    <cellStyle name="Total 88 3 6" xfId="49694" xr:uid="{00000000-0005-0000-0000-00002CC20000}"/>
    <cellStyle name="Total 88 3 6 2" xfId="49695" xr:uid="{00000000-0005-0000-0000-00002DC20000}"/>
    <cellStyle name="Total 88 3 6 3" xfId="49696" xr:uid="{00000000-0005-0000-0000-00002EC20000}"/>
    <cellStyle name="Total 88 3 6 4" xfId="49697" xr:uid="{00000000-0005-0000-0000-00002FC20000}"/>
    <cellStyle name="Total 88 3 7" xfId="49698" xr:uid="{00000000-0005-0000-0000-000030C20000}"/>
    <cellStyle name="Total 88 3 7 2" xfId="49699" xr:uid="{00000000-0005-0000-0000-000031C20000}"/>
    <cellStyle name="Total 88 3 7 3" xfId="49700" xr:uid="{00000000-0005-0000-0000-000032C20000}"/>
    <cellStyle name="Total 88 3 7 4" xfId="49701" xr:uid="{00000000-0005-0000-0000-000033C20000}"/>
    <cellStyle name="Total 88 3 8" xfId="49702" xr:uid="{00000000-0005-0000-0000-000034C20000}"/>
    <cellStyle name="Total 88 4" xfId="49703" xr:uid="{00000000-0005-0000-0000-000035C20000}"/>
    <cellStyle name="Total 88 4 2" xfId="49704" xr:uid="{00000000-0005-0000-0000-000036C20000}"/>
    <cellStyle name="Total 88 5" xfId="49705" xr:uid="{00000000-0005-0000-0000-000037C20000}"/>
    <cellStyle name="Total 88 5 2" xfId="49706" xr:uid="{00000000-0005-0000-0000-000038C20000}"/>
    <cellStyle name="Total 88 6" xfId="49707" xr:uid="{00000000-0005-0000-0000-000039C20000}"/>
    <cellStyle name="Total 88 6 2" xfId="49708" xr:uid="{00000000-0005-0000-0000-00003AC20000}"/>
    <cellStyle name="Total 88 6 3" xfId="49709" xr:uid="{00000000-0005-0000-0000-00003BC20000}"/>
    <cellStyle name="Total 88 6 4" xfId="49710" xr:uid="{00000000-0005-0000-0000-00003CC20000}"/>
    <cellStyle name="Total 88 7" xfId="49711" xr:uid="{00000000-0005-0000-0000-00003DC20000}"/>
    <cellStyle name="Total 88 7 2" xfId="49712" xr:uid="{00000000-0005-0000-0000-00003EC20000}"/>
    <cellStyle name="Total 88 7 3" xfId="49713" xr:uid="{00000000-0005-0000-0000-00003FC20000}"/>
    <cellStyle name="Total 88 7 4" xfId="49714" xr:uid="{00000000-0005-0000-0000-000040C20000}"/>
    <cellStyle name="Total 88 8" xfId="49715" xr:uid="{00000000-0005-0000-0000-000041C20000}"/>
    <cellStyle name="Total 88 8 2" xfId="49716" xr:uid="{00000000-0005-0000-0000-000042C20000}"/>
    <cellStyle name="Total 88 8 3" xfId="49717" xr:uid="{00000000-0005-0000-0000-000043C20000}"/>
    <cellStyle name="Total 88 8 4" xfId="49718" xr:uid="{00000000-0005-0000-0000-000044C20000}"/>
    <cellStyle name="Total 88 9" xfId="49719" xr:uid="{00000000-0005-0000-0000-000045C20000}"/>
    <cellStyle name="Total 88 9 2" xfId="49720" xr:uid="{00000000-0005-0000-0000-000046C20000}"/>
    <cellStyle name="Total 88 9 3" xfId="49721" xr:uid="{00000000-0005-0000-0000-000047C20000}"/>
    <cellStyle name="Total 88 9 4" xfId="49722" xr:uid="{00000000-0005-0000-0000-000048C20000}"/>
    <cellStyle name="Total 89" xfId="49723" xr:uid="{00000000-0005-0000-0000-000049C20000}"/>
    <cellStyle name="Total 89 10" xfId="49724" xr:uid="{00000000-0005-0000-0000-00004AC20000}"/>
    <cellStyle name="Total 89 2" xfId="49725" xr:uid="{00000000-0005-0000-0000-00004BC20000}"/>
    <cellStyle name="Total 89 2 2" xfId="49726" xr:uid="{00000000-0005-0000-0000-00004CC20000}"/>
    <cellStyle name="Total 89 2 2 2" xfId="49727" xr:uid="{00000000-0005-0000-0000-00004DC20000}"/>
    <cellStyle name="Total 89 2 3" xfId="49728" xr:uid="{00000000-0005-0000-0000-00004EC20000}"/>
    <cellStyle name="Total 89 2 3 2" xfId="49729" xr:uid="{00000000-0005-0000-0000-00004FC20000}"/>
    <cellStyle name="Total 89 2 4" xfId="49730" xr:uid="{00000000-0005-0000-0000-000050C20000}"/>
    <cellStyle name="Total 89 2 4 2" xfId="49731" xr:uid="{00000000-0005-0000-0000-000051C20000}"/>
    <cellStyle name="Total 89 2 5" xfId="49732" xr:uid="{00000000-0005-0000-0000-000052C20000}"/>
    <cellStyle name="Total 89 2 5 2" xfId="49733" xr:uid="{00000000-0005-0000-0000-000053C20000}"/>
    <cellStyle name="Total 89 2 5 3" xfId="49734" xr:uid="{00000000-0005-0000-0000-000054C20000}"/>
    <cellStyle name="Total 89 2 5 4" xfId="49735" xr:uid="{00000000-0005-0000-0000-000055C20000}"/>
    <cellStyle name="Total 89 2 6" xfId="49736" xr:uid="{00000000-0005-0000-0000-000056C20000}"/>
    <cellStyle name="Total 89 2 6 2" xfId="49737" xr:uid="{00000000-0005-0000-0000-000057C20000}"/>
    <cellStyle name="Total 89 2 6 3" xfId="49738" xr:uid="{00000000-0005-0000-0000-000058C20000}"/>
    <cellStyle name="Total 89 2 6 4" xfId="49739" xr:uid="{00000000-0005-0000-0000-000059C20000}"/>
    <cellStyle name="Total 89 2 7" xfId="49740" xr:uid="{00000000-0005-0000-0000-00005AC20000}"/>
    <cellStyle name="Total 89 2 7 2" xfId="49741" xr:uid="{00000000-0005-0000-0000-00005BC20000}"/>
    <cellStyle name="Total 89 2 7 3" xfId="49742" xr:uid="{00000000-0005-0000-0000-00005CC20000}"/>
    <cellStyle name="Total 89 2 7 4" xfId="49743" xr:uid="{00000000-0005-0000-0000-00005DC20000}"/>
    <cellStyle name="Total 89 2 8" xfId="49744" xr:uid="{00000000-0005-0000-0000-00005EC20000}"/>
    <cellStyle name="Total 89 2 8 2" xfId="49745" xr:uid="{00000000-0005-0000-0000-00005FC20000}"/>
    <cellStyle name="Total 89 2 8 3" xfId="49746" xr:uid="{00000000-0005-0000-0000-000060C20000}"/>
    <cellStyle name="Total 89 2 8 4" xfId="49747" xr:uid="{00000000-0005-0000-0000-000061C20000}"/>
    <cellStyle name="Total 89 2 9" xfId="49748" xr:uid="{00000000-0005-0000-0000-000062C20000}"/>
    <cellStyle name="Total 89 3" xfId="49749" xr:uid="{00000000-0005-0000-0000-000063C20000}"/>
    <cellStyle name="Total 89 3 2" xfId="49750" xr:uid="{00000000-0005-0000-0000-000064C20000}"/>
    <cellStyle name="Total 89 3 2 2" xfId="49751" xr:uid="{00000000-0005-0000-0000-000065C20000}"/>
    <cellStyle name="Total 89 3 3" xfId="49752" xr:uid="{00000000-0005-0000-0000-000066C20000}"/>
    <cellStyle name="Total 89 3 3 2" xfId="49753" xr:uid="{00000000-0005-0000-0000-000067C20000}"/>
    <cellStyle name="Total 89 3 4" xfId="49754" xr:uid="{00000000-0005-0000-0000-000068C20000}"/>
    <cellStyle name="Total 89 3 4 2" xfId="49755" xr:uid="{00000000-0005-0000-0000-000069C20000}"/>
    <cellStyle name="Total 89 3 4 3" xfId="49756" xr:uid="{00000000-0005-0000-0000-00006AC20000}"/>
    <cellStyle name="Total 89 3 4 4" xfId="49757" xr:uid="{00000000-0005-0000-0000-00006BC20000}"/>
    <cellStyle name="Total 89 3 5" xfId="49758" xr:uid="{00000000-0005-0000-0000-00006CC20000}"/>
    <cellStyle name="Total 89 3 5 2" xfId="49759" xr:uid="{00000000-0005-0000-0000-00006DC20000}"/>
    <cellStyle name="Total 89 3 5 3" xfId="49760" xr:uid="{00000000-0005-0000-0000-00006EC20000}"/>
    <cellStyle name="Total 89 3 5 4" xfId="49761" xr:uid="{00000000-0005-0000-0000-00006FC20000}"/>
    <cellStyle name="Total 89 3 6" xfId="49762" xr:uid="{00000000-0005-0000-0000-000070C20000}"/>
    <cellStyle name="Total 89 3 6 2" xfId="49763" xr:uid="{00000000-0005-0000-0000-000071C20000}"/>
    <cellStyle name="Total 89 3 6 3" xfId="49764" xr:uid="{00000000-0005-0000-0000-000072C20000}"/>
    <cellStyle name="Total 89 3 6 4" xfId="49765" xr:uid="{00000000-0005-0000-0000-000073C20000}"/>
    <cellStyle name="Total 89 3 7" xfId="49766" xr:uid="{00000000-0005-0000-0000-000074C20000}"/>
    <cellStyle name="Total 89 3 7 2" xfId="49767" xr:uid="{00000000-0005-0000-0000-000075C20000}"/>
    <cellStyle name="Total 89 3 7 3" xfId="49768" xr:uid="{00000000-0005-0000-0000-000076C20000}"/>
    <cellStyle name="Total 89 3 7 4" xfId="49769" xr:uid="{00000000-0005-0000-0000-000077C20000}"/>
    <cellStyle name="Total 89 3 8" xfId="49770" xr:uid="{00000000-0005-0000-0000-000078C20000}"/>
    <cellStyle name="Total 89 4" xfId="49771" xr:uid="{00000000-0005-0000-0000-000079C20000}"/>
    <cellStyle name="Total 89 4 2" xfId="49772" xr:uid="{00000000-0005-0000-0000-00007AC20000}"/>
    <cellStyle name="Total 89 5" xfId="49773" xr:uid="{00000000-0005-0000-0000-00007BC20000}"/>
    <cellStyle name="Total 89 5 2" xfId="49774" xr:uid="{00000000-0005-0000-0000-00007CC20000}"/>
    <cellStyle name="Total 89 6" xfId="49775" xr:uid="{00000000-0005-0000-0000-00007DC20000}"/>
    <cellStyle name="Total 89 6 2" xfId="49776" xr:uid="{00000000-0005-0000-0000-00007EC20000}"/>
    <cellStyle name="Total 89 6 3" xfId="49777" xr:uid="{00000000-0005-0000-0000-00007FC20000}"/>
    <cellStyle name="Total 89 6 4" xfId="49778" xr:uid="{00000000-0005-0000-0000-000080C20000}"/>
    <cellStyle name="Total 89 7" xfId="49779" xr:uid="{00000000-0005-0000-0000-000081C20000}"/>
    <cellStyle name="Total 89 7 2" xfId="49780" xr:uid="{00000000-0005-0000-0000-000082C20000}"/>
    <cellStyle name="Total 89 7 3" xfId="49781" xr:uid="{00000000-0005-0000-0000-000083C20000}"/>
    <cellStyle name="Total 89 7 4" xfId="49782" xr:uid="{00000000-0005-0000-0000-000084C20000}"/>
    <cellStyle name="Total 89 8" xfId="49783" xr:uid="{00000000-0005-0000-0000-000085C20000}"/>
    <cellStyle name="Total 89 8 2" xfId="49784" xr:uid="{00000000-0005-0000-0000-000086C20000}"/>
    <cellStyle name="Total 89 8 3" xfId="49785" xr:uid="{00000000-0005-0000-0000-000087C20000}"/>
    <cellStyle name="Total 89 8 4" xfId="49786" xr:uid="{00000000-0005-0000-0000-000088C20000}"/>
    <cellStyle name="Total 89 9" xfId="49787" xr:uid="{00000000-0005-0000-0000-000089C20000}"/>
    <cellStyle name="Total 89 9 2" xfId="49788" xr:uid="{00000000-0005-0000-0000-00008AC20000}"/>
    <cellStyle name="Total 89 9 3" xfId="49789" xr:uid="{00000000-0005-0000-0000-00008BC20000}"/>
    <cellStyle name="Total 89 9 4" xfId="49790" xr:uid="{00000000-0005-0000-0000-00008CC20000}"/>
    <cellStyle name="Total 9" xfId="49791" xr:uid="{00000000-0005-0000-0000-00008DC20000}"/>
    <cellStyle name="Total 9 10" xfId="49792" xr:uid="{00000000-0005-0000-0000-00008EC20000}"/>
    <cellStyle name="Total 9 2" xfId="49793" xr:uid="{00000000-0005-0000-0000-00008FC20000}"/>
    <cellStyle name="Total 9 2 2" xfId="49794" xr:uid="{00000000-0005-0000-0000-000090C20000}"/>
    <cellStyle name="Total 9 2 2 2" xfId="49795" xr:uid="{00000000-0005-0000-0000-000091C20000}"/>
    <cellStyle name="Total 9 2 3" xfId="49796" xr:uid="{00000000-0005-0000-0000-000092C20000}"/>
    <cellStyle name="Total 9 2 3 2" xfId="49797" xr:uid="{00000000-0005-0000-0000-000093C20000}"/>
    <cellStyle name="Total 9 2 4" xfId="49798" xr:uid="{00000000-0005-0000-0000-000094C20000}"/>
    <cellStyle name="Total 9 2 4 2" xfId="49799" xr:uid="{00000000-0005-0000-0000-000095C20000}"/>
    <cellStyle name="Total 9 2 5" xfId="49800" xr:uid="{00000000-0005-0000-0000-000096C20000}"/>
    <cellStyle name="Total 9 2 5 2" xfId="49801" xr:uid="{00000000-0005-0000-0000-000097C20000}"/>
    <cellStyle name="Total 9 2 5 3" xfId="49802" xr:uid="{00000000-0005-0000-0000-000098C20000}"/>
    <cellStyle name="Total 9 2 5 4" xfId="49803" xr:uid="{00000000-0005-0000-0000-000099C20000}"/>
    <cellStyle name="Total 9 2 6" xfId="49804" xr:uid="{00000000-0005-0000-0000-00009AC20000}"/>
    <cellStyle name="Total 9 2 6 2" xfId="49805" xr:uid="{00000000-0005-0000-0000-00009BC20000}"/>
    <cellStyle name="Total 9 2 6 3" xfId="49806" xr:uid="{00000000-0005-0000-0000-00009CC20000}"/>
    <cellStyle name="Total 9 2 6 4" xfId="49807" xr:uid="{00000000-0005-0000-0000-00009DC20000}"/>
    <cellStyle name="Total 9 2 7" xfId="49808" xr:uid="{00000000-0005-0000-0000-00009EC20000}"/>
    <cellStyle name="Total 9 2 7 2" xfId="49809" xr:uid="{00000000-0005-0000-0000-00009FC20000}"/>
    <cellStyle name="Total 9 2 7 3" xfId="49810" xr:uid="{00000000-0005-0000-0000-0000A0C20000}"/>
    <cellStyle name="Total 9 2 7 4" xfId="49811" xr:uid="{00000000-0005-0000-0000-0000A1C20000}"/>
    <cellStyle name="Total 9 2 8" xfId="49812" xr:uid="{00000000-0005-0000-0000-0000A2C20000}"/>
    <cellStyle name="Total 9 2 8 2" xfId="49813" xr:uid="{00000000-0005-0000-0000-0000A3C20000}"/>
    <cellStyle name="Total 9 2 8 3" xfId="49814" xr:uid="{00000000-0005-0000-0000-0000A4C20000}"/>
    <cellStyle name="Total 9 2 8 4" xfId="49815" xr:uid="{00000000-0005-0000-0000-0000A5C20000}"/>
    <cellStyle name="Total 9 2 9" xfId="49816" xr:uid="{00000000-0005-0000-0000-0000A6C20000}"/>
    <cellStyle name="Total 9 3" xfId="49817" xr:uid="{00000000-0005-0000-0000-0000A7C20000}"/>
    <cellStyle name="Total 9 3 2" xfId="49818" xr:uid="{00000000-0005-0000-0000-0000A8C20000}"/>
    <cellStyle name="Total 9 3 2 2" xfId="49819" xr:uid="{00000000-0005-0000-0000-0000A9C20000}"/>
    <cellStyle name="Total 9 3 3" xfId="49820" xr:uid="{00000000-0005-0000-0000-0000AAC20000}"/>
    <cellStyle name="Total 9 3 3 2" xfId="49821" xr:uid="{00000000-0005-0000-0000-0000ABC20000}"/>
    <cellStyle name="Total 9 3 4" xfId="49822" xr:uid="{00000000-0005-0000-0000-0000ACC20000}"/>
    <cellStyle name="Total 9 3 4 2" xfId="49823" xr:uid="{00000000-0005-0000-0000-0000ADC20000}"/>
    <cellStyle name="Total 9 3 4 3" xfId="49824" xr:uid="{00000000-0005-0000-0000-0000AEC20000}"/>
    <cellStyle name="Total 9 3 4 4" xfId="49825" xr:uid="{00000000-0005-0000-0000-0000AFC20000}"/>
    <cellStyle name="Total 9 3 5" xfId="49826" xr:uid="{00000000-0005-0000-0000-0000B0C20000}"/>
    <cellStyle name="Total 9 3 5 2" xfId="49827" xr:uid="{00000000-0005-0000-0000-0000B1C20000}"/>
    <cellStyle name="Total 9 3 5 3" xfId="49828" xr:uid="{00000000-0005-0000-0000-0000B2C20000}"/>
    <cellStyle name="Total 9 3 5 4" xfId="49829" xr:uid="{00000000-0005-0000-0000-0000B3C20000}"/>
    <cellStyle name="Total 9 3 6" xfId="49830" xr:uid="{00000000-0005-0000-0000-0000B4C20000}"/>
    <cellStyle name="Total 9 3 6 2" xfId="49831" xr:uid="{00000000-0005-0000-0000-0000B5C20000}"/>
    <cellStyle name="Total 9 3 6 3" xfId="49832" xr:uid="{00000000-0005-0000-0000-0000B6C20000}"/>
    <cellStyle name="Total 9 3 6 4" xfId="49833" xr:uid="{00000000-0005-0000-0000-0000B7C20000}"/>
    <cellStyle name="Total 9 3 7" xfId="49834" xr:uid="{00000000-0005-0000-0000-0000B8C20000}"/>
    <cellStyle name="Total 9 3 7 2" xfId="49835" xr:uid="{00000000-0005-0000-0000-0000B9C20000}"/>
    <cellStyle name="Total 9 3 7 3" xfId="49836" xr:uid="{00000000-0005-0000-0000-0000BAC20000}"/>
    <cellStyle name="Total 9 3 7 4" xfId="49837" xr:uid="{00000000-0005-0000-0000-0000BBC20000}"/>
    <cellStyle name="Total 9 3 8" xfId="49838" xr:uid="{00000000-0005-0000-0000-0000BCC20000}"/>
    <cellStyle name="Total 9 4" xfId="49839" xr:uid="{00000000-0005-0000-0000-0000BDC20000}"/>
    <cellStyle name="Total 9 4 2" xfId="49840" xr:uid="{00000000-0005-0000-0000-0000BEC20000}"/>
    <cellStyle name="Total 9 5" xfId="49841" xr:uid="{00000000-0005-0000-0000-0000BFC20000}"/>
    <cellStyle name="Total 9 5 2" xfId="49842" xr:uid="{00000000-0005-0000-0000-0000C0C20000}"/>
    <cellStyle name="Total 9 6" xfId="49843" xr:uid="{00000000-0005-0000-0000-0000C1C20000}"/>
    <cellStyle name="Total 9 6 2" xfId="49844" xr:uid="{00000000-0005-0000-0000-0000C2C20000}"/>
    <cellStyle name="Total 9 6 3" xfId="49845" xr:uid="{00000000-0005-0000-0000-0000C3C20000}"/>
    <cellStyle name="Total 9 6 4" xfId="49846" xr:uid="{00000000-0005-0000-0000-0000C4C20000}"/>
    <cellStyle name="Total 9 7" xfId="49847" xr:uid="{00000000-0005-0000-0000-0000C5C20000}"/>
    <cellStyle name="Total 9 7 2" xfId="49848" xr:uid="{00000000-0005-0000-0000-0000C6C20000}"/>
    <cellStyle name="Total 9 7 3" xfId="49849" xr:uid="{00000000-0005-0000-0000-0000C7C20000}"/>
    <cellStyle name="Total 9 7 4" xfId="49850" xr:uid="{00000000-0005-0000-0000-0000C8C20000}"/>
    <cellStyle name="Total 9 8" xfId="49851" xr:uid="{00000000-0005-0000-0000-0000C9C20000}"/>
    <cellStyle name="Total 9 8 2" xfId="49852" xr:uid="{00000000-0005-0000-0000-0000CAC20000}"/>
    <cellStyle name="Total 9 8 3" xfId="49853" xr:uid="{00000000-0005-0000-0000-0000CBC20000}"/>
    <cellStyle name="Total 9 8 4" xfId="49854" xr:uid="{00000000-0005-0000-0000-0000CCC20000}"/>
    <cellStyle name="Total 9 9" xfId="49855" xr:uid="{00000000-0005-0000-0000-0000CDC20000}"/>
    <cellStyle name="Total 9 9 2" xfId="49856" xr:uid="{00000000-0005-0000-0000-0000CEC20000}"/>
    <cellStyle name="Total 9 9 3" xfId="49857" xr:uid="{00000000-0005-0000-0000-0000CFC20000}"/>
    <cellStyle name="Total 9 9 4" xfId="49858" xr:uid="{00000000-0005-0000-0000-0000D0C20000}"/>
    <cellStyle name="Total 90" xfId="49859" xr:uid="{00000000-0005-0000-0000-0000D1C20000}"/>
    <cellStyle name="Total 90 10" xfId="49860" xr:uid="{00000000-0005-0000-0000-0000D2C20000}"/>
    <cellStyle name="Total 90 2" xfId="49861" xr:uid="{00000000-0005-0000-0000-0000D3C20000}"/>
    <cellStyle name="Total 90 2 2" xfId="49862" xr:uid="{00000000-0005-0000-0000-0000D4C20000}"/>
    <cellStyle name="Total 90 2 2 2" xfId="49863" xr:uid="{00000000-0005-0000-0000-0000D5C20000}"/>
    <cellStyle name="Total 90 2 3" xfId="49864" xr:uid="{00000000-0005-0000-0000-0000D6C20000}"/>
    <cellStyle name="Total 90 2 3 2" xfId="49865" xr:uid="{00000000-0005-0000-0000-0000D7C20000}"/>
    <cellStyle name="Total 90 2 4" xfId="49866" xr:uid="{00000000-0005-0000-0000-0000D8C20000}"/>
    <cellStyle name="Total 90 2 4 2" xfId="49867" xr:uid="{00000000-0005-0000-0000-0000D9C20000}"/>
    <cellStyle name="Total 90 2 5" xfId="49868" xr:uid="{00000000-0005-0000-0000-0000DAC20000}"/>
    <cellStyle name="Total 90 2 5 2" xfId="49869" xr:uid="{00000000-0005-0000-0000-0000DBC20000}"/>
    <cellStyle name="Total 90 2 5 3" xfId="49870" xr:uid="{00000000-0005-0000-0000-0000DCC20000}"/>
    <cellStyle name="Total 90 2 5 4" xfId="49871" xr:uid="{00000000-0005-0000-0000-0000DDC20000}"/>
    <cellStyle name="Total 90 2 6" xfId="49872" xr:uid="{00000000-0005-0000-0000-0000DEC20000}"/>
    <cellStyle name="Total 90 2 6 2" xfId="49873" xr:uid="{00000000-0005-0000-0000-0000DFC20000}"/>
    <cellStyle name="Total 90 2 6 3" xfId="49874" xr:uid="{00000000-0005-0000-0000-0000E0C20000}"/>
    <cellStyle name="Total 90 2 6 4" xfId="49875" xr:uid="{00000000-0005-0000-0000-0000E1C20000}"/>
    <cellStyle name="Total 90 2 7" xfId="49876" xr:uid="{00000000-0005-0000-0000-0000E2C20000}"/>
    <cellStyle name="Total 90 2 7 2" xfId="49877" xr:uid="{00000000-0005-0000-0000-0000E3C20000}"/>
    <cellStyle name="Total 90 2 7 3" xfId="49878" xr:uid="{00000000-0005-0000-0000-0000E4C20000}"/>
    <cellStyle name="Total 90 2 7 4" xfId="49879" xr:uid="{00000000-0005-0000-0000-0000E5C20000}"/>
    <cellStyle name="Total 90 2 8" xfId="49880" xr:uid="{00000000-0005-0000-0000-0000E6C20000}"/>
    <cellStyle name="Total 90 2 8 2" xfId="49881" xr:uid="{00000000-0005-0000-0000-0000E7C20000}"/>
    <cellStyle name="Total 90 2 8 3" xfId="49882" xr:uid="{00000000-0005-0000-0000-0000E8C20000}"/>
    <cellStyle name="Total 90 2 8 4" xfId="49883" xr:uid="{00000000-0005-0000-0000-0000E9C20000}"/>
    <cellStyle name="Total 90 2 9" xfId="49884" xr:uid="{00000000-0005-0000-0000-0000EAC20000}"/>
    <cellStyle name="Total 90 3" xfId="49885" xr:uid="{00000000-0005-0000-0000-0000EBC20000}"/>
    <cellStyle name="Total 90 3 2" xfId="49886" xr:uid="{00000000-0005-0000-0000-0000ECC20000}"/>
    <cellStyle name="Total 90 3 2 2" xfId="49887" xr:uid="{00000000-0005-0000-0000-0000EDC20000}"/>
    <cellStyle name="Total 90 3 3" xfId="49888" xr:uid="{00000000-0005-0000-0000-0000EEC20000}"/>
    <cellStyle name="Total 90 3 3 2" xfId="49889" xr:uid="{00000000-0005-0000-0000-0000EFC20000}"/>
    <cellStyle name="Total 90 3 4" xfId="49890" xr:uid="{00000000-0005-0000-0000-0000F0C20000}"/>
    <cellStyle name="Total 90 3 4 2" xfId="49891" xr:uid="{00000000-0005-0000-0000-0000F1C20000}"/>
    <cellStyle name="Total 90 3 4 3" xfId="49892" xr:uid="{00000000-0005-0000-0000-0000F2C20000}"/>
    <cellStyle name="Total 90 3 4 4" xfId="49893" xr:uid="{00000000-0005-0000-0000-0000F3C20000}"/>
    <cellStyle name="Total 90 3 5" xfId="49894" xr:uid="{00000000-0005-0000-0000-0000F4C20000}"/>
    <cellStyle name="Total 90 3 5 2" xfId="49895" xr:uid="{00000000-0005-0000-0000-0000F5C20000}"/>
    <cellStyle name="Total 90 3 5 3" xfId="49896" xr:uid="{00000000-0005-0000-0000-0000F6C20000}"/>
    <cellStyle name="Total 90 3 5 4" xfId="49897" xr:uid="{00000000-0005-0000-0000-0000F7C20000}"/>
    <cellStyle name="Total 90 3 6" xfId="49898" xr:uid="{00000000-0005-0000-0000-0000F8C20000}"/>
    <cellStyle name="Total 90 3 6 2" xfId="49899" xr:uid="{00000000-0005-0000-0000-0000F9C20000}"/>
    <cellStyle name="Total 90 3 6 3" xfId="49900" xr:uid="{00000000-0005-0000-0000-0000FAC20000}"/>
    <cellStyle name="Total 90 3 6 4" xfId="49901" xr:uid="{00000000-0005-0000-0000-0000FBC20000}"/>
    <cellStyle name="Total 90 3 7" xfId="49902" xr:uid="{00000000-0005-0000-0000-0000FCC20000}"/>
    <cellStyle name="Total 90 3 7 2" xfId="49903" xr:uid="{00000000-0005-0000-0000-0000FDC20000}"/>
    <cellStyle name="Total 90 3 7 3" xfId="49904" xr:uid="{00000000-0005-0000-0000-0000FEC20000}"/>
    <cellStyle name="Total 90 3 7 4" xfId="49905" xr:uid="{00000000-0005-0000-0000-0000FFC20000}"/>
    <cellStyle name="Total 90 3 8" xfId="49906" xr:uid="{00000000-0005-0000-0000-000000C30000}"/>
    <cellStyle name="Total 90 4" xfId="49907" xr:uid="{00000000-0005-0000-0000-000001C30000}"/>
    <cellStyle name="Total 90 4 2" xfId="49908" xr:uid="{00000000-0005-0000-0000-000002C30000}"/>
    <cellStyle name="Total 90 5" xfId="49909" xr:uid="{00000000-0005-0000-0000-000003C30000}"/>
    <cellStyle name="Total 90 5 2" xfId="49910" xr:uid="{00000000-0005-0000-0000-000004C30000}"/>
    <cellStyle name="Total 90 6" xfId="49911" xr:uid="{00000000-0005-0000-0000-000005C30000}"/>
    <cellStyle name="Total 90 6 2" xfId="49912" xr:uid="{00000000-0005-0000-0000-000006C30000}"/>
    <cellStyle name="Total 90 6 3" xfId="49913" xr:uid="{00000000-0005-0000-0000-000007C30000}"/>
    <cellStyle name="Total 90 6 4" xfId="49914" xr:uid="{00000000-0005-0000-0000-000008C30000}"/>
    <cellStyle name="Total 90 7" xfId="49915" xr:uid="{00000000-0005-0000-0000-000009C30000}"/>
    <cellStyle name="Total 90 7 2" xfId="49916" xr:uid="{00000000-0005-0000-0000-00000AC30000}"/>
    <cellStyle name="Total 90 7 3" xfId="49917" xr:uid="{00000000-0005-0000-0000-00000BC30000}"/>
    <cellStyle name="Total 90 7 4" xfId="49918" xr:uid="{00000000-0005-0000-0000-00000CC30000}"/>
    <cellStyle name="Total 90 8" xfId="49919" xr:uid="{00000000-0005-0000-0000-00000DC30000}"/>
    <cellStyle name="Total 90 8 2" xfId="49920" xr:uid="{00000000-0005-0000-0000-00000EC30000}"/>
    <cellStyle name="Total 90 8 3" xfId="49921" xr:uid="{00000000-0005-0000-0000-00000FC30000}"/>
    <cellStyle name="Total 90 8 4" xfId="49922" xr:uid="{00000000-0005-0000-0000-000010C30000}"/>
    <cellStyle name="Total 90 9" xfId="49923" xr:uid="{00000000-0005-0000-0000-000011C30000}"/>
    <cellStyle name="Total 90 9 2" xfId="49924" xr:uid="{00000000-0005-0000-0000-000012C30000}"/>
    <cellStyle name="Total 90 9 3" xfId="49925" xr:uid="{00000000-0005-0000-0000-000013C30000}"/>
    <cellStyle name="Total 90 9 4" xfId="49926" xr:uid="{00000000-0005-0000-0000-000014C30000}"/>
    <cellStyle name="Total 91" xfId="49927" xr:uid="{00000000-0005-0000-0000-000015C30000}"/>
    <cellStyle name="Total 91 10" xfId="49928" xr:uid="{00000000-0005-0000-0000-000016C30000}"/>
    <cellStyle name="Total 91 2" xfId="49929" xr:uid="{00000000-0005-0000-0000-000017C30000}"/>
    <cellStyle name="Total 91 2 2" xfId="49930" xr:uid="{00000000-0005-0000-0000-000018C30000}"/>
    <cellStyle name="Total 91 2 2 2" xfId="49931" xr:uid="{00000000-0005-0000-0000-000019C30000}"/>
    <cellStyle name="Total 91 2 3" xfId="49932" xr:uid="{00000000-0005-0000-0000-00001AC30000}"/>
    <cellStyle name="Total 91 2 3 2" xfId="49933" xr:uid="{00000000-0005-0000-0000-00001BC30000}"/>
    <cellStyle name="Total 91 2 4" xfId="49934" xr:uid="{00000000-0005-0000-0000-00001CC30000}"/>
    <cellStyle name="Total 91 2 4 2" xfId="49935" xr:uid="{00000000-0005-0000-0000-00001DC30000}"/>
    <cellStyle name="Total 91 2 5" xfId="49936" xr:uid="{00000000-0005-0000-0000-00001EC30000}"/>
    <cellStyle name="Total 91 2 5 2" xfId="49937" xr:uid="{00000000-0005-0000-0000-00001FC30000}"/>
    <cellStyle name="Total 91 2 5 3" xfId="49938" xr:uid="{00000000-0005-0000-0000-000020C30000}"/>
    <cellStyle name="Total 91 2 5 4" xfId="49939" xr:uid="{00000000-0005-0000-0000-000021C30000}"/>
    <cellStyle name="Total 91 2 6" xfId="49940" xr:uid="{00000000-0005-0000-0000-000022C30000}"/>
    <cellStyle name="Total 91 2 6 2" xfId="49941" xr:uid="{00000000-0005-0000-0000-000023C30000}"/>
    <cellStyle name="Total 91 2 6 3" xfId="49942" xr:uid="{00000000-0005-0000-0000-000024C30000}"/>
    <cellStyle name="Total 91 2 6 4" xfId="49943" xr:uid="{00000000-0005-0000-0000-000025C30000}"/>
    <cellStyle name="Total 91 2 7" xfId="49944" xr:uid="{00000000-0005-0000-0000-000026C30000}"/>
    <cellStyle name="Total 91 2 7 2" xfId="49945" xr:uid="{00000000-0005-0000-0000-000027C30000}"/>
    <cellStyle name="Total 91 2 7 3" xfId="49946" xr:uid="{00000000-0005-0000-0000-000028C30000}"/>
    <cellStyle name="Total 91 2 7 4" xfId="49947" xr:uid="{00000000-0005-0000-0000-000029C30000}"/>
    <cellStyle name="Total 91 2 8" xfId="49948" xr:uid="{00000000-0005-0000-0000-00002AC30000}"/>
    <cellStyle name="Total 91 2 8 2" xfId="49949" xr:uid="{00000000-0005-0000-0000-00002BC30000}"/>
    <cellStyle name="Total 91 2 8 3" xfId="49950" xr:uid="{00000000-0005-0000-0000-00002CC30000}"/>
    <cellStyle name="Total 91 2 8 4" xfId="49951" xr:uid="{00000000-0005-0000-0000-00002DC30000}"/>
    <cellStyle name="Total 91 2 9" xfId="49952" xr:uid="{00000000-0005-0000-0000-00002EC30000}"/>
    <cellStyle name="Total 91 3" xfId="49953" xr:uid="{00000000-0005-0000-0000-00002FC30000}"/>
    <cellStyle name="Total 91 3 2" xfId="49954" xr:uid="{00000000-0005-0000-0000-000030C30000}"/>
    <cellStyle name="Total 91 3 2 2" xfId="49955" xr:uid="{00000000-0005-0000-0000-000031C30000}"/>
    <cellStyle name="Total 91 3 3" xfId="49956" xr:uid="{00000000-0005-0000-0000-000032C30000}"/>
    <cellStyle name="Total 91 3 3 2" xfId="49957" xr:uid="{00000000-0005-0000-0000-000033C30000}"/>
    <cellStyle name="Total 91 3 4" xfId="49958" xr:uid="{00000000-0005-0000-0000-000034C30000}"/>
    <cellStyle name="Total 91 3 4 2" xfId="49959" xr:uid="{00000000-0005-0000-0000-000035C30000}"/>
    <cellStyle name="Total 91 3 4 3" xfId="49960" xr:uid="{00000000-0005-0000-0000-000036C30000}"/>
    <cellStyle name="Total 91 3 4 4" xfId="49961" xr:uid="{00000000-0005-0000-0000-000037C30000}"/>
    <cellStyle name="Total 91 3 5" xfId="49962" xr:uid="{00000000-0005-0000-0000-000038C30000}"/>
    <cellStyle name="Total 91 3 5 2" xfId="49963" xr:uid="{00000000-0005-0000-0000-000039C30000}"/>
    <cellStyle name="Total 91 3 5 3" xfId="49964" xr:uid="{00000000-0005-0000-0000-00003AC30000}"/>
    <cellStyle name="Total 91 3 5 4" xfId="49965" xr:uid="{00000000-0005-0000-0000-00003BC30000}"/>
    <cellStyle name="Total 91 3 6" xfId="49966" xr:uid="{00000000-0005-0000-0000-00003CC30000}"/>
    <cellStyle name="Total 91 3 6 2" xfId="49967" xr:uid="{00000000-0005-0000-0000-00003DC30000}"/>
    <cellStyle name="Total 91 3 6 3" xfId="49968" xr:uid="{00000000-0005-0000-0000-00003EC30000}"/>
    <cellStyle name="Total 91 3 6 4" xfId="49969" xr:uid="{00000000-0005-0000-0000-00003FC30000}"/>
    <cellStyle name="Total 91 3 7" xfId="49970" xr:uid="{00000000-0005-0000-0000-000040C30000}"/>
    <cellStyle name="Total 91 3 7 2" xfId="49971" xr:uid="{00000000-0005-0000-0000-000041C30000}"/>
    <cellStyle name="Total 91 3 7 3" xfId="49972" xr:uid="{00000000-0005-0000-0000-000042C30000}"/>
    <cellStyle name="Total 91 3 7 4" xfId="49973" xr:uid="{00000000-0005-0000-0000-000043C30000}"/>
    <cellStyle name="Total 91 3 8" xfId="49974" xr:uid="{00000000-0005-0000-0000-000044C30000}"/>
    <cellStyle name="Total 91 4" xfId="49975" xr:uid="{00000000-0005-0000-0000-000045C30000}"/>
    <cellStyle name="Total 91 4 2" xfId="49976" xr:uid="{00000000-0005-0000-0000-000046C30000}"/>
    <cellStyle name="Total 91 5" xfId="49977" xr:uid="{00000000-0005-0000-0000-000047C30000}"/>
    <cellStyle name="Total 91 5 2" xfId="49978" xr:uid="{00000000-0005-0000-0000-000048C30000}"/>
    <cellStyle name="Total 91 6" xfId="49979" xr:uid="{00000000-0005-0000-0000-000049C30000}"/>
    <cellStyle name="Total 91 6 2" xfId="49980" xr:uid="{00000000-0005-0000-0000-00004AC30000}"/>
    <cellStyle name="Total 91 6 3" xfId="49981" xr:uid="{00000000-0005-0000-0000-00004BC30000}"/>
    <cellStyle name="Total 91 6 4" xfId="49982" xr:uid="{00000000-0005-0000-0000-00004CC30000}"/>
    <cellStyle name="Total 91 7" xfId="49983" xr:uid="{00000000-0005-0000-0000-00004DC30000}"/>
    <cellStyle name="Total 91 7 2" xfId="49984" xr:uid="{00000000-0005-0000-0000-00004EC30000}"/>
    <cellStyle name="Total 91 7 3" xfId="49985" xr:uid="{00000000-0005-0000-0000-00004FC30000}"/>
    <cellStyle name="Total 91 7 4" xfId="49986" xr:uid="{00000000-0005-0000-0000-000050C30000}"/>
    <cellStyle name="Total 91 8" xfId="49987" xr:uid="{00000000-0005-0000-0000-000051C30000}"/>
    <cellStyle name="Total 91 8 2" xfId="49988" xr:uid="{00000000-0005-0000-0000-000052C30000}"/>
    <cellStyle name="Total 91 8 3" xfId="49989" xr:uid="{00000000-0005-0000-0000-000053C30000}"/>
    <cellStyle name="Total 91 8 4" xfId="49990" xr:uid="{00000000-0005-0000-0000-000054C30000}"/>
    <cellStyle name="Total 91 9" xfId="49991" xr:uid="{00000000-0005-0000-0000-000055C30000}"/>
    <cellStyle name="Total 91 9 2" xfId="49992" xr:uid="{00000000-0005-0000-0000-000056C30000}"/>
    <cellStyle name="Total 91 9 3" xfId="49993" xr:uid="{00000000-0005-0000-0000-000057C30000}"/>
    <cellStyle name="Total 91 9 4" xfId="49994" xr:uid="{00000000-0005-0000-0000-000058C30000}"/>
    <cellStyle name="Total 92" xfId="49995" xr:uid="{00000000-0005-0000-0000-000059C30000}"/>
    <cellStyle name="Total 92 10" xfId="49996" xr:uid="{00000000-0005-0000-0000-00005AC30000}"/>
    <cellStyle name="Total 92 2" xfId="49997" xr:uid="{00000000-0005-0000-0000-00005BC30000}"/>
    <cellStyle name="Total 92 2 2" xfId="49998" xr:uid="{00000000-0005-0000-0000-00005CC30000}"/>
    <cellStyle name="Total 92 2 2 2" xfId="49999" xr:uid="{00000000-0005-0000-0000-00005DC30000}"/>
    <cellStyle name="Total 92 2 3" xfId="50000" xr:uid="{00000000-0005-0000-0000-00005EC30000}"/>
    <cellStyle name="Total 92 2 3 2" xfId="50001" xr:uid="{00000000-0005-0000-0000-00005FC30000}"/>
    <cellStyle name="Total 92 2 4" xfId="50002" xr:uid="{00000000-0005-0000-0000-000060C30000}"/>
    <cellStyle name="Total 92 2 4 2" xfId="50003" xr:uid="{00000000-0005-0000-0000-000061C30000}"/>
    <cellStyle name="Total 92 2 5" xfId="50004" xr:uid="{00000000-0005-0000-0000-000062C30000}"/>
    <cellStyle name="Total 92 2 5 2" xfId="50005" xr:uid="{00000000-0005-0000-0000-000063C30000}"/>
    <cellStyle name="Total 92 2 5 3" xfId="50006" xr:uid="{00000000-0005-0000-0000-000064C30000}"/>
    <cellStyle name="Total 92 2 5 4" xfId="50007" xr:uid="{00000000-0005-0000-0000-000065C30000}"/>
    <cellStyle name="Total 92 2 6" xfId="50008" xr:uid="{00000000-0005-0000-0000-000066C30000}"/>
    <cellStyle name="Total 92 2 6 2" xfId="50009" xr:uid="{00000000-0005-0000-0000-000067C30000}"/>
    <cellStyle name="Total 92 2 6 3" xfId="50010" xr:uid="{00000000-0005-0000-0000-000068C30000}"/>
    <cellStyle name="Total 92 2 6 4" xfId="50011" xr:uid="{00000000-0005-0000-0000-000069C30000}"/>
    <cellStyle name="Total 92 2 7" xfId="50012" xr:uid="{00000000-0005-0000-0000-00006AC30000}"/>
    <cellStyle name="Total 92 2 7 2" xfId="50013" xr:uid="{00000000-0005-0000-0000-00006BC30000}"/>
    <cellStyle name="Total 92 2 7 3" xfId="50014" xr:uid="{00000000-0005-0000-0000-00006CC30000}"/>
    <cellStyle name="Total 92 2 7 4" xfId="50015" xr:uid="{00000000-0005-0000-0000-00006DC30000}"/>
    <cellStyle name="Total 92 2 8" xfId="50016" xr:uid="{00000000-0005-0000-0000-00006EC30000}"/>
    <cellStyle name="Total 92 2 8 2" xfId="50017" xr:uid="{00000000-0005-0000-0000-00006FC30000}"/>
    <cellStyle name="Total 92 2 8 3" xfId="50018" xr:uid="{00000000-0005-0000-0000-000070C30000}"/>
    <cellStyle name="Total 92 2 8 4" xfId="50019" xr:uid="{00000000-0005-0000-0000-000071C30000}"/>
    <cellStyle name="Total 92 2 9" xfId="50020" xr:uid="{00000000-0005-0000-0000-000072C30000}"/>
    <cellStyle name="Total 92 3" xfId="50021" xr:uid="{00000000-0005-0000-0000-000073C30000}"/>
    <cellStyle name="Total 92 3 2" xfId="50022" xr:uid="{00000000-0005-0000-0000-000074C30000}"/>
    <cellStyle name="Total 92 3 2 2" xfId="50023" xr:uid="{00000000-0005-0000-0000-000075C30000}"/>
    <cellStyle name="Total 92 3 3" xfId="50024" xr:uid="{00000000-0005-0000-0000-000076C30000}"/>
    <cellStyle name="Total 92 3 3 2" xfId="50025" xr:uid="{00000000-0005-0000-0000-000077C30000}"/>
    <cellStyle name="Total 92 3 4" xfId="50026" xr:uid="{00000000-0005-0000-0000-000078C30000}"/>
    <cellStyle name="Total 92 3 4 2" xfId="50027" xr:uid="{00000000-0005-0000-0000-000079C30000}"/>
    <cellStyle name="Total 92 3 4 3" xfId="50028" xr:uid="{00000000-0005-0000-0000-00007AC30000}"/>
    <cellStyle name="Total 92 3 4 4" xfId="50029" xr:uid="{00000000-0005-0000-0000-00007BC30000}"/>
    <cellStyle name="Total 92 3 5" xfId="50030" xr:uid="{00000000-0005-0000-0000-00007CC30000}"/>
    <cellStyle name="Total 92 3 5 2" xfId="50031" xr:uid="{00000000-0005-0000-0000-00007DC30000}"/>
    <cellStyle name="Total 92 3 5 3" xfId="50032" xr:uid="{00000000-0005-0000-0000-00007EC30000}"/>
    <cellStyle name="Total 92 3 5 4" xfId="50033" xr:uid="{00000000-0005-0000-0000-00007FC30000}"/>
    <cellStyle name="Total 92 3 6" xfId="50034" xr:uid="{00000000-0005-0000-0000-000080C30000}"/>
    <cellStyle name="Total 92 3 6 2" xfId="50035" xr:uid="{00000000-0005-0000-0000-000081C30000}"/>
    <cellStyle name="Total 92 3 6 3" xfId="50036" xr:uid="{00000000-0005-0000-0000-000082C30000}"/>
    <cellStyle name="Total 92 3 6 4" xfId="50037" xr:uid="{00000000-0005-0000-0000-000083C30000}"/>
    <cellStyle name="Total 92 3 7" xfId="50038" xr:uid="{00000000-0005-0000-0000-000084C30000}"/>
    <cellStyle name="Total 92 3 7 2" xfId="50039" xr:uid="{00000000-0005-0000-0000-000085C30000}"/>
    <cellStyle name="Total 92 3 7 3" xfId="50040" xr:uid="{00000000-0005-0000-0000-000086C30000}"/>
    <cellStyle name="Total 92 3 7 4" xfId="50041" xr:uid="{00000000-0005-0000-0000-000087C30000}"/>
    <cellStyle name="Total 92 3 8" xfId="50042" xr:uid="{00000000-0005-0000-0000-000088C30000}"/>
    <cellStyle name="Total 92 4" xfId="50043" xr:uid="{00000000-0005-0000-0000-000089C30000}"/>
    <cellStyle name="Total 92 4 2" xfId="50044" xr:uid="{00000000-0005-0000-0000-00008AC30000}"/>
    <cellStyle name="Total 92 5" xfId="50045" xr:uid="{00000000-0005-0000-0000-00008BC30000}"/>
    <cellStyle name="Total 92 5 2" xfId="50046" xr:uid="{00000000-0005-0000-0000-00008CC30000}"/>
    <cellStyle name="Total 92 6" xfId="50047" xr:uid="{00000000-0005-0000-0000-00008DC30000}"/>
    <cellStyle name="Total 92 6 2" xfId="50048" xr:uid="{00000000-0005-0000-0000-00008EC30000}"/>
    <cellStyle name="Total 92 6 3" xfId="50049" xr:uid="{00000000-0005-0000-0000-00008FC30000}"/>
    <cellStyle name="Total 92 6 4" xfId="50050" xr:uid="{00000000-0005-0000-0000-000090C30000}"/>
    <cellStyle name="Total 92 7" xfId="50051" xr:uid="{00000000-0005-0000-0000-000091C30000}"/>
    <cellStyle name="Total 92 7 2" xfId="50052" xr:uid="{00000000-0005-0000-0000-000092C30000}"/>
    <cellStyle name="Total 92 7 3" xfId="50053" xr:uid="{00000000-0005-0000-0000-000093C30000}"/>
    <cellStyle name="Total 92 7 4" xfId="50054" xr:uid="{00000000-0005-0000-0000-000094C30000}"/>
    <cellStyle name="Total 92 8" xfId="50055" xr:uid="{00000000-0005-0000-0000-000095C30000}"/>
    <cellStyle name="Total 92 8 2" xfId="50056" xr:uid="{00000000-0005-0000-0000-000096C30000}"/>
    <cellStyle name="Total 92 8 3" xfId="50057" xr:uid="{00000000-0005-0000-0000-000097C30000}"/>
    <cellStyle name="Total 92 8 4" xfId="50058" xr:uid="{00000000-0005-0000-0000-000098C30000}"/>
    <cellStyle name="Total 92 9" xfId="50059" xr:uid="{00000000-0005-0000-0000-000099C30000}"/>
    <cellStyle name="Total 92 9 2" xfId="50060" xr:uid="{00000000-0005-0000-0000-00009AC30000}"/>
    <cellStyle name="Total 92 9 3" xfId="50061" xr:uid="{00000000-0005-0000-0000-00009BC30000}"/>
    <cellStyle name="Total 92 9 4" xfId="50062" xr:uid="{00000000-0005-0000-0000-00009CC30000}"/>
    <cellStyle name="Total 93" xfId="50063" xr:uid="{00000000-0005-0000-0000-00009DC30000}"/>
    <cellStyle name="Total 93 10" xfId="50064" xr:uid="{00000000-0005-0000-0000-00009EC30000}"/>
    <cellStyle name="Total 93 2" xfId="50065" xr:uid="{00000000-0005-0000-0000-00009FC30000}"/>
    <cellStyle name="Total 93 2 2" xfId="50066" xr:uid="{00000000-0005-0000-0000-0000A0C30000}"/>
    <cellStyle name="Total 93 2 2 2" xfId="50067" xr:uid="{00000000-0005-0000-0000-0000A1C30000}"/>
    <cellStyle name="Total 93 2 3" xfId="50068" xr:uid="{00000000-0005-0000-0000-0000A2C30000}"/>
    <cellStyle name="Total 93 2 3 2" xfId="50069" xr:uid="{00000000-0005-0000-0000-0000A3C30000}"/>
    <cellStyle name="Total 93 2 4" xfId="50070" xr:uid="{00000000-0005-0000-0000-0000A4C30000}"/>
    <cellStyle name="Total 93 2 4 2" xfId="50071" xr:uid="{00000000-0005-0000-0000-0000A5C30000}"/>
    <cellStyle name="Total 93 2 5" xfId="50072" xr:uid="{00000000-0005-0000-0000-0000A6C30000}"/>
    <cellStyle name="Total 93 2 5 2" xfId="50073" xr:uid="{00000000-0005-0000-0000-0000A7C30000}"/>
    <cellStyle name="Total 93 2 5 3" xfId="50074" xr:uid="{00000000-0005-0000-0000-0000A8C30000}"/>
    <cellStyle name="Total 93 2 5 4" xfId="50075" xr:uid="{00000000-0005-0000-0000-0000A9C30000}"/>
    <cellStyle name="Total 93 2 6" xfId="50076" xr:uid="{00000000-0005-0000-0000-0000AAC30000}"/>
    <cellStyle name="Total 93 2 6 2" xfId="50077" xr:uid="{00000000-0005-0000-0000-0000ABC30000}"/>
    <cellStyle name="Total 93 2 6 3" xfId="50078" xr:uid="{00000000-0005-0000-0000-0000ACC30000}"/>
    <cellStyle name="Total 93 2 6 4" xfId="50079" xr:uid="{00000000-0005-0000-0000-0000ADC30000}"/>
    <cellStyle name="Total 93 2 7" xfId="50080" xr:uid="{00000000-0005-0000-0000-0000AEC30000}"/>
    <cellStyle name="Total 93 2 7 2" xfId="50081" xr:uid="{00000000-0005-0000-0000-0000AFC30000}"/>
    <cellStyle name="Total 93 2 7 3" xfId="50082" xr:uid="{00000000-0005-0000-0000-0000B0C30000}"/>
    <cellStyle name="Total 93 2 7 4" xfId="50083" xr:uid="{00000000-0005-0000-0000-0000B1C30000}"/>
    <cellStyle name="Total 93 2 8" xfId="50084" xr:uid="{00000000-0005-0000-0000-0000B2C30000}"/>
    <cellStyle name="Total 93 2 8 2" xfId="50085" xr:uid="{00000000-0005-0000-0000-0000B3C30000}"/>
    <cellStyle name="Total 93 2 8 3" xfId="50086" xr:uid="{00000000-0005-0000-0000-0000B4C30000}"/>
    <cellStyle name="Total 93 2 8 4" xfId="50087" xr:uid="{00000000-0005-0000-0000-0000B5C30000}"/>
    <cellStyle name="Total 93 2 9" xfId="50088" xr:uid="{00000000-0005-0000-0000-0000B6C30000}"/>
    <cellStyle name="Total 93 3" xfId="50089" xr:uid="{00000000-0005-0000-0000-0000B7C30000}"/>
    <cellStyle name="Total 93 3 2" xfId="50090" xr:uid="{00000000-0005-0000-0000-0000B8C30000}"/>
    <cellStyle name="Total 93 3 2 2" xfId="50091" xr:uid="{00000000-0005-0000-0000-0000B9C30000}"/>
    <cellStyle name="Total 93 3 3" xfId="50092" xr:uid="{00000000-0005-0000-0000-0000BAC30000}"/>
    <cellStyle name="Total 93 3 3 2" xfId="50093" xr:uid="{00000000-0005-0000-0000-0000BBC30000}"/>
    <cellStyle name="Total 93 3 4" xfId="50094" xr:uid="{00000000-0005-0000-0000-0000BCC30000}"/>
    <cellStyle name="Total 93 3 4 2" xfId="50095" xr:uid="{00000000-0005-0000-0000-0000BDC30000}"/>
    <cellStyle name="Total 93 3 4 3" xfId="50096" xr:uid="{00000000-0005-0000-0000-0000BEC30000}"/>
    <cellStyle name="Total 93 3 4 4" xfId="50097" xr:uid="{00000000-0005-0000-0000-0000BFC30000}"/>
    <cellStyle name="Total 93 3 5" xfId="50098" xr:uid="{00000000-0005-0000-0000-0000C0C30000}"/>
    <cellStyle name="Total 93 3 5 2" xfId="50099" xr:uid="{00000000-0005-0000-0000-0000C1C30000}"/>
    <cellStyle name="Total 93 3 5 3" xfId="50100" xr:uid="{00000000-0005-0000-0000-0000C2C30000}"/>
    <cellStyle name="Total 93 3 5 4" xfId="50101" xr:uid="{00000000-0005-0000-0000-0000C3C30000}"/>
    <cellStyle name="Total 93 3 6" xfId="50102" xr:uid="{00000000-0005-0000-0000-0000C4C30000}"/>
    <cellStyle name="Total 93 3 6 2" xfId="50103" xr:uid="{00000000-0005-0000-0000-0000C5C30000}"/>
    <cellStyle name="Total 93 3 6 3" xfId="50104" xr:uid="{00000000-0005-0000-0000-0000C6C30000}"/>
    <cellStyle name="Total 93 3 6 4" xfId="50105" xr:uid="{00000000-0005-0000-0000-0000C7C30000}"/>
    <cellStyle name="Total 93 3 7" xfId="50106" xr:uid="{00000000-0005-0000-0000-0000C8C30000}"/>
    <cellStyle name="Total 93 3 7 2" xfId="50107" xr:uid="{00000000-0005-0000-0000-0000C9C30000}"/>
    <cellStyle name="Total 93 3 7 3" xfId="50108" xr:uid="{00000000-0005-0000-0000-0000CAC30000}"/>
    <cellStyle name="Total 93 3 7 4" xfId="50109" xr:uid="{00000000-0005-0000-0000-0000CBC30000}"/>
    <cellStyle name="Total 93 3 8" xfId="50110" xr:uid="{00000000-0005-0000-0000-0000CCC30000}"/>
    <cellStyle name="Total 93 4" xfId="50111" xr:uid="{00000000-0005-0000-0000-0000CDC30000}"/>
    <cellStyle name="Total 93 4 2" xfId="50112" xr:uid="{00000000-0005-0000-0000-0000CEC30000}"/>
    <cellStyle name="Total 93 5" xfId="50113" xr:uid="{00000000-0005-0000-0000-0000CFC30000}"/>
    <cellStyle name="Total 93 5 2" xfId="50114" xr:uid="{00000000-0005-0000-0000-0000D0C30000}"/>
    <cellStyle name="Total 93 6" xfId="50115" xr:uid="{00000000-0005-0000-0000-0000D1C30000}"/>
    <cellStyle name="Total 93 6 2" xfId="50116" xr:uid="{00000000-0005-0000-0000-0000D2C30000}"/>
    <cellStyle name="Total 93 6 3" xfId="50117" xr:uid="{00000000-0005-0000-0000-0000D3C30000}"/>
    <cellStyle name="Total 93 6 4" xfId="50118" xr:uid="{00000000-0005-0000-0000-0000D4C30000}"/>
    <cellStyle name="Total 93 7" xfId="50119" xr:uid="{00000000-0005-0000-0000-0000D5C30000}"/>
    <cellStyle name="Total 93 7 2" xfId="50120" xr:uid="{00000000-0005-0000-0000-0000D6C30000}"/>
    <cellStyle name="Total 93 7 3" xfId="50121" xr:uid="{00000000-0005-0000-0000-0000D7C30000}"/>
    <cellStyle name="Total 93 7 4" xfId="50122" xr:uid="{00000000-0005-0000-0000-0000D8C30000}"/>
    <cellStyle name="Total 93 8" xfId="50123" xr:uid="{00000000-0005-0000-0000-0000D9C30000}"/>
    <cellStyle name="Total 93 8 2" xfId="50124" xr:uid="{00000000-0005-0000-0000-0000DAC30000}"/>
    <cellStyle name="Total 93 8 3" xfId="50125" xr:uid="{00000000-0005-0000-0000-0000DBC30000}"/>
    <cellStyle name="Total 93 8 4" xfId="50126" xr:uid="{00000000-0005-0000-0000-0000DCC30000}"/>
    <cellStyle name="Total 93 9" xfId="50127" xr:uid="{00000000-0005-0000-0000-0000DDC30000}"/>
    <cellStyle name="Total 93 9 2" xfId="50128" xr:uid="{00000000-0005-0000-0000-0000DEC30000}"/>
    <cellStyle name="Total 93 9 3" xfId="50129" xr:uid="{00000000-0005-0000-0000-0000DFC30000}"/>
    <cellStyle name="Total 93 9 4" xfId="50130" xr:uid="{00000000-0005-0000-0000-0000E0C30000}"/>
    <cellStyle name="Total 94" xfId="50131" xr:uid="{00000000-0005-0000-0000-0000E1C30000}"/>
    <cellStyle name="Total 94 10" xfId="50132" xr:uid="{00000000-0005-0000-0000-0000E2C30000}"/>
    <cellStyle name="Total 94 2" xfId="50133" xr:uid="{00000000-0005-0000-0000-0000E3C30000}"/>
    <cellStyle name="Total 94 2 2" xfId="50134" xr:uid="{00000000-0005-0000-0000-0000E4C30000}"/>
    <cellStyle name="Total 94 2 2 2" xfId="50135" xr:uid="{00000000-0005-0000-0000-0000E5C30000}"/>
    <cellStyle name="Total 94 2 3" xfId="50136" xr:uid="{00000000-0005-0000-0000-0000E6C30000}"/>
    <cellStyle name="Total 94 2 3 2" xfId="50137" xr:uid="{00000000-0005-0000-0000-0000E7C30000}"/>
    <cellStyle name="Total 94 2 4" xfId="50138" xr:uid="{00000000-0005-0000-0000-0000E8C30000}"/>
    <cellStyle name="Total 94 2 4 2" xfId="50139" xr:uid="{00000000-0005-0000-0000-0000E9C30000}"/>
    <cellStyle name="Total 94 2 5" xfId="50140" xr:uid="{00000000-0005-0000-0000-0000EAC30000}"/>
    <cellStyle name="Total 94 2 5 2" xfId="50141" xr:uid="{00000000-0005-0000-0000-0000EBC30000}"/>
    <cellStyle name="Total 94 2 5 3" xfId="50142" xr:uid="{00000000-0005-0000-0000-0000ECC30000}"/>
    <cellStyle name="Total 94 2 5 4" xfId="50143" xr:uid="{00000000-0005-0000-0000-0000EDC30000}"/>
    <cellStyle name="Total 94 2 6" xfId="50144" xr:uid="{00000000-0005-0000-0000-0000EEC30000}"/>
    <cellStyle name="Total 94 2 6 2" xfId="50145" xr:uid="{00000000-0005-0000-0000-0000EFC30000}"/>
    <cellStyle name="Total 94 2 6 3" xfId="50146" xr:uid="{00000000-0005-0000-0000-0000F0C30000}"/>
    <cellStyle name="Total 94 2 6 4" xfId="50147" xr:uid="{00000000-0005-0000-0000-0000F1C30000}"/>
    <cellStyle name="Total 94 2 7" xfId="50148" xr:uid="{00000000-0005-0000-0000-0000F2C30000}"/>
    <cellStyle name="Total 94 2 7 2" xfId="50149" xr:uid="{00000000-0005-0000-0000-0000F3C30000}"/>
    <cellStyle name="Total 94 2 7 3" xfId="50150" xr:uid="{00000000-0005-0000-0000-0000F4C30000}"/>
    <cellStyle name="Total 94 2 7 4" xfId="50151" xr:uid="{00000000-0005-0000-0000-0000F5C30000}"/>
    <cellStyle name="Total 94 2 8" xfId="50152" xr:uid="{00000000-0005-0000-0000-0000F6C30000}"/>
    <cellStyle name="Total 94 2 8 2" xfId="50153" xr:uid="{00000000-0005-0000-0000-0000F7C30000}"/>
    <cellStyle name="Total 94 2 8 3" xfId="50154" xr:uid="{00000000-0005-0000-0000-0000F8C30000}"/>
    <cellStyle name="Total 94 2 8 4" xfId="50155" xr:uid="{00000000-0005-0000-0000-0000F9C30000}"/>
    <cellStyle name="Total 94 2 9" xfId="50156" xr:uid="{00000000-0005-0000-0000-0000FAC30000}"/>
    <cellStyle name="Total 94 3" xfId="50157" xr:uid="{00000000-0005-0000-0000-0000FBC30000}"/>
    <cellStyle name="Total 94 3 2" xfId="50158" xr:uid="{00000000-0005-0000-0000-0000FCC30000}"/>
    <cellStyle name="Total 94 3 2 2" xfId="50159" xr:uid="{00000000-0005-0000-0000-0000FDC30000}"/>
    <cellStyle name="Total 94 3 3" xfId="50160" xr:uid="{00000000-0005-0000-0000-0000FEC30000}"/>
    <cellStyle name="Total 94 3 3 2" xfId="50161" xr:uid="{00000000-0005-0000-0000-0000FFC30000}"/>
    <cellStyle name="Total 94 3 4" xfId="50162" xr:uid="{00000000-0005-0000-0000-000000C40000}"/>
    <cellStyle name="Total 94 3 4 2" xfId="50163" xr:uid="{00000000-0005-0000-0000-000001C40000}"/>
    <cellStyle name="Total 94 3 4 3" xfId="50164" xr:uid="{00000000-0005-0000-0000-000002C40000}"/>
    <cellStyle name="Total 94 3 4 4" xfId="50165" xr:uid="{00000000-0005-0000-0000-000003C40000}"/>
    <cellStyle name="Total 94 3 5" xfId="50166" xr:uid="{00000000-0005-0000-0000-000004C40000}"/>
    <cellStyle name="Total 94 3 5 2" xfId="50167" xr:uid="{00000000-0005-0000-0000-000005C40000}"/>
    <cellStyle name="Total 94 3 5 3" xfId="50168" xr:uid="{00000000-0005-0000-0000-000006C40000}"/>
    <cellStyle name="Total 94 3 5 4" xfId="50169" xr:uid="{00000000-0005-0000-0000-000007C40000}"/>
    <cellStyle name="Total 94 3 6" xfId="50170" xr:uid="{00000000-0005-0000-0000-000008C40000}"/>
    <cellStyle name="Total 94 3 6 2" xfId="50171" xr:uid="{00000000-0005-0000-0000-000009C40000}"/>
    <cellStyle name="Total 94 3 6 3" xfId="50172" xr:uid="{00000000-0005-0000-0000-00000AC40000}"/>
    <cellStyle name="Total 94 3 6 4" xfId="50173" xr:uid="{00000000-0005-0000-0000-00000BC40000}"/>
    <cellStyle name="Total 94 3 7" xfId="50174" xr:uid="{00000000-0005-0000-0000-00000CC40000}"/>
    <cellStyle name="Total 94 3 7 2" xfId="50175" xr:uid="{00000000-0005-0000-0000-00000DC40000}"/>
    <cellStyle name="Total 94 3 7 3" xfId="50176" xr:uid="{00000000-0005-0000-0000-00000EC40000}"/>
    <cellStyle name="Total 94 3 7 4" xfId="50177" xr:uid="{00000000-0005-0000-0000-00000FC40000}"/>
    <cellStyle name="Total 94 3 8" xfId="50178" xr:uid="{00000000-0005-0000-0000-000010C40000}"/>
    <cellStyle name="Total 94 4" xfId="50179" xr:uid="{00000000-0005-0000-0000-000011C40000}"/>
    <cellStyle name="Total 94 4 2" xfId="50180" xr:uid="{00000000-0005-0000-0000-000012C40000}"/>
    <cellStyle name="Total 94 5" xfId="50181" xr:uid="{00000000-0005-0000-0000-000013C40000}"/>
    <cellStyle name="Total 94 5 2" xfId="50182" xr:uid="{00000000-0005-0000-0000-000014C40000}"/>
    <cellStyle name="Total 94 6" xfId="50183" xr:uid="{00000000-0005-0000-0000-000015C40000}"/>
    <cellStyle name="Total 94 6 2" xfId="50184" xr:uid="{00000000-0005-0000-0000-000016C40000}"/>
    <cellStyle name="Total 94 6 3" xfId="50185" xr:uid="{00000000-0005-0000-0000-000017C40000}"/>
    <cellStyle name="Total 94 6 4" xfId="50186" xr:uid="{00000000-0005-0000-0000-000018C40000}"/>
    <cellStyle name="Total 94 7" xfId="50187" xr:uid="{00000000-0005-0000-0000-000019C40000}"/>
    <cellStyle name="Total 94 7 2" xfId="50188" xr:uid="{00000000-0005-0000-0000-00001AC40000}"/>
    <cellStyle name="Total 94 7 3" xfId="50189" xr:uid="{00000000-0005-0000-0000-00001BC40000}"/>
    <cellStyle name="Total 94 7 4" xfId="50190" xr:uid="{00000000-0005-0000-0000-00001CC40000}"/>
    <cellStyle name="Total 94 8" xfId="50191" xr:uid="{00000000-0005-0000-0000-00001DC40000}"/>
    <cellStyle name="Total 94 8 2" xfId="50192" xr:uid="{00000000-0005-0000-0000-00001EC40000}"/>
    <cellStyle name="Total 94 8 3" xfId="50193" xr:uid="{00000000-0005-0000-0000-00001FC40000}"/>
    <cellStyle name="Total 94 8 4" xfId="50194" xr:uid="{00000000-0005-0000-0000-000020C40000}"/>
    <cellStyle name="Total 94 9" xfId="50195" xr:uid="{00000000-0005-0000-0000-000021C40000}"/>
    <cellStyle name="Total 94 9 2" xfId="50196" xr:uid="{00000000-0005-0000-0000-000022C40000}"/>
    <cellStyle name="Total 94 9 3" xfId="50197" xr:uid="{00000000-0005-0000-0000-000023C40000}"/>
    <cellStyle name="Total 94 9 4" xfId="50198" xr:uid="{00000000-0005-0000-0000-000024C40000}"/>
    <cellStyle name="Total 95" xfId="50199" xr:uid="{00000000-0005-0000-0000-000025C40000}"/>
    <cellStyle name="Total 95 10" xfId="50200" xr:uid="{00000000-0005-0000-0000-000026C40000}"/>
    <cellStyle name="Total 95 2" xfId="50201" xr:uid="{00000000-0005-0000-0000-000027C40000}"/>
    <cellStyle name="Total 95 2 2" xfId="50202" xr:uid="{00000000-0005-0000-0000-000028C40000}"/>
    <cellStyle name="Total 95 2 2 2" xfId="50203" xr:uid="{00000000-0005-0000-0000-000029C40000}"/>
    <cellStyle name="Total 95 2 3" xfId="50204" xr:uid="{00000000-0005-0000-0000-00002AC40000}"/>
    <cellStyle name="Total 95 2 3 2" xfId="50205" xr:uid="{00000000-0005-0000-0000-00002BC40000}"/>
    <cellStyle name="Total 95 2 4" xfId="50206" xr:uid="{00000000-0005-0000-0000-00002CC40000}"/>
    <cellStyle name="Total 95 2 4 2" xfId="50207" xr:uid="{00000000-0005-0000-0000-00002DC40000}"/>
    <cellStyle name="Total 95 2 5" xfId="50208" xr:uid="{00000000-0005-0000-0000-00002EC40000}"/>
    <cellStyle name="Total 95 2 5 2" xfId="50209" xr:uid="{00000000-0005-0000-0000-00002FC40000}"/>
    <cellStyle name="Total 95 2 5 3" xfId="50210" xr:uid="{00000000-0005-0000-0000-000030C40000}"/>
    <cellStyle name="Total 95 2 5 4" xfId="50211" xr:uid="{00000000-0005-0000-0000-000031C40000}"/>
    <cellStyle name="Total 95 2 6" xfId="50212" xr:uid="{00000000-0005-0000-0000-000032C40000}"/>
    <cellStyle name="Total 95 2 6 2" xfId="50213" xr:uid="{00000000-0005-0000-0000-000033C40000}"/>
    <cellStyle name="Total 95 2 6 3" xfId="50214" xr:uid="{00000000-0005-0000-0000-000034C40000}"/>
    <cellStyle name="Total 95 2 6 4" xfId="50215" xr:uid="{00000000-0005-0000-0000-000035C40000}"/>
    <cellStyle name="Total 95 2 7" xfId="50216" xr:uid="{00000000-0005-0000-0000-000036C40000}"/>
    <cellStyle name="Total 95 2 7 2" xfId="50217" xr:uid="{00000000-0005-0000-0000-000037C40000}"/>
    <cellStyle name="Total 95 2 7 3" xfId="50218" xr:uid="{00000000-0005-0000-0000-000038C40000}"/>
    <cellStyle name="Total 95 2 7 4" xfId="50219" xr:uid="{00000000-0005-0000-0000-000039C40000}"/>
    <cellStyle name="Total 95 2 8" xfId="50220" xr:uid="{00000000-0005-0000-0000-00003AC40000}"/>
    <cellStyle name="Total 95 2 8 2" xfId="50221" xr:uid="{00000000-0005-0000-0000-00003BC40000}"/>
    <cellStyle name="Total 95 2 8 3" xfId="50222" xr:uid="{00000000-0005-0000-0000-00003CC40000}"/>
    <cellStyle name="Total 95 2 8 4" xfId="50223" xr:uid="{00000000-0005-0000-0000-00003DC40000}"/>
    <cellStyle name="Total 95 2 9" xfId="50224" xr:uid="{00000000-0005-0000-0000-00003EC40000}"/>
    <cellStyle name="Total 95 3" xfId="50225" xr:uid="{00000000-0005-0000-0000-00003FC40000}"/>
    <cellStyle name="Total 95 3 2" xfId="50226" xr:uid="{00000000-0005-0000-0000-000040C40000}"/>
    <cellStyle name="Total 95 3 2 2" xfId="50227" xr:uid="{00000000-0005-0000-0000-000041C40000}"/>
    <cellStyle name="Total 95 3 3" xfId="50228" xr:uid="{00000000-0005-0000-0000-000042C40000}"/>
    <cellStyle name="Total 95 3 3 2" xfId="50229" xr:uid="{00000000-0005-0000-0000-000043C40000}"/>
    <cellStyle name="Total 95 3 4" xfId="50230" xr:uid="{00000000-0005-0000-0000-000044C40000}"/>
    <cellStyle name="Total 95 3 4 2" xfId="50231" xr:uid="{00000000-0005-0000-0000-000045C40000}"/>
    <cellStyle name="Total 95 3 4 3" xfId="50232" xr:uid="{00000000-0005-0000-0000-000046C40000}"/>
    <cellStyle name="Total 95 3 4 4" xfId="50233" xr:uid="{00000000-0005-0000-0000-000047C40000}"/>
    <cellStyle name="Total 95 3 5" xfId="50234" xr:uid="{00000000-0005-0000-0000-000048C40000}"/>
    <cellStyle name="Total 95 3 5 2" xfId="50235" xr:uid="{00000000-0005-0000-0000-000049C40000}"/>
    <cellStyle name="Total 95 3 5 3" xfId="50236" xr:uid="{00000000-0005-0000-0000-00004AC40000}"/>
    <cellStyle name="Total 95 3 5 4" xfId="50237" xr:uid="{00000000-0005-0000-0000-00004BC40000}"/>
    <cellStyle name="Total 95 3 6" xfId="50238" xr:uid="{00000000-0005-0000-0000-00004CC40000}"/>
    <cellStyle name="Total 95 3 6 2" xfId="50239" xr:uid="{00000000-0005-0000-0000-00004DC40000}"/>
    <cellStyle name="Total 95 3 6 3" xfId="50240" xr:uid="{00000000-0005-0000-0000-00004EC40000}"/>
    <cellStyle name="Total 95 3 6 4" xfId="50241" xr:uid="{00000000-0005-0000-0000-00004FC40000}"/>
    <cellStyle name="Total 95 3 7" xfId="50242" xr:uid="{00000000-0005-0000-0000-000050C40000}"/>
    <cellStyle name="Total 95 3 7 2" xfId="50243" xr:uid="{00000000-0005-0000-0000-000051C40000}"/>
    <cellStyle name="Total 95 3 7 3" xfId="50244" xr:uid="{00000000-0005-0000-0000-000052C40000}"/>
    <cellStyle name="Total 95 3 7 4" xfId="50245" xr:uid="{00000000-0005-0000-0000-000053C40000}"/>
    <cellStyle name="Total 95 3 8" xfId="50246" xr:uid="{00000000-0005-0000-0000-000054C40000}"/>
    <cellStyle name="Total 95 4" xfId="50247" xr:uid="{00000000-0005-0000-0000-000055C40000}"/>
    <cellStyle name="Total 95 4 2" xfId="50248" xr:uid="{00000000-0005-0000-0000-000056C40000}"/>
    <cellStyle name="Total 95 5" xfId="50249" xr:uid="{00000000-0005-0000-0000-000057C40000}"/>
    <cellStyle name="Total 95 5 2" xfId="50250" xr:uid="{00000000-0005-0000-0000-000058C40000}"/>
    <cellStyle name="Total 95 6" xfId="50251" xr:uid="{00000000-0005-0000-0000-000059C40000}"/>
    <cellStyle name="Total 95 6 2" xfId="50252" xr:uid="{00000000-0005-0000-0000-00005AC40000}"/>
    <cellStyle name="Total 95 6 3" xfId="50253" xr:uid="{00000000-0005-0000-0000-00005BC40000}"/>
    <cellStyle name="Total 95 6 4" xfId="50254" xr:uid="{00000000-0005-0000-0000-00005CC40000}"/>
    <cellStyle name="Total 95 7" xfId="50255" xr:uid="{00000000-0005-0000-0000-00005DC40000}"/>
    <cellStyle name="Total 95 7 2" xfId="50256" xr:uid="{00000000-0005-0000-0000-00005EC40000}"/>
    <cellStyle name="Total 95 7 3" xfId="50257" xr:uid="{00000000-0005-0000-0000-00005FC40000}"/>
    <cellStyle name="Total 95 7 4" xfId="50258" xr:uid="{00000000-0005-0000-0000-000060C40000}"/>
    <cellStyle name="Total 95 8" xfId="50259" xr:uid="{00000000-0005-0000-0000-000061C40000}"/>
    <cellStyle name="Total 95 8 2" xfId="50260" xr:uid="{00000000-0005-0000-0000-000062C40000}"/>
    <cellStyle name="Total 95 8 3" xfId="50261" xr:uid="{00000000-0005-0000-0000-000063C40000}"/>
    <cellStyle name="Total 95 8 4" xfId="50262" xr:uid="{00000000-0005-0000-0000-000064C40000}"/>
    <cellStyle name="Total 95 9" xfId="50263" xr:uid="{00000000-0005-0000-0000-000065C40000}"/>
    <cellStyle name="Total 95 9 2" xfId="50264" xr:uid="{00000000-0005-0000-0000-000066C40000}"/>
    <cellStyle name="Total 95 9 3" xfId="50265" xr:uid="{00000000-0005-0000-0000-000067C40000}"/>
    <cellStyle name="Total 95 9 4" xfId="50266" xr:uid="{00000000-0005-0000-0000-000068C40000}"/>
    <cellStyle name="Total 96" xfId="50267" xr:uid="{00000000-0005-0000-0000-000069C40000}"/>
    <cellStyle name="Total 96 10" xfId="50268" xr:uid="{00000000-0005-0000-0000-00006AC40000}"/>
    <cellStyle name="Total 96 2" xfId="50269" xr:uid="{00000000-0005-0000-0000-00006BC40000}"/>
    <cellStyle name="Total 96 2 2" xfId="50270" xr:uid="{00000000-0005-0000-0000-00006CC40000}"/>
    <cellStyle name="Total 96 2 2 2" xfId="50271" xr:uid="{00000000-0005-0000-0000-00006DC40000}"/>
    <cellStyle name="Total 96 2 3" xfId="50272" xr:uid="{00000000-0005-0000-0000-00006EC40000}"/>
    <cellStyle name="Total 96 2 3 2" xfId="50273" xr:uid="{00000000-0005-0000-0000-00006FC40000}"/>
    <cellStyle name="Total 96 2 4" xfId="50274" xr:uid="{00000000-0005-0000-0000-000070C40000}"/>
    <cellStyle name="Total 96 2 4 2" xfId="50275" xr:uid="{00000000-0005-0000-0000-000071C40000}"/>
    <cellStyle name="Total 96 2 5" xfId="50276" xr:uid="{00000000-0005-0000-0000-000072C40000}"/>
    <cellStyle name="Total 96 2 5 2" xfId="50277" xr:uid="{00000000-0005-0000-0000-000073C40000}"/>
    <cellStyle name="Total 96 2 5 3" xfId="50278" xr:uid="{00000000-0005-0000-0000-000074C40000}"/>
    <cellStyle name="Total 96 2 5 4" xfId="50279" xr:uid="{00000000-0005-0000-0000-000075C40000}"/>
    <cellStyle name="Total 96 2 6" xfId="50280" xr:uid="{00000000-0005-0000-0000-000076C40000}"/>
    <cellStyle name="Total 96 2 6 2" xfId="50281" xr:uid="{00000000-0005-0000-0000-000077C40000}"/>
    <cellStyle name="Total 96 2 6 3" xfId="50282" xr:uid="{00000000-0005-0000-0000-000078C40000}"/>
    <cellStyle name="Total 96 2 6 4" xfId="50283" xr:uid="{00000000-0005-0000-0000-000079C40000}"/>
    <cellStyle name="Total 96 2 7" xfId="50284" xr:uid="{00000000-0005-0000-0000-00007AC40000}"/>
    <cellStyle name="Total 96 2 7 2" xfId="50285" xr:uid="{00000000-0005-0000-0000-00007BC40000}"/>
    <cellStyle name="Total 96 2 7 3" xfId="50286" xr:uid="{00000000-0005-0000-0000-00007CC40000}"/>
    <cellStyle name="Total 96 2 7 4" xfId="50287" xr:uid="{00000000-0005-0000-0000-00007DC40000}"/>
    <cellStyle name="Total 96 2 8" xfId="50288" xr:uid="{00000000-0005-0000-0000-00007EC40000}"/>
    <cellStyle name="Total 96 2 8 2" xfId="50289" xr:uid="{00000000-0005-0000-0000-00007FC40000}"/>
    <cellStyle name="Total 96 2 8 3" xfId="50290" xr:uid="{00000000-0005-0000-0000-000080C40000}"/>
    <cellStyle name="Total 96 2 8 4" xfId="50291" xr:uid="{00000000-0005-0000-0000-000081C40000}"/>
    <cellStyle name="Total 96 2 9" xfId="50292" xr:uid="{00000000-0005-0000-0000-000082C40000}"/>
    <cellStyle name="Total 96 3" xfId="50293" xr:uid="{00000000-0005-0000-0000-000083C40000}"/>
    <cellStyle name="Total 96 3 2" xfId="50294" xr:uid="{00000000-0005-0000-0000-000084C40000}"/>
    <cellStyle name="Total 96 3 2 2" xfId="50295" xr:uid="{00000000-0005-0000-0000-000085C40000}"/>
    <cellStyle name="Total 96 3 3" xfId="50296" xr:uid="{00000000-0005-0000-0000-000086C40000}"/>
    <cellStyle name="Total 96 3 3 2" xfId="50297" xr:uid="{00000000-0005-0000-0000-000087C40000}"/>
    <cellStyle name="Total 96 3 4" xfId="50298" xr:uid="{00000000-0005-0000-0000-000088C40000}"/>
    <cellStyle name="Total 96 3 4 2" xfId="50299" xr:uid="{00000000-0005-0000-0000-000089C40000}"/>
    <cellStyle name="Total 96 3 4 3" xfId="50300" xr:uid="{00000000-0005-0000-0000-00008AC40000}"/>
    <cellStyle name="Total 96 3 4 4" xfId="50301" xr:uid="{00000000-0005-0000-0000-00008BC40000}"/>
    <cellStyle name="Total 96 3 5" xfId="50302" xr:uid="{00000000-0005-0000-0000-00008CC40000}"/>
    <cellStyle name="Total 96 3 5 2" xfId="50303" xr:uid="{00000000-0005-0000-0000-00008DC40000}"/>
    <cellStyle name="Total 96 3 5 3" xfId="50304" xr:uid="{00000000-0005-0000-0000-00008EC40000}"/>
    <cellStyle name="Total 96 3 5 4" xfId="50305" xr:uid="{00000000-0005-0000-0000-00008FC40000}"/>
    <cellStyle name="Total 96 3 6" xfId="50306" xr:uid="{00000000-0005-0000-0000-000090C40000}"/>
    <cellStyle name="Total 96 3 6 2" xfId="50307" xr:uid="{00000000-0005-0000-0000-000091C40000}"/>
    <cellStyle name="Total 96 3 6 3" xfId="50308" xr:uid="{00000000-0005-0000-0000-000092C40000}"/>
    <cellStyle name="Total 96 3 6 4" xfId="50309" xr:uid="{00000000-0005-0000-0000-000093C40000}"/>
    <cellStyle name="Total 96 3 7" xfId="50310" xr:uid="{00000000-0005-0000-0000-000094C40000}"/>
    <cellStyle name="Total 96 3 7 2" xfId="50311" xr:uid="{00000000-0005-0000-0000-000095C40000}"/>
    <cellStyle name="Total 96 3 7 3" xfId="50312" xr:uid="{00000000-0005-0000-0000-000096C40000}"/>
    <cellStyle name="Total 96 3 7 4" xfId="50313" xr:uid="{00000000-0005-0000-0000-000097C40000}"/>
    <cellStyle name="Total 96 3 8" xfId="50314" xr:uid="{00000000-0005-0000-0000-000098C40000}"/>
    <cellStyle name="Total 96 4" xfId="50315" xr:uid="{00000000-0005-0000-0000-000099C40000}"/>
    <cellStyle name="Total 96 4 2" xfId="50316" xr:uid="{00000000-0005-0000-0000-00009AC40000}"/>
    <cellStyle name="Total 96 5" xfId="50317" xr:uid="{00000000-0005-0000-0000-00009BC40000}"/>
    <cellStyle name="Total 96 5 2" xfId="50318" xr:uid="{00000000-0005-0000-0000-00009CC40000}"/>
    <cellStyle name="Total 96 6" xfId="50319" xr:uid="{00000000-0005-0000-0000-00009DC40000}"/>
    <cellStyle name="Total 96 6 2" xfId="50320" xr:uid="{00000000-0005-0000-0000-00009EC40000}"/>
    <cellStyle name="Total 96 6 3" xfId="50321" xr:uid="{00000000-0005-0000-0000-00009FC40000}"/>
    <cellStyle name="Total 96 6 4" xfId="50322" xr:uid="{00000000-0005-0000-0000-0000A0C40000}"/>
    <cellStyle name="Total 96 7" xfId="50323" xr:uid="{00000000-0005-0000-0000-0000A1C40000}"/>
    <cellStyle name="Total 96 7 2" xfId="50324" xr:uid="{00000000-0005-0000-0000-0000A2C40000}"/>
    <cellStyle name="Total 96 7 3" xfId="50325" xr:uid="{00000000-0005-0000-0000-0000A3C40000}"/>
    <cellStyle name="Total 96 7 4" xfId="50326" xr:uid="{00000000-0005-0000-0000-0000A4C40000}"/>
    <cellStyle name="Total 96 8" xfId="50327" xr:uid="{00000000-0005-0000-0000-0000A5C40000}"/>
    <cellStyle name="Total 96 8 2" xfId="50328" xr:uid="{00000000-0005-0000-0000-0000A6C40000}"/>
    <cellStyle name="Total 96 8 3" xfId="50329" xr:uid="{00000000-0005-0000-0000-0000A7C40000}"/>
    <cellStyle name="Total 96 8 4" xfId="50330" xr:uid="{00000000-0005-0000-0000-0000A8C40000}"/>
    <cellStyle name="Total 96 9" xfId="50331" xr:uid="{00000000-0005-0000-0000-0000A9C40000}"/>
    <cellStyle name="Total 96 9 2" xfId="50332" xr:uid="{00000000-0005-0000-0000-0000AAC40000}"/>
    <cellStyle name="Total 96 9 3" xfId="50333" xr:uid="{00000000-0005-0000-0000-0000ABC40000}"/>
    <cellStyle name="Total 96 9 4" xfId="50334" xr:uid="{00000000-0005-0000-0000-0000ACC40000}"/>
    <cellStyle name="Total 97" xfId="50335" xr:uid="{00000000-0005-0000-0000-0000ADC40000}"/>
    <cellStyle name="Total 97 10" xfId="50336" xr:uid="{00000000-0005-0000-0000-0000AEC40000}"/>
    <cellStyle name="Total 97 2" xfId="50337" xr:uid="{00000000-0005-0000-0000-0000AFC40000}"/>
    <cellStyle name="Total 97 2 2" xfId="50338" xr:uid="{00000000-0005-0000-0000-0000B0C40000}"/>
    <cellStyle name="Total 97 2 2 2" xfId="50339" xr:uid="{00000000-0005-0000-0000-0000B1C40000}"/>
    <cellStyle name="Total 97 2 3" xfId="50340" xr:uid="{00000000-0005-0000-0000-0000B2C40000}"/>
    <cellStyle name="Total 97 2 3 2" xfId="50341" xr:uid="{00000000-0005-0000-0000-0000B3C40000}"/>
    <cellStyle name="Total 97 2 4" xfId="50342" xr:uid="{00000000-0005-0000-0000-0000B4C40000}"/>
    <cellStyle name="Total 97 2 4 2" xfId="50343" xr:uid="{00000000-0005-0000-0000-0000B5C40000}"/>
    <cellStyle name="Total 97 2 5" xfId="50344" xr:uid="{00000000-0005-0000-0000-0000B6C40000}"/>
    <cellStyle name="Total 97 2 5 2" xfId="50345" xr:uid="{00000000-0005-0000-0000-0000B7C40000}"/>
    <cellStyle name="Total 97 2 5 3" xfId="50346" xr:uid="{00000000-0005-0000-0000-0000B8C40000}"/>
    <cellStyle name="Total 97 2 5 4" xfId="50347" xr:uid="{00000000-0005-0000-0000-0000B9C40000}"/>
    <cellStyle name="Total 97 2 6" xfId="50348" xr:uid="{00000000-0005-0000-0000-0000BAC40000}"/>
    <cellStyle name="Total 97 2 6 2" xfId="50349" xr:uid="{00000000-0005-0000-0000-0000BBC40000}"/>
    <cellStyle name="Total 97 2 6 3" xfId="50350" xr:uid="{00000000-0005-0000-0000-0000BCC40000}"/>
    <cellStyle name="Total 97 2 6 4" xfId="50351" xr:uid="{00000000-0005-0000-0000-0000BDC40000}"/>
    <cellStyle name="Total 97 2 7" xfId="50352" xr:uid="{00000000-0005-0000-0000-0000BEC40000}"/>
    <cellStyle name="Total 97 2 7 2" xfId="50353" xr:uid="{00000000-0005-0000-0000-0000BFC40000}"/>
    <cellStyle name="Total 97 2 7 3" xfId="50354" xr:uid="{00000000-0005-0000-0000-0000C0C40000}"/>
    <cellStyle name="Total 97 2 7 4" xfId="50355" xr:uid="{00000000-0005-0000-0000-0000C1C40000}"/>
    <cellStyle name="Total 97 2 8" xfId="50356" xr:uid="{00000000-0005-0000-0000-0000C2C40000}"/>
    <cellStyle name="Total 97 2 8 2" xfId="50357" xr:uid="{00000000-0005-0000-0000-0000C3C40000}"/>
    <cellStyle name="Total 97 2 8 3" xfId="50358" xr:uid="{00000000-0005-0000-0000-0000C4C40000}"/>
    <cellStyle name="Total 97 2 8 4" xfId="50359" xr:uid="{00000000-0005-0000-0000-0000C5C40000}"/>
    <cellStyle name="Total 97 2 9" xfId="50360" xr:uid="{00000000-0005-0000-0000-0000C6C40000}"/>
    <cellStyle name="Total 97 3" xfId="50361" xr:uid="{00000000-0005-0000-0000-0000C7C40000}"/>
    <cellStyle name="Total 97 3 2" xfId="50362" xr:uid="{00000000-0005-0000-0000-0000C8C40000}"/>
    <cellStyle name="Total 97 3 2 2" xfId="50363" xr:uid="{00000000-0005-0000-0000-0000C9C40000}"/>
    <cellStyle name="Total 97 3 3" xfId="50364" xr:uid="{00000000-0005-0000-0000-0000CAC40000}"/>
    <cellStyle name="Total 97 3 3 2" xfId="50365" xr:uid="{00000000-0005-0000-0000-0000CBC40000}"/>
    <cellStyle name="Total 97 3 4" xfId="50366" xr:uid="{00000000-0005-0000-0000-0000CCC40000}"/>
    <cellStyle name="Total 97 3 4 2" xfId="50367" xr:uid="{00000000-0005-0000-0000-0000CDC40000}"/>
    <cellStyle name="Total 97 3 4 3" xfId="50368" xr:uid="{00000000-0005-0000-0000-0000CEC40000}"/>
    <cellStyle name="Total 97 3 4 4" xfId="50369" xr:uid="{00000000-0005-0000-0000-0000CFC40000}"/>
    <cellStyle name="Total 97 3 5" xfId="50370" xr:uid="{00000000-0005-0000-0000-0000D0C40000}"/>
    <cellStyle name="Total 97 3 5 2" xfId="50371" xr:uid="{00000000-0005-0000-0000-0000D1C40000}"/>
    <cellStyle name="Total 97 3 5 3" xfId="50372" xr:uid="{00000000-0005-0000-0000-0000D2C40000}"/>
    <cellStyle name="Total 97 3 5 4" xfId="50373" xr:uid="{00000000-0005-0000-0000-0000D3C40000}"/>
    <cellStyle name="Total 97 3 6" xfId="50374" xr:uid="{00000000-0005-0000-0000-0000D4C40000}"/>
    <cellStyle name="Total 97 3 6 2" xfId="50375" xr:uid="{00000000-0005-0000-0000-0000D5C40000}"/>
    <cellStyle name="Total 97 3 6 3" xfId="50376" xr:uid="{00000000-0005-0000-0000-0000D6C40000}"/>
    <cellStyle name="Total 97 3 6 4" xfId="50377" xr:uid="{00000000-0005-0000-0000-0000D7C40000}"/>
    <cellStyle name="Total 97 3 7" xfId="50378" xr:uid="{00000000-0005-0000-0000-0000D8C40000}"/>
    <cellStyle name="Total 97 3 7 2" xfId="50379" xr:uid="{00000000-0005-0000-0000-0000D9C40000}"/>
    <cellStyle name="Total 97 3 7 3" xfId="50380" xr:uid="{00000000-0005-0000-0000-0000DAC40000}"/>
    <cellStyle name="Total 97 3 7 4" xfId="50381" xr:uid="{00000000-0005-0000-0000-0000DBC40000}"/>
    <cellStyle name="Total 97 3 8" xfId="50382" xr:uid="{00000000-0005-0000-0000-0000DCC40000}"/>
    <cellStyle name="Total 97 4" xfId="50383" xr:uid="{00000000-0005-0000-0000-0000DDC40000}"/>
    <cellStyle name="Total 97 4 2" xfId="50384" xr:uid="{00000000-0005-0000-0000-0000DEC40000}"/>
    <cellStyle name="Total 97 5" xfId="50385" xr:uid="{00000000-0005-0000-0000-0000DFC40000}"/>
    <cellStyle name="Total 97 5 2" xfId="50386" xr:uid="{00000000-0005-0000-0000-0000E0C40000}"/>
    <cellStyle name="Total 97 6" xfId="50387" xr:uid="{00000000-0005-0000-0000-0000E1C40000}"/>
    <cellStyle name="Total 97 6 2" xfId="50388" xr:uid="{00000000-0005-0000-0000-0000E2C40000}"/>
    <cellStyle name="Total 97 6 3" xfId="50389" xr:uid="{00000000-0005-0000-0000-0000E3C40000}"/>
    <cellStyle name="Total 97 6 4" xfId="50390" xr:uid="{00000000-0005-0000-0000-0000E4C40000}"/>
    <cellStyle name="Total 97 7" xfId="50391" xr:uid="{00000000-0005-0000-0000-0000E5C40000}"/>
    <cellStyle name="Total 97 7 2" xfId="50392" xr:uid="{00000000-0005-0000-0000-0000E6C40000}"/>
    <cellStyle name="Total 97 7 3" xfId="50393" xr:uid="{00000000-0005-0000-0000-0000E7C40000}"/>
    <cellStyle name="Total 97 7 4" xfId="50394" xr:uid="{00000000-0005-0000-0000-0000E8C40000}"/>
    <cellStyle name="Total 97 8" xfId="50395" xr:uid="{00000000-0005-0000-0000-0000E9C40000}"/>
    <cellStyle name="Total 97 8 2" xfId="50396" xr:uid="{00000000-0005-0000-0000-0000EAC40000}"/>
    <cellStyle name="Total 97 8 3" xfId="50397" xr:uid="{00000000-0005-0000-0000-0000EBC40000}"/>
    <cellStyle name="Total 97 8 4" xfId="50398" xr:uid="{00000000-0005-0000-0000-0000ECC40000}"/>
    <cellStyle name="Total 97 9" xfId="50399" xr:uid="{00000000-0005-0000-0000-0000EDC40000}"/>
    <cellStyle name="Total 97 9 2" xfId="50400" xr:uid="{00000000-0005-0000-0000-0000EEC40000}"/>
    <cellStyle name="Total 97 9 3" xfId="50401" xr:uid="{00000000-0005-0000-0000-0000EFC40000}"/>
    <cellStyle name="Total 97 9 4" xfId="50402" xr:uid="{00000000-0005-0000-0000-0000F0C40000}"/>
    <cellStyle name="Total 98" xfId="50403" xr:uid="{00000000-0005-0000-0000-0000F1C40000}"/>
    <cellStyle name="Total 98 10" xfId="50404" xr:uid="{00000000-0005-0000-0000-0000F2C40000}"/>
    <cellStyle name="Total 98 2" xfId="50405" xr:uid="{00000000-0005-0000-0000-0000F3C40000}"/>
    <cellStyle name="Total 98 2 2" xfId="50406" xr:uid="{00000000-0005-0000-0000-0000F4C40000}"/>
    <cellStyle name="Total 98 2 2 2" xfId="50407" xr:uid="{00000000-0005-0000-0000-0000F5C40000}"/>
    <cellStyle name="Total 98 2 3" xfId="50408" xr:uid="{00000000-0005-0000-0000-0000F6C40000}"/>
    <cellStyle name="Total 98 2 3 2" xfId="50409" xr:uid="{00000000-0005-0000-0000-0000F7C40000}"/>
    <cellStyle name="Total 98 2 4" xfId="50410" xr:uid="{00000000-0005-0000-0000-0000F8C40000}"/>
    <cellStyle name="Total 98 2 4 2" xfId="50411" xr:uid="{00000000-0005-0000-0000-0000F9C40000}"/>
    <cellStyle name="Total 98 2 5" xfId="50412" xr:uid="{00000000-0005-0000-0000-0000FAC40000}"/>
    <cellStyle name="Total 98 2 5 2" xfId="50413" xr:uid="{00000000-0005-0000-0000-0000FBC40000}"/>
    <cellStyle name="Total 98 2 5 3" xfId="50414" xr:uid="{00000000-0005-0000-0000-0000FCC40000}"/>
    <cellStyle name="Total 98 2 5 4" xfId="50415" xr:uid="{00000000-0005-0000-0000-0000FDC40000}"/>
    <cellStyle name="Total 98 2 6" xfId="50416" xr:uid="{00000000-0005-0000-0000-0000FEC40000}"/>
    <cellStyle name="Total 98 2 6 2" xfId="50417" xr:uid="{00000000-0005-0000-0000-0000FFC40000}"/>
    <cellStyle name="Total 98 2 6 3" xfId="50418" xr:uid="{00000000-0005-0000-0000-000000C50000}"/>
    <cellStyle name="Total 98 2 6 4" xfId="50419" xr:uid="{00000000-0005-0000-0000-000001C50000}"/>
    <cellStyle name="Total 98 2 7" xfId="50420" xr:uid="{00000000-0005-0000-0000-000002C50000}"/>
    <cellStyle name="Total 98 2 7 2" xfId="50421" xr:uid="{00000000-0005-0000-0000-000003C50000}"/>
    <cellStyle name="Total 98 2 7 3" xfId="50422" xr:uid="{00000000-0005-0000-0000-000004C50000}"/>
    <cellStyle name="Total 98 2 7 4" xfId="50423" xr:uid="{00000000-0005-0000-0000-000005C50000}"/>
    <cellStyle name="Total 98 2 8" xfId="50424" xr:uid="{00000000-0005-0000-0000-000006C50000}"/>
    <cellStyle name="Total 98 2 8 2" xfId="50425" xr:uid="{00000000-0005-0000-0000-000007C50000}"/>
    <cellStyle name="Total 98 2 8 3" xfId="50426" xr:uid="{00000000-0005-0000-0000-000008C50000}"/>
    <cellStyle name="Total 98 2 8 4" xfId="50427" xr:uid="{00000000-0005-0000-0000-000009C50000}"/>
    <cellStyle name="Total 98 2 9" xfId="50428" xr:uid="{00000000-0005-0000-0000-00000AC50000}"/>
    <cellStyle name="Total 98 3" xfId="50429" xr:uid="{00000000-0005-0000-0000-00000BC50000}"/>
    <cellStyle name="Total 98 3 2" xfId="50430" xr:uid="{00000000-0005-0000-0000-00000CC50000}"/>
    <cellStyle name="Total 98 3 2 2" xfId="50431" xr:uid="{00000000-0005-0000-0000-00000DC50000}"/>
    <cellStyle name="Total 98 3 3" xfId="50432" xr:uid="{00000000-0005-0000-0000-00000EC50000}"/>
    <cellStyle name="Total 98 3 3 2" xfId="50433" xr:uid="{00000000-0005-0000-0000-00000FC50000}"/>
    <cellStyle name="Total 98 3 4" xfId="50434" xr:uid="{00000000-0005-0000-0000-000010C50000}"/>
    <cellStyle name="Total 98 3 4 2" xfId="50435" xr:uid="{00000000-0005-0000-0000-000011C50000}"/>
    <cellStyle name="Total 98 3 4 3" xfId="50436" xr:uid="{00000000-0005-0000-0000-000012C50000}"/>
    <cellStyle name="Total 98 3 4 4" xfId="50437" xr:uid="{00000000-0005-0000-0000-000013C50000}"/>
    <cellStyle name="Total 98 3 5" xfId="50438" xr:uid="{00000000-0005-0000-0000-000014C50000}"/>
    <cellStyle name="Total 98 3 5 2" xfId="50439" xr:uid="{00000000-0005-0000-0000-000015C50000}"/>
    <cellStyle name="Total 98 3 5 3" xfId="50440" xr:uid="{00000000-0005-0000-0000-000016C50000}"/>
    <cellStyle name="Total 98 3 5 4" xfId="50441" xr:uid="{00000000-0005-0000-0000-000017C50000}"/>
    <cellStyle name="Total 98 3 6" xfId="50442" xr:uid="{00000000-0005-0000-0000-000018C50000}"/>
    <cellStyle name="Total 98 3 6 2" xfId="50443" xr:uid="{00000000-0005-0000-0000-000019C50000}"/>
    <cellStyle name="Total 98 3 6 3" xfId="50444" xr:uid="{00000000-0005-0000-0000-00001AC50000}"/>
    <cellStyle name="Total 98 3 6 4" xfId="50445" xr:uid="{00000000-0005-0000-0000-00001BC50000}"/>
    <cellStyle name="Total 98 3 7" xfId="50446" xr:uid="{00000000-0005-0000-0000-00001CC50000}"/>
    <cellStyle name="Total 98 3 7 2" xfId="50447" xr:uid="{00000000-0005-0000-0000-00001DC50000}"/>
    <cellStyle name="Total 98 3 7 3" xfId="50448" xr:uid="{00000000-0005-0000-0000-00001EC50000}"/>
    <cellStyle name="Total 98 3 7 4" xfId="50449" xr:uid="{00000000-0005-0000-0000-00001FC50000}"/>
    <cellStyle name="Total 98 3 8" xfId="50450" xr:uid="{00000000-0005-0000-0000-000020C50000}"/>
    <cellStyle name="Total 98 4" xfId="50451" xr:uid="{00000000-0005-0000-0000-000021C50000}"/>
    <cellStyle name="Total 98 4 2" xfId="50452" xr:uid="{00000000-0005-0000-0000-000022C50000}"/>
    <cellStyle name="Total 98 5" xfId="50453" xr:uid="{00000000-0005-0000-0000-000023C50000}"/>
    <cellStyle name="Total 98 5 2" xfId="50454" xr:uid="{00000000-0005-0000-0000-000024C50000}"/>
    <cellStyle name="Total 98 6" xfId="50455" xr:uid="{00000000-0005-0000-0000-000025C50000}"/>
    <cellStyle name="Total 98 6 2" xfId="50456" xr:uid="{00000000-0005-0000-0000-000026C50000}"/>
    <cellStyle name="Total 98 6 3" xfId="50457" xr:uid="{00000000-0005-0000-0000-000027C50000}"/>
    <cellStyle name="Total 98 6 4" xfId="50458" xr:uid="{00000000-0005-0000-0000-000028C50000}"/>
    <cellStyle name="Total 98 7" xfId="50459" xr:uid="{00000000-0005-0000-0000-000029C50000}"/>
    <cellStyle name="Total 98 7 2" xfId="50460" xr:uid="{00000000-0005-0000-0000-00002AC50000}"/>
    <cellStyle name="Total 98 7 3" xfId="50461" xr:uid="{00000000-0005-0000-0000-00002BC50000}"/>
    <cellStyle name="Total 98 7 4" xfId="50462" xr:uid="{00000000-0005-0000-0000-00002CC50000}"/>
    <cellStyle name="Total 98 8" xfId="50463" xr:uid="{00000000-0005-0000-0000-00002DC50000}"/>
    <cellStyle name="Total 98 8 2" xfId="50464" xr:uid="{00000000-0005-0000-0000-00002EC50000}"/>
    <cellStyle name="Total 98 8 3" xfId="50465" xr:uid="{00000000-0005-0000-0000-00002FC50000}"/>
    <cellStyle name="Total 98 8 4" xfId="50466" xr:uid="{00000000-0005-0000-0000-000030C50000}"/>
    <cellStyle name="Total 98 9" xfId="50467" xr:uid="{00000000-0005-0000-0000-000031C50000}"/>
    <cellStyle name="Total 98 9 2" xfId="50468" xr:uid="{00000000-0005-0000-0000-000032C50000}"/>
    <cellStyle name="Total 98 9 3" xfId="50469" xr:uid="{00000000-0005-0000-0000-000033C50000}"/>
    <cellStyle name="Total 98 9 4" xfId="50470" xr:uid="{00000000-0005-0000-0000-000034C50000}"/>
    <cellStyle name="Total 99" xfId="50471" xr:uid="{00000000-0005-0000-0000-000035C50000}"/>
    <cellStyle name="Total 99 10" xfId="50472" xr:uid="{00000000-0005-0000-0000-000036C50000}"/>
    <cellStyle name="Total 99 2" xfId="50473" xr:uid="{00000000-0005-0000-0000-000037C50000}"/>
    <cellStyle name="Total 99 2 2" xfId="50474" xr:uid="{00000000-0005-0000-0000-000038C50000}"/>
    <cellStyle name="Total 99 2 2 2" xfId="50475" xr:uid="{00000000-0005-0000-0000-000039C50000}"/>
    <cellStyle name="Total 99 2 3" xfId="50476" xr:uid="{00000000-0005-0000-0000-00003AC50000}"/>
    <cellStyle name="Total 99 2 3 2" xfId="50477" xr:uid="{00000000-0005-0000-0000-00003BC50000}"/>
    <cellStyle name="Total 99 2 4" xfId="50478" xr:uid="{00000000-0005-0000-0000-00003CC50000}"/>
    <cellStyle name="Total 99 2 4 2" xfId="50479" xr:uid="{00000000-0005-0000-0000-00003DC50000}"/>
    <cellStyle name="Total 99 2 5" xfId="50480" xr:uid="{00000000-0005-0000-0000-00003EC50000}"/>
    <cellStyle name="Total 99 2 5 2" xfId="50481" xr:uid="{00000000-0005-0000-0000-00003FC50000}"/>
    <cellStyle name="Total 99 2 5 3" xfId="50482" xr:uid="{00000000-0005-0000-0000-000040C50000}"/>
    <cellStyle name="Total 99 2 5 4" xfId="50483" xr:uid="{00000000-0005-0000-0000-000041C50000}"/>
    <cellStyle name="Total 99 2 6" xfId="50484" xr:uid="{00000000-0005-0000-0000-000042C50000}"/>
    <cellStyle name="Total 99 2 6 2" xfId="50485" xr:uid="{00000000-0005-0000-0000-000043C50000}"/>
    <cellStyle name="Total 99 2 6 3" xfId="50486" xr:uid="{00000000-0005-0000-0000-000044C50000}"/>
    <cellStyle name="Total 99 2 6 4" xfId="50487" xr:uid="{00000000-0005-0000-0000-000045C50000}"/>
    <cellStyle name="Total 99 2 7" xfId="50488" xr:uid="{00000000-0005-0000-0000-000046C50000}"/>
    <cellStyle name="Total 99 2 7 2" xfId="50489" xr:uid="{00000000-0005-0000-0000-000047C50000}"/>
    <cellStyle name="Total 99 2 7 3" xfId="50490" xr:uid="{00000000-0005-0000-0000-000048C50000}"/>
    <cellStyle name="Total 99 2 7 4" xfId="50491" xr:uid="{00000000-0005-0000-0000-000049C50000}"/>
    <cellStyle name="Total 99 2 8" xfId="50492" xr:uid="{00000000-0005-0000-0000-00004AC50000}"/>
    <cellStyle name="Total 99 2 8 2" xfId="50493" xr:uid="{00000000-0005-0000-0000-00004BC50000}"/>
    <cellStyle name="Total 99 2 8 3" xfId="50494" xr:uid="{00000000-0005-0000-0000-00004CC50000}"/>
    <cellStyle name="Total 99 2 8 4" xfId="50495" xr:uid="{00000000-0005-0000-0000-00004DC50000}"/>
    <cellStyle name="Total 99 2 9" xfId="50496" xr:uid="{00000000-0005-0000-0000-00004EC50000}"/>
    <cellStyle name="Total 99 3" xfId="50497" xr:uid="{00000000-0005-0000-0000-00004FC50000}"/>
    <cellStyle name="Total 99 3 2" xfId="50498" xr:uid="{00000000-0005-0000-0000-000050C50000}"/>
    <cellStyle name="Total 99 3 2 2" xfId="50499" xr:uid="{00000000-0005-0000-0000-000051C50000}"/>
    <cellStyle name="Total 99 3 3" xfId="50500" xr:uid="{00000000-0005-0000-0000-000052C50000}"/>
    <cellStyle name="Total 99 3 3 2" xfId="50501" xr:uid="{00000000-0005-0000-0000-000053C50000}"/>
    <cellStyle name="Total 99 3 4" xfId="50502" xr:uid="{00000000-0005-0000-0000-000054C50000}"/>
    <cellStyle name="Total 99 3 4 2" xfId="50503" xr:uid="{00000000-0005-0000-0000-000055C50000}"/>
    <cellStyle name="Total 99 3 4 3" xfId="50504" xr:uid="{00000000-0005-0000-0000-000056C50000}"/>
    <cellStyle name="Total 99 3 4 4" xfId="50505" xr:uid="{00000000-0005-0000-0000-000057C50000}"/>
    <cellStyle name="Total 99 3 5" xfId="50506" xr:uid="{00000000-0005-0000-0000-000058C50000}"/>
    <cellStyle name="Total 99 3 5 2" xfId="50507" xr:uid="{00000000-0005-0000-0000-000059C50000}"/>
    <cellStyle name="Total 99 3 5 3" xfId="50508" xr:uid="{00000000-0005-0000-0000-00005AC50000}"/>
    <cellStyle name="Total 99 3 5 4" xfId="50509" xr:uid="{00000000-0005-0000-0000-00005BC50000}"/>
    <cellStyle name="Total 99 3 6" xfId="50510" xr:uid="{00000000-0005-0000-0000-00005CC50000}"/>
    <cellStyle name="Total 99 3 6 2" xfId="50511" xr:uid="{00000000-0005-0000-0000-00005DC50000}"/>
    <cellStyle name="Total 99 3 6 3" xfId="50512" xr:uid="{00000000-0005-0000-0000-00005EC50000}"/>
    <cellStyle name="Total 99 3 6 4" xfId="50513" xr:uid="{00000000-0005-0000-0000-00005FC50000}"/>
    <cellStyle name="Total 99 3 7" xfId="50514" xr:uid="{00000000-0005-0000-0000-000060C50000}"/>
    <cellStyle name="Total 99 3 7 2" xfId="50515" xr:uid="{00000000-0005-0000-0000-000061C50000}"/>
    <cellStyle name="Total 99 3 7 3" xfId="50516" xr:uid="{00000000-0005-0000-0000-000062C50000}"/>
    <cellStyle name="Total 99 3 7 4" xfId="50517" xr:uid="{00000000-0005-0000-0000-000063C50000}"/>
    <cellStyle name="Total 99 3 8" xfId="50518" xr:uid="{00000000-0005-0000-0000-000064C50000}"/>
    <cellStyle name="Total 99 4" xfId="50519" xr:uid="{00000000-0005-0000-0000-000065C50000}"/>
    <cellStyle name="Total 99 4 2" xfId="50520" xr:uid="{00000000-0005-0000-0000-000066C50000}"/>
    <cellStyle name="Total 99 5" xfId="50521" xr:uid="{00000000-0005-0000-0000-000067C50000}"/>
    <cellStyle name="Total 99 5 2" xfId="50522" xr:uid="{00000000-0005-0000-0000-000068C50000}"/>
    <cellStyle name="Total 99 6" xfId="50523" xr:uid="{00000000-0005-0000-0000-000069C50000}"/>
    <cellStyle name="Total 99 6 2" xfId="50524" xr:uid="{00000000-0005-0000-0000-00006AC50000}"/>
    <cellStyle name="Total 99 6 3" xfId="50525" xr:uid="{00000000-0005-0000-0000-00006BC50000}"/>
    <cellStyle name="Total 99 6 4" xfId="50526" xr:uid="{00000000-0005-0000-0000-00006CC50000}"/>
    <cellStyle name="Total 99 7" xfId="50527" xr:uid="{00000000-0005-0000-0000-00006DC50000}"/>
    <cellStyle name="Total 99 7 2" xfId="50528" xr:uid="{00000000-0005-0000-0000-00006EC50000}"/>
    <cellStyle name="Total 99 7 3" xfId="50529" xr:uid="{00000000-0005-0000-0000-00006FC50000}"/>
    <cellStyle name="Total 99 7 4" xfId="50530" xr:uid="{00000000-0005-0000-0000-000070C50000}"/>
    <cellStyle name="Total 99 8" xfId="50531" xr:uid="{00000000-0005-0000-0000-000071C50000}"/>
    <cellStyle name="Total 99 8 2" xfId="50532" xr:uid="{00000000-0005-0000-0000-000072C50000}"/>
    <cellStyle name="Total 99 8 3" xfId="50533" xr:uid="{00000000-0005-0000-0000-000073C50000}"/>
    <cellStyle name="Total 99 8 4" xfId="50534" xr:uid="{00000000-0005-0000-0000-000074C50000}"/>
    <cellStyle name="Total 99 9" xfId="50535" xr:uid="{00000000-0005-0000-0000-000075C50000}"/>
    <cellStyle name="Total 99 9 2" xfId="50536" xr:uid="{00000000-0005-0000-0000-000076C50000}"/>
    <cellStyle name="Total 99 9 3" xfId="50537" xr:uid="{00000000-0005-0000-0000-000077C50000}"/>
    <cellStyle name="Total 99 9 4" xfId="50538" xr:uid="{00000000-0005-0000-0000-000078C50000}"/>
    <cellStyle name="ttt" xfId="50539" xr:uid="{00000000-0005-0000-0000-000079C50000}"/>
    <cellStyle name="ttt 10" xfId="50540" xr:uid="{00000000-0005-0000-0000-00007AC50000}"/>
    <cellStyle name="ttt 10 2" xfId="50541" xr:uid="{00000000-0005-0000-0000-00007BC50000}"/>
    <cellStyle name="ttt 10 3" xfId="50542" xr:uid="{00000000-0005-0000-0000-00007CC50000}"/>
    <cellStyle name="ttt 10 4" xfId="50543" xr:uid="{00000000-0005-0000-0000-00007DC50000}"/>
    <cellStyle name="ttt 11" xfId="50544" xr:uid="{00000000-0005-0000-0000-00007EC50000}"/>
    <cellStyle name="ttt 2" xfId="50545" xr:uid="{00000000-0005-0000-0000-00007FC50000}"/>
    <cellStyle name="ttt 2 10" xfId="50546" xr:uid="{00000000-0005-0000-0000-000080C50000}"/>
    <cellStyle name="ttt 2 2" xfId="50547" xr:uid="{00000000-0005-0000-0000-000081C50000}"/>
    <cellStyle name="ttt 2 2 2" xfId="50548" xr:uid="{00000000-0005-0000-0000-000082C50000}"/>
    <cellStyle name="ttt 2 3" xfId="50549" xr:uid="{00000000-0005-0000-0000-000083C50000}"/>
    <cellStyle name="ttt 2 3 2" xfId="50550" xr:uid="{00000000-0005-0000-0000-000084C50000}"/>
    <cellStyle name="ttt 2 4" xfId="50551" xr:uid="{00000000-0005-0000-0000-000085C50000}"/>
    <cellStyle name="ttt 2 4 2" xfId="50552" xr:uid="{00000000-0005-0000-0000-000086C50000}"/>
    <cellStyle name="ttt 2 5" xfId="50553" xr:uid="{00000000-0005-0000-0000-000087C50000}"/>
    <cellStyle name="ttt 2 5 2" xfId="50554" xr:uid="{00000000-0005-0000-0000-000088C50000}"/>
    <cellStyle name="ttt 2 5 3" xfId="50555" xr:uid="{00000000-0005-0000-0000-000089C50000}"/>
    <cellStyle name="ttt 2 5 4" xfId="50556" xr:uid="{00000000-0005-0000-0000-00008AC50000}"/>
    <cellStyle name="ttt 2 6" xfId="50557" xr:uid="{00000000-0005-0000-0000-00008BC50000}"/>
    <cellStyle name="ttt 2 6 2" xfId="50558" xr:uid="{00000000-0005-0000-0000-00008CC50000}"/>
    <cellStyle name="ttt 2 6 3" xfId="50559" xr:uid="{00000000-0005-0000-0000-00008DC50000}"/>
    <cellStyle name="ttt 2 6 4" xfId="50560" xr:uid="{00000000-0005-0000-0000-00008EC50000}"/>
    <cellStyle name="ttt 2 7" xfId="50561" xr:uid="{00000000-0005-0000-0000-00008FC50000}"/>
    <cellStyle name="ttt 2 7 2" xfId="50562" xr:uid="{00000000-0005-0000-0000-000090C50000}"/>
    <cellStyle name="ttt 2 7 3" xfId="50563" xr:uid="{00000000-0005-0000-0000-000091C50000}"/>
    <cellStyle name="ttt 2 7 4" xfId="50564" xr:uid="{00000000-0005-0000-0000-000092C50000}"/>
    <cellStyle name="ttt 2 8" xfId="50565" xr:uid="{00000000-0005-0000-0000-000093C50000}"/>
    <cellStyle name="ttt 2 8 2" xfId="50566" xr:uid="{00000000-0005-0000-0000-000094C50000}"/>
    <cellStyle name="ttt 2 8 3" xfId="50567" xr:uid="{00000000-0005-0000-0000-000095C50000}"/>
    <cellStyle name="ttt 2 8 4" xfId="50568" xr:uid="{00000000-0005-0000-0000-000096C50000}"/>
    <cellStyle name="ttt 2 9" xfId="50569" xr:uid="{00000000-0005-0000-0000-000097C50000}"/>
    <cellStyle name="ttt 2 9 2" xfId="50570" xr:uid="{00000000-0005-0000-0000-000098C50000}"/>
    <cellStyle name="ttt 2 9 3" xfId="50571" xr:uid="{00000000-0005-0000-0000-000099C50000}"/>
    <cellStyle name="ttt 2 9 4" xfId="50572" xr:uid="{00000000-0005-0000-0000-00009AC50000}"/>
    <cellStyle name="ttt 3" xfId="50573" xr:uid="{00000000-0005-0000-0000-00009BC50000}"/>
    <cellStyle name="ttt 3 2" xfId="50574" xr:uid="{00000000-0005-0000-0000-00009CC50000}"/>
    <cellStyle name="ttt 4" xfId="50575" xr:uid="{00000000-0005-0000-0000-00009DC50000}"/>
    <cellStyle name="ttt 4 2" xfId="50576" xr:uid="{00000000-0005-0000-0000-00009EC50000}"/>
    <cellStyle name="ttt 5" xfId="50577" xr:uid="{00000000-0005-0000-0000-00009FC50000}"/>
    <cellStyle name="ttt 5 2" xfId="50578" xr:uid="{00000000-0005-0000-0000-0000A0C50000}"/>
    <cellStyle name="ttt 6" xfId="50579" xr:uid="{00000000-0005-0000-0000-0000A1C50000}"/>
    <cellStyle name="ttt 6 2" xfId="50580" xr:uid="{00000000-0005-0000-0000-0000A2C50000}"/>
    <cellStyle name="ttt 6 3" xfId="50581" xr:uid="{00000000-0005-0000-0000-0000A3C50000}"/>
    <cellStyle name="ttt 6 4" xfId="50582" xr:uid="{00000000-0005-0000-0000-0000A4C50000}"/>
    <cellStyle name="ttt 7" xfId="50583" xr:uid="{00000000-0005-0000-0000-0000A5C50000}"/>
    <cellStyle name="ttt 7 2" xfId="50584" xr:uid="{00000000-0005-0000-0000-0000A6C50000}"/>
    <cellStyle name="ttt 7 3" xfId="50585" xr:uid="{00000000-0005-0000-0000-0000A7C50000}"/>
    <cellStyle name="ttt 7 4" xfId="50586" xr:uid="{00000000-0005-0000-0000-0000A8C50000}"/>
    <cellStyle name="ttt 8" xfId="50587" xr:uid="{00000000-0005-0000-0000-0000A9C50000}"/>
    <cellStyle name="ttt 8 2" xfId="50588" xr:uid="{00000000-0005-0000-0000-0000AAC50000}"/>
    <cellStyle name="ttt 8 3" xfId="50589" xr:uid="{00000000-0005-0000-0000-0000ABC50000}"/>
    <cellStyle name="ttt 8 4" xfId="50590" xr:uid="{00000000-0005-0000-0000-0000ACC50000}"/>
    <cellStyle name="ttt 9" xfId="50591" xr:uid="{00000000-0005-0000-0000-0000ADC50000}"/>
    <cellStyle name="ttt 9 2" xfId="50592" xr:uid="{00000000-0005-0000-0000-0000AEC50000}"/>
    <cellStyle name="ttt 9 3" xfId="50593" xr:uid="{00000000-0005-0000-0000-0000AFC50000}"/>
    <cellStyle name="ttt 9 4" xfId="50594" xr:uid="{00000000-0005-0000-0000-0000B0C50000}"/>
    <cellStyle name="Überschrift" xfId="50595" xr:uid="{00000000-0005-0000-0000-0000B1C50000}"/>
    <cellStyle name="Überschrift 1" xfId="50596" xr:uid="{00000000-0005-0000-0000-0000B2C50000}"/>
    <cellStyle name="Überschrift 1 2" xfId="50597" xr:uid="{00000000-0005-0000-0000-0000B3C50000}"/>
    <cellStyle name="Überschrift 1 3" xfId="50598" xr:uid="{00000000-0005-0000-0000-0000B4C50000}"/>
    <cellStyle name="Überschrift 2" xfId="50599" xr:uid="{00000000-0005-0000-0000-0000B5C50000}"/>
    <cellStyle name="Überschrift 2 2" xfId="50600" xr:uid="{00000000-0005-0000-0000-0000B6C50000}"/>
    <cellStyle name="Überschrift 2 3" xfId="50601" xr:uid="{00000000-0005-0000-0000-0000B7C50000}"/>
    <cellStyle name="Überschrift 3" xfId="50602" xr:uid="{00000000-0005-0000-0000-0000B8C50000}"/>
    <cellStyle name="Überschrift 3 2" xfId="50603" xr:uid="{00000000-0005-0000-0000-0000B9C50000}"/>
    <cellStyle name="Überschrift 3 3" xfId="50604" xr:uid="{00000000-0005-0000-0000-0000BAC50000}"/>
    <cellStyle name="Überschrift 4" xfId="50605" xr:uid="{00000000-0005-0000-0000-0000BBC50000}"/>
    <cellStyle name="Überschrift 4 2" xfId="50606" xr:uid="{00000000-0005-0000-0000-0000BCC50000}"/>
    <cellStyle name="Überschrift 4 3" xfId="50607" xr:uid="{00000000-0005-0000-0000-0000BDC50000}"/>
    <cellStyle name="Überschrift 5" xfId="50608" xr:uid="{00000000-0005-0000-0000-0000BEC50000}"/>
    <cellStyle name="Überschrift 6" xfId="50609" xr:uid="{00000000-0005-0000-0000-0000BFC50000}"/>
    <cellStyle name="Überschrift_Demand" xfId="50610" xr:uid="{00000000-0005-0000-0000-0000C0C50000}"/>
    <cellStyle name="Unit" xfId="50611" xr:uid="{00000000-0005-0000-0000-0000C1C50000}"/>
    <cellStyle name="Unit 2" xfId="50612" xr:uid="{00000000-0005-0000-0000-0000C2C50000}"/>
    <cellStyle name="Unit 3" xfId="50613" xr:uid="{00000000-0005-0000-0000-0000C3C50000}"/>
    <cellStyle name="units" xfId="50614" xr:uid="{00000000-0005-0000-0000-0000C4C50000}"/>
    <cellStyle name="units 10" xfId="50615" xr:uid="{00000000-0005-0000-0000-0000C5C50000}"/>
    <cellStyle name="units 10 2" xfId="50616" xr:uid="{00000000-0005-0000-0000-0000C6C50000}"/>
    <cellStyle name="units 10 2 2" xfId="50617" xr:uid="{00000000-0005-0000-0000-0000C7C50000}"/>
    <cellStyle name="units 10 3" xfId="50618" xr:uid="{00000000-0005-0000-0000-0000C8C50000}"/>
    <cellStyle name="units 10 3 2" xfId="50619" xr:uid="{00000000-0005-0000-0000-0000C9C50000}"/>
    <cellStyle name="units 10 4" xfId="50620" xr:uid="{00000000-0005-0000-0000-0000CAC50000}"/>
    <cellStyle name="units 10 4 2" xfId="50621" xr:uid="{00000000-0005-0000-0000-0000CBC50000}"/>
    <cellStyle name="units 10 5" xfId="50622" xr:uid="{00000000-0005-0000-0000-0000CCC50000}"/>
    <cellStyle name="units 10 5 2" xfId="50623" xr:uid="{00000000-0005-0000-0000-0000CDC50000}"/>
    <cellStyle name="units 10 6" xfId="50624" xr:uid="{00000000-0005-0000-0000-0000CEC50000}"/>
    <cellStyle name="units 10 6 2" xfId="50625" xr:uid="{00000000-0005-0000-0000-0000CFC50000}"/>
    <cellStyle name="units 10 7" xfId="50626" xr:uid="{00000000-0005-0000-0000-0000D0C50000}"/>
    <cellStyle name="units 10 7 2" xfId="50627" xr:uid="{00000000-0005-0000-0000-0000D1C50000}"/>
    <cellStyle name="units 10 8" xfId="50628" xr:uid="{00000000-0005-0000-0000-0000D2C50000}"/>
    <cellStyle name="units 10 8 2" xfId="50629" xr:uid="{00000000-0005-0000-0000-0000D3C50000}"/>
    <cellStyle name="units 10 9" xfId="50630" xr:uid="{00000000-0005-0000-0000-0000D4C50000}"/>
    <cellStyle name="units 11" xfId="50631" xr:uid="{00000000-0005-0000-0000-0000D5C50000}"/>
    <cellStyle name="units 11 2" xfId="50632" xr:uid="{00000000-0005-0000-0000-0000D6C50000}"/>
    <cellStyle name="units 12" xfId="50633" xr:uid="{00000000-0005-0000-0000-0000D7C50000}"/>
    <cellStyle name="Units 2" xfId="50634" xr:uid="{00000000-0005-0000-0000-0000D8C50000}"/>
    <cellStyle name="Units 2 2" xfId="50635" xr:uid="{00000000-0005-0000-0000-0000D9C50000}"/>
    <cellStyle name="Units 2 3" xfId="50636" xr:uid="{00000000-0005-0000-0000-0000DAC50000}"/>
    <cellStyle name="Units 3" xfId="50637" xr:uid="{00000000-0005-0000-0000-0000DBC50000}"/>
    <cellStyle name="Units 3 2" xfId="50638" xr:uid="{00000000-0005-0000-0000-0000DCC50000}"/>
    <cellStyle name="Units 3 3" xfId="50639" xr:uid="{00000000-0005-0000-0000-0000DDC50000}"/>
    <cellStyle name="units 4" xfId="50640" xr:uid="{00000000-0005-0000-0000-0000DEC50000}"/>
    <cellStyle name="units 4 2" xfId="50641" xr:uid="{00000000-0005-0000-0000-0000DFC50000}"/>
    <cellStyle name="units 4 2 2" xfId="50642" xr:uid="{00000000-0005-0000-0000-0000E0C50000}"/>
    <cellStyle name="units 4 3" xfId="50643" xr:uid="{00000000-0005-0000-0000-0000E1C50000}"/>
    <cellStyle name="units 4 3 2" xfId="50644" xr:uid="{00000000-0005-0000-0000-0000E2C50000}"/>
    <cellStyle name="units 4 4" xfId="50645" xr:uid="{00000000-0005-0000-0000-0000E3C50000}"/>
    <cellStyle name="units 4 4 2" xfId="50646" xr:uid="{00000000-0005-0000-0000-0000E4C50000}"/>
    <cellStyle name="units 4 5" xfId="50647" xr:uid="{00000000-0005-0000-0000-0000E5C50000}"/>
    <cellStyle name="units 4 5 2" xfId="50648" xr:uid="{00000000-0005-0000-0000-0000E6C50000}"/>
    <cellStyle name="units 4 6" xfId="50649" xr:uid="{00000000-0005-0000-0000-0000E7C50000}"/>
    <cellStyle name="units 4 6 2" xfId="50650" xr:uid="{00000000-0005-0000-0000-0000E8C50000}"/>
    <cellStyle name="units 4 7" xfId="50651" xr:uid="{00000000-0005-0000-0000-0000E9C50000}"/>
    <cellStyle name="units 4 7 2" xfId="50652" xr:uid="{00000000-0005-0000-0000-0000EAC50000}"/>
    <cellStyle name="units 4 8" xfId="50653" xr:uid="{00000000-0005-0000-0000-0000EBC50000}"/>
    <cellStyle name="units 4 8 2" xfId="50654" xr:uid="{00000000-0005-0000-0000-0000ECC50000}"/>
    <cellStyle name="units 4 9" xfId="50655" xr:uid="{00000000-0005-0000-0000-0000EDC50000}"/>
    <cellStyle name="units 5" xfId="50656" xr:uid="{00000000-0005-0000-0000-0000EEC50000}"/>
    <cellStyle name="units 5 2" xfId="50657" xr:uid="{00000000-0005-0000-0000-0000EFC50000}"/>
    <cellStyle name="units 5 2 2" xfId="50658" xr:uid="{00000000-0005-0000-0000-0000F0C50000}"/>
    <cellStyle name="units 5 3" xfId="50659" xr:uid="{00000000-0005-0000-0000-0000F1C50000}"/>
    <cellStyle name="units 5 3 2" xfId="50660" xr:uid="{00000000-0005-0000-0000-0000F2C50000}"/>
    <cellStyle name="units 5 4" xfId="50661" xr:uid="{00000000-0005-0000-0000-0000F3C50000}"/>
    <cellStyle name="units 5 4 2" xfId="50662" xr:uid="{00000000-0005-0000-0000-0000F4C50000}"/>
    <cellStyle name="units 5 5" xfId="50663" xr:uid="{00000000-0005-0000-0000-0000F5C50000}"/>
    <cellStyle name="units 5 5 2" xfId="50664" xr:uid="{00000000-0005-0000-0000-0000F6C50000}"/>
    <cellStyle name="units 5 6" xfId="50665" xr:uid="{00000000-0005-0000-0000-0000F7C50000}"/>
    <cellStyle name="units 5 6 2" xfId="50666" xr:uid="{00000000-0005-0000-0000-0000F8C50000}"/>
    <cellStyle name="units 5 7" xfId="50667" xr:uid="{00000000-0005-0000-0000-0000F9C50000}"/>
    <cellStyle name="units 5 7 2" xfId="50668" xr:uid="{00000000-0005-0000-0000-0000FAC50000}"/>
    <cellStyle name="units 5 8" xfId="50669" xr:uid="{00000000-0005-0000-0000-0000FBC50000}"/>
    <cellStyle name="units 5 8 2" xfId="50670" xr:uid="{00000000-0005-0000-0000-0000FCC50000}"/>
    <cellStyle name="units 5 9" xfId="50671" xr:uid="{00000000-0005-0000-0000-0000FDC50000}"/>
    <cellStyle name="units 6" xfId="50672" xr:uid="{00000000-0005-0000-0000-0000FEC50000}"/>
    <cellStyle name="units 6 2" xfId="50673" xr:uid="{00000000-0005-0000-0000-0000FFC50000}"/>
    <cellStyle name="units 6 2 2" xfId="50674" xr:uid="{00000000-0005-0000-0000-000000C60000}"/>
    <cellStyle name="units 6 3" xfId="50675" xr:uid="{00000000-0005-0000-0000-000001C60000}"/>
    <cellStyle name="units 6 3 2" xfId="50676" xr:uid="{00000000-0005-0000-0000-000002C60000}"/>
    <cellStyle name="units 6 4" xfId="50677" xr:uid="{00000000-0005-0000-0000-000003C60000}"/>
    <cellStyle name="units 6 4 2" xfId="50678" xr:uid="{00000000-0005-0000-0000-000004C60000}"/>
    <cellStyle name="units 6 5" xfId="50679" xr:uid="{00000000-0005-0000-0000-000005C60000}"/>
    <cellStyle name="units 6 5 2" xfId="50680" xr:uid="{00000000-0005-0000-0000-000006C60000}"/>
    <cellStyle name="units 6 6" xfId="50681" xr:uid="{00000000-0005-0000-0000-000007C60000}"/>
    <cellStyle name="units 6 6 2" xfId="50682" xr:uid="{00000000-0005-0000-0000-000008C60000}"/>
    <cellStyle name="units 6 7" xfId="50683" xr:uid="{00000000-0005-0000-0000-000009C60000}"/>
    <cellStyle name="units 6 7 2" xfId="50684" xr:uid="{00000000-0005-0000-0000-00000AC60000}"/>
    <cellStyle name="units 6 8" xfId="50685" xr:uid="{00000000-0005-0000-0000-00000BC60000}"/>
    <cellStyle name="units 6 8 2" xfId="50686" xr:uid="{00000000-0005-0000-0000-00000CC60000}"/>
    <cellStyle name="units 6 9" xfId="50687" xr:uid="{00000000-0005-0000-0000-00000DC60000}"/>
    <cellStyle name="units 7" xfId="50688" xr:uid="{00000000-0005-0000-0000-00000EC60000}"/>
    <cellStyle name="units 7 2" xfId="50689" xr:uid="{00000000-0005-0000-0000-00000FC60000}"/>
    <cellStyle name="units 7 2 2" xfId="50690" xr:uid="{00000000-0005-0000-0000-000010C60000}"/>
    <cellStyle name="units 7 3" xfId="50691" xr:uid="{00000000-0005-0000-0000-000011C60000}"/>
    <cellStyle name="units 7 3 2" xfId="50692" xr:uid="{00000000-0005-0000-0000-000012C60000}"/>
    <cellStyle name="units 7 4" xfId="50693" xr:uid="{00000000-0005-0000-0000-000013C60000}"/>
    <cellStyle name="units 7 4 2" xfId="50694" xr:uid="{00000000-0005-0000-0000-000014C60000}"/>
    <cellStyle name="units 7 5" xfId="50695" xr:uid="{00000000-0005-0000-0000-000015C60000}"/>
    <cellStyle name="units 7 5 2" xfId="50696" xr:uid="{00000000-0005-0000-0000-000016C60000}"/>
    <cellStyle name="units 7 6" xfId="50697" xr:uid="{00000000-0005-0000-0000-000017C60000}"/>
    <cellStyle name="units 7 6 2" xfId="50698" xr:uid="{00000000-0005-0000-0000-000018C60000}"/>
    <cellStyle name="units 7 7" xfId="50699" xr:uid="{00000000-0005-0000-0000-000019C60000}"/>
    <cellStyle name="units 7 7 2" xfId="50700" xr:uid="{00000000-0005-0000-0000-00001AC60000}"/>
    <cellStyle name="units 7 8" xfId="50701" xr:uid="{00000000-0005-0000-0000-00001BC60000}"/>
    <cellStyle name="units 7 8 2" xfId="50702" xr:uid="{00000000-0005-0000-0000-00001CC60000}"/>
    <cellStyle name="units 7 9" xfId="50703" xr:uid="{00000000-0005-0000-0000-00001DC60000}"/>
    <cellStyle name="units 8" xfId="50704" xr:uid="{00000000-0005-0000-0000-00001EC60000}"/>
    <cellStyle name="units 8 2" xfId="50705" xr:uid="{00000000-0005-0000-0000-00001FC60000}"/>
    <cellStyle name="units 8 2 2" xfId="50706" xr:uid="{00000000-0005-0000-0000-000020C60000}"/>
    <cellStyle name="units 8 3" xfId="50707" xr:uid="{00000000-0005-0000-0000-000021C60000}"/>
    <cellStyle name="units 8 3 2" xfId="50708" xr:uid="{00000000-0005-0000-0000-000022C60000}"/>
    <cellStyle name="units 8 4" xfId="50709" xr:uid="{00000000-0005-0000-0000-000023C60000}"/>
    <cellStyle name="units 8 4 2" xfId="50710" xr:uid="{00000000-0005-0000-0000-000024C60000}"/>
    <cellStyle name="units 8 5" xfId="50711" xr:uid="{00000000-0005-0000-0000-000025C60000}"/>
    <cellStyle name="units 8 5 2" xfId="50712" xr:uid="{00000000-0005-0000-0000-000026C60000}"/>
    <cellStyle name="units 8 6" xfId="50713" xr:uid="{00000000-0005-0000-0000-000027C60000}"/>
    <cellStyle name="units 8 6 2" xfId="50714" xr:uid="{00000000-0005-0000-0000-000028C60000}"/>
    <cellStyle name="units 8 7" xfId="50715" xr:uid="{00000000-0005-0000-0000-000029C60000}"/>
    <cellStyle name="units 8 7 2" xfId="50716" xr:uid="{00000000-0005-0000-0000-00002AC60000}"/>
    <cellStyle name="units 8 8" xfId="50717" xr:uid="{00000000-0005-0000-0000-00002BC60000}"/>
    <cellStyle name="units 8 8 2" xfId="50718" xr:uid="{00000000-0005-0000-0000-00002CC60000}"/>
    <cellStyle name="units 8 9" xfId="50719" xr:uid="{00000000-0005-0000-0000-00002DC60000}"/>
    <cellStyle name="units 9" xfId="50720" xr:uid="{00000000-0005-0000-0000-00002EC60000}"/>
    <cellStyle name="units 9 2" xfId="50721" xr:uid="{00000000-0005-0000-0000-00002FC60000}"/>
    <cellStyle name="units 9 2 2" xfId="50722" xr:uid="{00000000-0005-0000-0000-000030C60000}"/>
    <cellStyle name="units 9 3" xfId="50723" xr:uid="{00000000-0005-0000-0000-000031C60000}"/>
    <cellStyle name="units 9 3 2" xfId="50724" xr:uid="{00000000-0005-0000-0000-000032C60000}"/>
    <cellStyle name="units 9 4" xfId="50725" xr:uid="{00000000-0005-0000-0000-000033C60000}"/>
    <cellStyle name="units 9 4 2" xfId="50726" xr:uid="{00000000-0005-0000-0000-000034C60000}"/>
    <cellStyle name="units 9 5" xfId="50727" xr:uid="{00000000-0005-0000-0000-000035C60000}"/>
    <cellStyle name="units 9 5 2" xfId="50728" xr:uid="{00000000-0005-0000-0000-000036C60000}"/>
    <cellStyle name="units 9 6" xfId="50729" xr:uid="{00000000-0005-0000-0000-000037C60000}"/>
    <cellStyle name="units 9 6 2" xfId="50730" xr:uid="{00000000-0005-0000-0000-000038C60000}"/>
    <cellStyle name="units 9 7" xfId="50731" xr:uid="{00000000-0005-0000-0000-000039C60000}"/>
    <cellStyle name="units 9 7 2" xfId="50732" xr:uid="{00000000-0005-0000-0000-00003AC60000}"/>
    <cellStyle name="units 9 8" xfId="50733" xr:uid="{00000000-0005-0000-0000-00003BC60000}"/>
    <cellStyle name="units 9 8 2" xfId="50734" xr:uid="{00000000-0005-0000-0000-00003CC60000}"/>
    <cellStyle name="units 9 9" xfId="50735" xr:uid="{00000000-0005-0000-0000-00003DC60000}"/>
    <cellStyle name="Utdata" xfId="50736" xr:uid="{00000000-0005-0000-0000-00003EC60000}"/>
    <cellStyle name="Utdata 10" xfId="50737" xr:uid="{00000000-0005-0000-0000-00003FC60000}"/>
    <cellStyle name="Utdata 10 2" xfId="50738" xr:uid="{00000000-0005-0000-0000-000040C60000}"/>
    <cellStyle name="Utdata 10 3" xfId="50739" xr:uid="{00000000-0005-0000-0000-000041C60000}"/>
    <cellStyle name="Utdata 10 4" xfId="50740" xr:uid="{00000000-0005-0000-0000-000042C60000}"/>
    <cellStyle name="Utdata 11" xfId="50741" xr:uid="{00000000-0005-0000-0000-000043C60000}"/>
    <cellStyle name="Utdata 11 2" xfId="50742" xr:uid="{00000000-0005-0000-0000-000044C60000}"/>
    <cellStyle name="Utdata 11 3" xfId="50743" xr:uid="{00000000-0005-0000-0000-000045C60000}"/>
    <cellStyle name="Utdata 11 4" xfId="50744" xr:uid="{00000000-0005-0000-0000-000046C60000}"/>
    <cellStyle name="Utdata 12" xfId="50745" xr:uid="{00000000-0005-0000-0000-000047C60000}"/>
    <cellStyle name="Utdata 12 2" xfId="50746" xr:uid="{00000000-0005-0000-0000-000048C60000}"/>
    <cellStyle name="Utdata 12 3" xfId="50747" xr:uid="{00000000-0005-0000-0000-000049C60000}"/>
    <cellStyle name="Utdata 12 4" xfId="50748" xr:uid="{00000000-0005-0000-0000-00004AC60000}"/>
    <cellStyle name="Utdata 13" xfId="50749" xr:uid="{00000000-0005-0000-0000-00004BC60000}"/>
    <cellStyle name="Utdata 13 2" xfId="50750" xr:uid="{00000000-0005-0000-0000-00004CC60000}"/>
    <cellStyle name="Utdata 13 3" xfId="50751" xr:uid="{00000000-0005-0000-0000-00004DC60000}"/>
    <cellStyle name="Utdata 13 4" xfId="50752" xr:uid="{00000000-0005-0000-0000-00004EC60000}"/>
    <cellStyle name="Utdata 14" xfId="50753" xr:uid="{00000000-0005-0000-0000-00004FC60000}"/>
    <cellStyle name="Utdata 2" xfId="50754" xr:uid="{00000000-0005-0000-0000-000050C60000}"/>
    <cellStyle name="Utdata 2 2" xfId="50755" xr:uid="{00000000-0005-0000-0000-000051C60000}"/>
    <cellStyle name="Utdata 2 2 2" xfId="50756" xr:uid="{00000000-0005-0000-0000-000052C60000}"/>
    <cellStyle name="Utdata 2 3" xfId="50757" xr:uid="{00000000-0005-0000-0000-000053C60000}"/>
    <cellStyle name="Utdata 2 3 2" xfId="50758" xr:uid="{00000000-0005-0000-0000-000054C60000}"/>
    <cellStyle name="Utdata 2 4" xfId="50759" xr:uid="{00000000-0005-0000-0000-000055C60000}"/>
    <cellStyle name="Utdata 2 4 2" xfId="50760" xr:uid="{00000000-0005-0000-0000-000056C60000}"/>
    <cellStyle name="Utdata 2 4 3" xfId="50761" xr:uid="{00000000-0005-0000-0000-000057C60000}"/>
    <cellStyle name="Utdata 2 4 4" xfId="50762" xr:uid="{00000000-0005-0000-0000-000058C60000}"/>
    <cellStyle name="Utdata 2 5" xfId="50763" xr:uid="{00000000-0005-0000-0000-000059C60000}"/>
    <cellStyle name="Utdata 2 5 2" xfId="50764" xr:uid="{00000000-0005-0000-0000-00005AC60000}"/>
    <cellStyle name="Utdata 2 5 3" xfId="50765" xr:uid="{00000000-0005-0000-0000-00005BC60000}"/>
    <cellStyle name="Utdata 2 5 4" xfId="50766" xr:uid="{00000000-0005-0000-0000-00005CC60000}"/>
    <cellStyle name="Utdata 2 6" xfId="50767" xr:uid="{00000000-0005-0000-0000-00005DC60000}"/>
    <cellStyle name="Utdata 2 6 2" xfId="50768" xr:uid="{00000000-0005-0000-0000-00005EC60000}"/>
    <cellStyle name="Utdata 2 6 3" xfId="50769" xr:uid="{00000000-0005-0000-0000-00005FC60000}"/>
    <cellStyle name="Utdata 2 6 4" xfId="50770" xr:uid="{00000000-0005-0000-0000-000060C60000}"/>
    <cellStyle name="Utdata 2 7" xfId="50771" xr:uid="{00000000-0005-0000-0000-000061C60000}"/>
    <cellStyle name="Utdata 2 7 2" xfId="50772" xr:uid="{00000000-0005-0000-0000-000062C60000}"/>
    <cellStyle name="Utdata 2 7 3" xfId="50773" xr:uid="{00000000-0005-0000-0000-000063C60000}"/>
    <cellStyle name="Utdata 2 7 4" xfId="50774" xr:uid="{00000000-0005-0000-0000-000064C60000}"/>
    <cellStyle name="Utdata 2 8" xfId="50775" xr:uid="{00000000-0005-0000-0000-000065C60000}"/>
    <cellStyle name="Utdata 3" xfId="50776" xr:uid="{00000000-0005-0000-0000-000066C60000}"/>
    <cellStyle name="Utdata 3 2" xfId="50777" xr:uid="{00000000-0005-0000-0000-000067C60000}"/>
    <cellStyle name="Utdata 3 2 2" xfId="50778" xr:uid="{00000000-0005-0000-0000-000068C60000}"/>
    <cellStyle name="Utdata 3 3" xfId="50779" xr:uid="{00000000-0005-0000-0000-000069C60000}"/>
    <cellStyle name="Utdata 3 3 2" xfId="50780" xr:uid="{00000000-0005-0000-0000-00006AC60000}"/>
    <cellStyle name="Utdata 3 4" xfId="50781" xr:uid="{00000000-0005-0000-0000-00006BC60000}"/>
    <cellStyle name="Utdata 3 4 2" xfId="50782" xr:uid="{00000000-0005-0000-0000-00006CC60000}"/>
    <cellStyle name="Utdata 3 4 3" xfId="50783" xr:uid="{00000000-0005-0000-0000-00006DC60000}"/>
    <cellStyle name="Utdata 3 4 4" xfId="50784" xr:uid="{00000000-0005-0000-0000-00006EC60000}"/>
    <cellStyle name="Utdata 3 5" xfId="50785" xr:uid="{00000000-0005-0000-0000-00006FC60000}"/>
    <cellStyle name="Utdata 3 5 2" xfId="50786" xr:uid="{00000000-0005-0000-0000-000070C60000}"/>
    <cellStyle name="Utdata 3 5 3" xfId="50787" xr:uid="{00000000-0005-0000-0000-000071C60000}"/>
    <cellStyle name="Utdata 3 5 4" xfId="50788" xr:uid="{00000000-0005-0000-0000-000072C60000}"/>
    <cellStyle name="Utdata 3 6" xfId="50789" xr:uid="{00000000-0005-0000-0000-000073C60000}"/>
    <cellStyle name="Utdata 3 6 2" xfId="50790" xr:uid="{00000000-0005-0000-0000-000074C60000}"/>
    <cellStyle name="Utdata 3 6 3" xfId="50791" xr:uid="{00000000-0005-0000-0000-000075C60000}"/>
    <cellStyle name="Utdata 3 6 4" xfId="50792" xr:uid="{00000000-0005-0000-0000-000076C60000}"/>
    <cellStyle name="Utdata 3 7" xfId="50793" xr:uid="{00000000-0005-0000-0000-000077C60000}"/>
    <cellStyle name="Utdata 3 7 2" xfId="50794" xr:uid="{00000000-0005-0000-0000-000078C60000}"/>
    <cellStyle name="Utdata 3 7 3" xfId="50795" xr:uid="{00000000-0005-0000-0000-000079C60000}"/>
    <cellStyle name="Utdata 3 7 4" xfId="50796" xr:uid="{00000000-0005-0000-0000-00007AC60000}"/>
    <cellStyle name="Utdata 3 8" xfId="50797" xr:uid="{00000000-0005-0000-0000-00007BC60000}"/>
    <cellStyle name="Utdata 4" xfId="50798" xr:uid="{00000000-0005-0000-0000-00007CC60000}"/>
    <cellStyle name="Utdata 4 2" xfId="50799" xr:uid="{00000000-0005-0000-0000-00007DC60000}"/>
    <cellStyle name="Utdata 4 2 2" xfId="50800" xr:uid="{00000000-0005-0000-0000-00007EC60000}"/>
    <cellStyle name="Utdata 4 3" xfId="50801" xr:uid="{00000000-0005-0000-0000-00007FC60000}"/>
    <cellStyle name="Utdata 4 3 2" xfId="50802" xr:uid="{00000000-0005-0000-0000-000080C60000}"/>
    <cellStyle name="Utdata 4 4" xfId="50803" xr:uid="{00000000-0005-0000-0000-000081C60000}"/>
    <cellStyle name="Utdata 4 4 2" xfId="50804" xr:uid="{00000000-0005-0000-0000-000082C60000}"/>
    <cellStyle name="Utdata 4 4 3" xfId="50805" xr:uid="{00000000-0005-0000-0000-000083C60000}"/>
    <cellStyle name="Utdata 4 4 4" xfId="50806" xr:uid="{00000000-0005-0000-0000-000084C60000}"/>
    <cellStyle name="Utdata 4 5" xfId="50807" xr:uid="{00000000-0005-0000-0000-000085C60000}"/>
    <cellStyle name="Utdata 4 5 2" xfId="50808" xr:uid="{00000000-0005-0000-0000-000086C60000}"/>
    <cellStyle name="Utdata 4 5 3" xfId="50809" xr:uid="{00000000-0005-0000-0000-000087C60000}"/>
    <cellStyle name="Utdata 4 5 4" xfId="50810" xr:uid="{00000000-0005-0000-0000-000088C60000}"/>
    <cellStyle name="Utdata 4 6" xfId="50811" xr:uid="{00000000-0005-0000-0000-000089C60000}"/>
    <cellStyle name="Utdata 4 6 2" xfId="50812" xr:uid="{00000000-0005-0000-0000-00008AC60000}"/>
    <cellStyle name="Utdata 4 6 3" xfId="50813" xr:uid="{00000000-0005-0000-0000-00008BC60000}"/>
    <cellStyle name="Utdata 4 6 4" xfId="50814" xr:uid="{00000000-0005-0000-0000-00008CC60000}"/>
    <cellStyle name="Utdata 4 7" xfId="50815" xr:uid="{00000000-0005-0000-0000-00008DC60000}"/>
    <cellStyle name="Utdata 4 7 2" xfId="50816" xr:uid="{00000000-0005-0000-0000-00008EC60000}"/>
    <cellStyle name="Utdata 4 7 3" xfId="50817" xr:uid="{00000000-0005-0000-0000-00008FC60000}"/>
    <cellStyle name="Utdata 4 7 4" xfId="50818" xr:uid="{00000000-0005-0000-0000-000090C60000}"/>
    <cellStyle name="Utdata 4 8" xfId="50819" xr:uid="{00000000-0005-0000-0000-000091C60000}"/>
    <cellStyle name="Utdata 5" xfId="50820" xr:uid="{00000000-0005-0000-0000-000092C60000}"/>
    <cellStyle name="Utdata 5 2" xfId="50821" xr:uid="{00000000-0005-0000-0000-000093C60000}"/>
    <cellStyle name="Utdata 5 2 2" xfId="50822" xr:uid="{00000000-0005-0000-0000-000094C60000}"/>
    <cellStyle name="Utdata 5 3" xfId="50823" xr:uid="{00000000-0005-0000-0000-000095C60000}"/>
    <cellStyle name="Utdata 5 3 2" xfId="50824" xr:uid="{00000000-0005-0000-0000-000096C60000}"/>
    <cellStyle name="Utdata 5 4" xfId="50825" xr:uid="{00000000-0005-0000-0000-000097C60000}"/>
    <cellStyle name="Utdata 5 4 2" xfId="50826" xr:uid="{00000000-0005-0000-0000-000098C60000}"/>
    <cellStyle name="Utdata 5 4 3" xfId="50827" xr:uid="{00000000-0005-0000-0000-000099C60000}"/>
    <cellStyle name="Utdata 5 4 4" xfId="50828" xr:uid="{00000000-0005-0000-0000-00009AC60000}"/>
    <cellStyle name="Utdata 5 5" xfId="50829" xr:uid="{00000000-0005-0000-0000-00009BC60000}"/>
    <cellStyle name="Utdata 5 5 2" xfId="50830" xr:uid="{00000000-0005-0000-0000-00009CC60000}"/>
    <cellStyle name="Utdata 5 5 3" xfId="50831" xr:uid="{00000000-0005-0000-0000-00009DC60000}"/>
    <cellStyle name="Utdata 5 5 4" xfId="50832" xr:uid="{00000000-0005-0000-0000-00009EC60000}"/>
    <cellStyle name="Utdata 5 6" xfId="50833" xr:uid="{00000000-0005-0000-0000-00009FC60000}"/>
    <cellStyle name="Utdata 5 6 2" xfId="50834" xr:uid="{00000000-0005-0000-0000-0000A0C60000}"/>
    <cellStyle name="Utdata 5 6 3" xfId="50835" xr:uid="{00000000-0005-0000-0000-0000A1C60000}"/>
    <cellStyle name="Utdata 5 6 4" xfId="50836" xr:uid="{00000000-0005-0000-0000-0000A2C60000}"/>
    <cellStyle name="Utdata 5 7" xfId="50837" xr:uid="{00000000-0005-0000-0000-0000A3C60000}"/>
    <cellStyle name="Utdata 5 7 2" xfId="50838" xr:uid="{00000000-0005-0000-0000-0000A4C60000}"/>
    <cellStyle name="Utdata 5 7 3" xfId="50839" xr:uid="{00000000-0005-0000-0000-0000A5C60000}"/>
    <cellStyle name="Utdata 5 7 4" xfId="50840" xr:uid="{00000000-0005-0000-0000-0000A6C60000}"/>
    <cellStyle name="Utdata 5 8" xfId="50841" xr:uid="{00000000-0005-0000-0000-0000A7C60000}"/>
    <cellStyle name="Utdata 6" xfId="50842" xr:uid="{00000000-0005-0000-0000-0000A8C60000}"/>
    <cellStyle name="Utdata 6 2" xfId="50843" xr:uid="{00000000-0005-0000-0000-0000A9C60000}"/>
    <cellStyle name="Utdata 6 2 2" xfId="50844" xr:uid="{00000000-0005-0000-0000-0000AAC60000}"/>
    <cellStyle name="Utdata 6 3" xfId="50845" xr:uid="{00000000-0005-0000-0000-0000ABC60000}"/>
    <cellStyle name="Utdata 6 3 2" xfId="50846" xr:uid="{00000000-0005-0000-0000-0000ACC60000}"/>
    <cellStyle name="Utdata 6 4" xfId="50847" xr:uid="{00000000-0005-0000-0000-0000ADC60000}"/>
    <cellStyle name="Utdata 6 4 2" xfId="50848" xr:uid="{00000000-0005-0000-0000-0000AEC60000}"/>
    <cellStyle name="Utdata 6 4 3" xfId="50849" xr:uid="{00000000-0005-0000-0000-0000AFC60000}"/>
    <cellStyle name="Utdata 6 4 4" xfId="50850" xr:uid="{00000000-0005-0000-0000-0000B0C60000}"/>
    <cellStyle name="Utdata 6 5" xfId="50851" xr:uid="{00000000-0005-0000-0000-0000B1C60000}"/>
    <cellStyle name="Utdata 6 5 2" xfId="50852" xr:uid="{00000000-0005-0000-0000-0000B2C60000}"/>
    <cellStyle name="Utdata 6 5 3" xfId="50853" xr:uid="{00000000-0005-0000-0000-0000B3C60000}"/>
    <cellStyle name="Utdata 6 5 4" xfId="50854" xr:uid="{00000000-0005-0000-0000-0000B4C60000}"/>
    <cellStyle name="Utdata 6 6" xfId="50855" xr:uid="{00000000-0005-0000-0000-0000B5C60000}"/>
    <cellStyle name="Utdata 6 6 2" xfId="50856" xr:uid="{00000000-0005-0000-0000-0000B6C60000}"/>
    <cellStyle name="Utdata 6 6 3" xfId="50857" xr:uid="{00000000-0005-0000-0000-0000B7C60000}"/>
    <cellStyle name="Utdata 6 6 4" xfId="50858" xr:uid="{00000000-0005-0000-0000-0000B8C60000}"/>
    <cellStyle name="Utdata 6 7" xfId="50859" xr:uid="{00000000-0005-0000-0000-0000B9C60000}"/>
    <cellStyle name="Utdata 6 7 2" xfId="50860" xr:uid="{00000000-0005-0000-0000-0000BAC60000}"/>
    <cellStyle name="Utdata 6 7 3" xfId="50861" xr:uid="{00000000-0005-0000-0000-0000BBC60000}"/>
    <cellStyle name="Utdata 6 7 4" xfId="50862" xr:uid="{00000000-0005-0000-0000-0000BCC60000}"/>
    <cellStyle name="Utdata 6 8" xfId="50863" xr:uid="{00000000-0005-0000-0000-0000BDC60000}"/>
    <cellStyle name="Utdata 7" xfId="50864" xr:uid="{00000000-0005-0000-0000-0000BEC60000}"/>
    <cellStyle name="Utdata 7 2" xfId="50865" xr:uid="{00000000-0005-0000-0000-0000BFC60000}"/>
    <cellStyle name="Utdata 8" xfId="50866" xr:uid="{00000000-0005-0000-0000-0000C0C60000}"/>
    <cellStyle name="Utdata 8 2" xfId="50867" xr:uid="{00000000-0005-0000-0000-0000C1C60000}"/>
    <cellStyle name="Utdata 8 3" xfId="50868" xr:uid="{00000000-0005-0000-0000-0000C2C60000}"/>
    <cellStyle name="Utdata 8 4" xfId="50869" xr:uid="{00000000-0005-0000-0000-0000C3C60000}"/>
    <cellStyle name="Utdata 9" xfId="50870" xr:uid="{00000000-0005-0000-0000-0000C4C60000}"/>
    <cellStyle name="Utdata 9 2" xfId="50871" xr:uid="{00000000-0005-0000-0000-0000C5C60000}"/>
    <cellStyle name="Utdata 9 3" xfId="50872" xr:uid="{00000000-0005-0000-0000-0000C6C60000}"/>
    <cellStyle name="Utdata 9 4" xfId="50873" xr:uid="{00000000-0005-0000-0000-0000C7C60000}"/>
    <cellStyle name="Uyarı Metni" xfId="50874" xr:uid="{00000000-0005-0000-0000-0000C8C60000}"/>
    <cellStyle name="Uyarı Metni 2" xfId="50875" xr:uid="{00000000-0005-0000-0000-0000C9C60000}"/>
    <cellStyle name="Varningstext" xfId="50876" xr:uid="{00000000-0005-0000-0000-0000CAC60000}"/>
    <cellStyle name="Varningstext 2" xfId="50877" xr:uid="{00000000-0005-0000-0000-0000CBC60000}"/>
    <cellStyle name="Varningstext 3" xfId="50878" xr:uid="{00000000-0005-0000-0000-0000CCC60000}"/>
    <cellStyle name="verif" xfId="50879" xr:uid="{00000000-0005-0000-0000-0000CDC60000}"/>
    <cellStyle name="verif 2" xfId="50880" xr:uid="{00000000-0005-0000-0000-0000CEC60000}"/>
    <cellStyle name="verif 3" xfId="50881" xr:uid="{00000000-0005-0000-0000-0000CFC60000}"/>
    <cellStyle name="Vérification" xfId="50882" xr:uid="{00000000-0005-0000-0000-0000D0C60000}"/>
    <cellStyle name="Vérification 2" xfId="50883" xr:uid="{00000000-0005-0000-0000-0000D1C60000}"/>
    <cellStyle name="Vérification 3" xfId="50884" xr:uid="{00000000-0005-0000-0000-0000D2C60000}"/>
    <cellStyle name="Verknüpfte Zelle" xfId="50885" xr:uid="{00000000-0005-0000-0000-0000D3C60000}"/>
    <cellStyle name="Verknüpfte Zelle 2" xfId="50886" xr:uid="{00000000-0005-0000-0000-0000D4C60000}"/>
    <cellStyle name="Verknüpfte Zelle 3" xfId="50887" xr:uid="{00000000-0005-0000-0000-0000D5C60000}"/>
    <cellStyle name="vert" xfId="50888" xr:uid="{00000000-0005-0000-0000-0000D6C60000}"/>
    <cellStyle name="vert 2" xfId="50889" xr:uid="{00000000-0005-0000-0000-0000D7C60000}"/>
    <cellStyle name="vert 3" xfId="50890" xr:uid="{00000000-0005-0000-0000-0000D8C60000}"/>
    <cellStyle name="Virgulă" xfId="15" builtinId="3"/>
    <cellStyle name="Vurgu1" xfId="50891" xr:uid="{00000000-0005-0000-0000-0000DAC60000}"/>
    <cellStyle name="Vurgu1 2" xfId="50892" xr:uid="{00000000-0005-0000-0000-0000DBC60000}"/>
    <cellStyle name="Vurgu2" xfId="50893" xr:uid="{00000000-0005-0000-0000-0000DCC60000}"/>
    <cellStyle name="Vurgu2 2" xfId="50894" xr:uid="{00000000-0005-0000-0000-0000DDC60000}"/>
    <cellStyle name="Vurgu3" xfId="50895" xr:uid="{00000000-0005-0000-0000-0000DEC60000}"/>
    <cellStyle name="Vurgu3 2" xfId="50896" xr:uid="{00000000-0005-0000-0000-0000DFC60000}"/>
    <cellStyle name="Vurgu4" xfId="50897" xr:uid="{00000000-0005-0000-0000-0000E0C60000}"/>
    <cellStyle name="Vurgu4 2" xfId="50898" xr:uid="{00000000-0005-0000-0000-0000E1C60000}"/>
    <cellStyle name="Vurgu5" xfId="50899" xr:uid="{00000000-0005-0000-0000-0000E2C60000}"/>
    <cellStyle name="Vurgu5 2" xfId="50900" xr:uid="{00000000-0005-0000-0000-0000E3C60000}"/>
    <cellStyle name="Vurgu6" xfId="50901" xr:uid="{00000000-0005-0000-0000-0000E4C60000}"/>
    <cellStyle name="Vurgu6 2" xfId="50902" xr:uid="{00000000-0005-0000-0000-0000E5C60000}"/>
    <cellStyle name="Währung [0]_Arbeitsmappe1 Diagramm 1" xfId="50903" xr:uid="{00000000-0005-0000-0000-0000E6C60000}"/>
    <cellStyle name="Warnender Text" xfId="50904" xr:uid="{00000000-0005-0000-0000-0000E7C60000}"/>
    <cellStyle name="Warnender Text 2" xfId="50905" xr:uid="{00000000-0005-0000-0000-0000E8C60000}"/>
    <cellStyle name="Warnender Text 3" xfId="50906" xr:uid="{00000000-0005-0000-0000-0000E9C60000}"/>
    <cellStyle name="Warning Text 2" xfId="50907" xr:uid="{00000000-0005-0000-0000-0000EAC60000}"/>
    <cellStyle name="Warning Text 2 2" xfId="50908" xr:uid="{00000000-0005-0000-0000-0000EBC60000}"/>
    <cellStyle name="Warning Text 2 3" xfId="50909" xr:uid="{00000000-0005-0000-0000-0000ECC60000}"/>
    <cellStyle name="Warning Text 3" xfId="50910" xr:uid="{00000000-0005-0000-0000-0000EDC60000}"/>
    <cellStyle name="Yellow" xfId="50911" xr:uid="{00000000-0005-0000-0000-0000EEC60000}"/>
    <cellStyle name="Yellow 2" xfId="50912" xr:uid="{00000000-0005-0000-0000-0000EFC60000}"/>
    <cellStyle name="Yellow 3" xfId="50913" xr:uid="{00000000-0005-0000-0000-0000F0C60000}"/>
    <cellStyle name="Zelle überprüfen" xfId="50914" xr:uid="{00000000-0005-0000-0000-0000F1C60000}"/>
    <cellStyle name="Zelle überprüfen 2" xfId="50915" xr:uid="{00000000-0005-0000-0000-0000F2C60000}"/>
    <cellStyle name="Zelle überprüfen 3" xfId="50916" xr:uid="{00000000-0005-0000-0000-0000F3C60000}"/>
    <cellStyle name="一般_CP980401" xfId="50917" xr:uid="{00000000-0005-0000-0000-0000F4C60000}"/>
    <cellStyle name="標準_~0028349" xfId="50918" xr:uid="{00000000-0005-0000-0000-0000F5C6000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indexed="10"/>
        </patternFill>
      </fill>
    </dxf>
    <dxf>
      <fill>
        <patternFill>
          <bgColor indexed="10"/>
        </patternFill>
      </fill>
    </dxf>
    <dxf>
      <fill>
        <patternFill>
          <bgColor indexed="10"/>
        </patternFill>
      </fill>
    </dxf>
    <dxf>
      <font>
        <condense val="0"/>
        <extend val="0"/>
        <color indexed="9"/>
      </font>
    </dxf>
    <dxf>
      <font>
        <condense val="0"/>
        <extend val="0"/>
        <color indexed="9"/>
      </font>
    </dxf>
    <dxf>
      <font>
        <condense val="0"/>
        <extend val="0"/>
        <color indexed="9"/>
      </font>
    </dxf>
    <dxf>
      <fill>
        <patternFill>
          <bgColor indexed="10"/>
        </patternFill>
      </fill>
    </dxf>
    <dxf>
      <fill>
        <patternFill>
          <bgColor indexed="10"/>
        </patternFill>
      </fill>
    </dxf>
  </dxfs>
  <tableStyles count="0" defaultTableStyle="TableStyleMedium9" defaultPivotStyle="PivotStyleLight16"/>
  <colors>
    <mruColors>
      <color rgb="FFCCFFC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25\Proiecte\SF%20Suceava\DG\DG%202016\Deviz%20General%20Suceava_2016_RE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CEAVA%20propuneri%20economii\AF%20-%202015\Calcule,tabele,etc\DG\Annex%205%203-Indicatori%20fizici%20SV%20Economii-modif.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gchirita\Desktop\deviz%20covasn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UZAU\AF\Modele\HR_DevGen_rev\Deviz%20General%20Harghit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3810_3330010\Deliverables\DB\FEASIBILITY%20STUDY\Draft%20No%2007\Volume%20II%20-%20Annexes\Annex%205-Detailed%20Investment%20Cost%20Breakdown\Annex%205.1%20-%20Expenditures%20Summary\Deviz%20General%20Draft%206\Deviz%20General%20Dambovita_draft%20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F%20Suceava\DG\DG%202016\Deviz%20General%20Suceava_2015_rev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ibutii Locale"/>
      <sheetName val="DG_EU_CT"/>
      <sheetName val="Investment plan_ct"/>
      <sheetName val="Summary Tables for Report"/>
      <sheetName val="Investment plan_crt"/>
      <sheetName val="Inflatie"/>
      <sheetName val="macheta echivalentei DG-Investm"/>
      <sheetName val="Variables"/>
      <sheetName val="Deviz General"/>
      <sheetName val="1.DG_SV"/>
      <sheetName val="1.Rep_SV"/>
      <sheetName val="2.DG_FL"/>
      <sheetName val="2.Rep_FL"/>
      <sheetName val="3.DG_RD"/>
      <sheetName val="3.Rep_RD"/>
      <sheetName val="4.DG_VD"/>
      <sheetName val="4.Rep_VD"/>
      <sheetName val="5.DG_CM"/>
      <sheetName val="5.Rep_CM"/>
      <sheetName val="6.DG_SR"/>
      <sheetName val="6.Rep_SR"/>
      <sheetName val="7.DG_SL"/>
      <sheetName val="7.Rep_SL"/>
      <sheetName val="8.DG_SCH"/>
      <sheetName val="8.Rep_SCH"/>
      <sheetName val="9.DG_MD"/>
      <sheetName val="9.Rep_MD"/>
      <sheetName val="10.DG_DH"/>
      <sheetName val="10.Rep_DH"/>
      <sheetName val="11.DG_MG"/>
      <sheetName val="11.Rep_MG"/>
      <sheetName val="12.DG_SCV"/>
      <sheetName val="12.Rep_SCV"/>
      <sheetName val="13.DG_VdS"/>
      <sheetName val="13.Rep_VdS"/>
      <sheetName val="14.DG_PTN"/>
      <sheetName val="14.Rep_PTN"/>
      <sheetName val="Deviz General_crt"/>
      <sheetName val="1.DG_SV_crt"/>
      <sheetName val="1.Rep_SV_crt"/>
      <sheetName val="2.DG_FL_crt"/>
      <sheetName val="2.Rep_FL_crt"/>
      <sheetName val="3.DG_RD_crt"/>
      <sheetName val="3.Rep_RD_crt"/>
      <sheetName val="4.DG_VD_crt"/>
      <sheetName val="4.Rep_VD_crt"/>
      <sheetName val="5.DG_CM_crt"/>
      <sheetName val="5.Rep_CM_crt"/>
      <sheetName val="6.DG_SR_crt"/>
      <sheetName val="6.Rep_SR_crt"/>
      <sheetName val="7.DG_SL_crt"/>
      <sheetName val="7.Rep_SL_crt"/>
      <sheetName val="8.DG_SCH_crt"/>
      <sheetName val="8.Rep_SCH_crt"/>
      <sheetName val="9.DG_MD_crt"/>
      <sheetName val="9.Rep_MD_crt"/>
      <sheetName val="10.DG_DH_crt"/>
      <sheetName val="10.Rep_DH_crt"/>
      <sheetName val="11.DG_MG_crt"/>
      <sheetName val="11.Rep_MG_crt"/>
      <sheetName val="12.DG_SCV_crt"/>
      <sheetName val="12.Rep_SCV_crt"/>
      <sheetName val="13.DG_VdS_crt"/>
      <sheetName val="13.Rep_VdS_crt"/>
      <sheetName val="14.DG_PTN_crt"/>
      <sheetName val="14.Rep_PTN_crt"/>
    </sheetNames>
    <sheetDataSet>
      <sheetData sheetId="0"/>
      <sheetData sheetId="1"/>
      <sheetData sheetId="2"/>
      <sheetData sheetId="3"/>
      <sheetData sheetId="4">
        <row r="4">
          <cell r="F4">
            <v>1.0594816796571824</v>
          </cell>
        </row>
      </sheetData>
      <sheetData sheetId="5"/>
      <sheetData sheetId="6"/>
      <sheetData sheetId="7">
        <row r="38">
          <cell r="D38">
            <v>0.2</v>
          </cell>
        </row>
        <row r="40">
          <cell r="D40">
            <v>4.5296000000000003</v>
          </cell>
        </row>
        <row r="41">
          <cell r="D41">
            <v>42370</v>
          </cell>
        </row>
        <row r="48">
          <cell r="D48">
            <v>53.731679999999997</v>
          </cell>
        </row>
        <row r="49">
          <cell r="D49">
            <v>52.56</v>
          </cell>
        </row>
        <row r="50">
          <cell r="D50">
            <v>6561.6304000000009</v>
          </cell>
        </row>
        <row r="51">
          <cell r="D51">
            <v>427.54240000000004</v>
          </cell>
          <cell r="J51">
            <v>177266.75400000002</v>
          </cell>
        </row>
        <row r="52">
          <cell r="D52">
            <v>141</v>
          </cell>
        </row>
        <row r="53">
          <cell r="D53">
            <v>9.2899999999999991</v>
          </cell>
        </row>
        <row r="54">
          <cell r="J54">
            <v>218026.69699999996</v>
          </cell>
        </row>
        <row r="68">
          <cell r="H68">
            <v>830</v>
          </cell>
        </row>
        <row r="69">
          <cell r="H69">
            <v>4587.5</v>
          </cell>
        </row>
      </sheetData>
      <sheetData sheetId="8">
        <row r="1107">
          <cell r="D1107">
            <v>203605.33764399998</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107">
          <cell r="D1107">
            <v>215716.12511423285</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tori fizici _Proiect (ro)"/>
      <sheetName val="Contributii Locale"/>
      <sheetName val="Indicatori fizici _SV"/>
      <sheetName val="Indicatori fizici _CJ"/>
      <sheetName val="Pagina de titlu"/>
      <sheetName val="Centr. LDC-4.1"/>
      <sheetName val="CENTRALIZATOR"/>
      <sheetName val="LDC-4.1.1"/>
      <sheetName val="LDC-4.1.2"/>
      <sheetName val="LDC-4.1.3"/>
      <sheetName val="LDC-4.1.4"/>
      <sheetName val="LDC-4.1.5"/>
      <sheetName val="LDC-4.1.6"/>
      <sheetName val="LDC-4.1.7"/>
      <sheetName val="LDC-4.1.8"/>
      <sheetName val="LDC-4.1.9"/>
      <sheetName val="LDC-4.1.10"/>
      <sheetName val="LDC-4.1.11"/>
      <sheetName val="LDC-4.1.12"/>
      <sheetName val="LDC-4.1.13"/>
      <sheetName val="LDC-4.1.14"/>
      <sheetName val="LDC-4.1.15"/>
      <sheetName val="LDC-4.1.16"/>
      <sheetName val="LDC-4.1.17"/>
      <sheetName val="LDC-4.1.18"/>
      <sheetName val="LDC-4.1.19"/>
      <sheetName val="LDC-4.1.20"/>
      <sheetName val="LDC-4.1.21"/>
      <sheetName val="LDC-4.1.22"/>
      <sheetName val="LDC-4.1.23"/>
      <sheetName val="LDC-4.1.24"/>
      <sheetName val="LDC-4.1.25"/>
      <sheetName val="LDC-4.1.26"/>
      <sheetName val="LDC-4.1.27"/>
      <sheetName val="LDC-4.1.28"/>
      <sheetName val="LDC-4.1.29"/>
      <sheetName val="LDC-4.1.30"/>
      <sheetName val="LDC-4.1.31"/>
      <sheetName val="LDC-4.1.32"/>
      <sheetName val="LDC-4.1.33"/>
      <sheetName val="LDC-4.1.34"/>
      <sheetName val="35.E-01"/>
      <sheetName val="PU apa"/>
    </sheetNames>
    <sheetDataSet>
      <sheetData sheetId="0"/>
      <sheetData sheetId="1"/>
      <sheetData sheetId="2">
        <row r="19">
          <cell r="H19">
            <v>4.4151999999999996</v>
          </cell>
        </row>
        <row r="31">
          <cell r="H31">
            <v>0.01</v>
          </cell>
          <cell r="I31">
            <v>0.98419999999999996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imentare "/>
      <sheetName val="Informatii Generale"/>
      <sheetName val="Centralizator procente"/>
      <sheetName val="ca - Lucrari"/>
      <sheetName val="ca - Evaluari"/>
      <sheetName val="ca - UtilajeMontaj"/>
      <sheetName val="ca - DevizObiecte"/>
      <sheetName val="ca - DevizeFinanciare"/>
      <sheetName val="ca - DevizGeneral"/>
    </sheetNames>
    <sheetDataSet>
      <sheetData sheetId="0"/>
      <sheetData sheetId="1">
        <row r="7">
          <cell r="B7" t="str">
            <v>Ing. Laurentiu Svoronos</v>
          </cell>
        </row>
        <row r="11">
          <cell r="B11" t="str">
            <v>12.02.2008</v>
          </cell>
        </row>
      </sheetData>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iz General Harghita"/>
      <sheetName val="Variables"/>
      <sheetName val="Summary Tables for Report"/>
      <sheetName val="Sheet1"/>
      <sheetName val="Cent MC"/>
      <sheetName val="For rep MC"/>
      <sheetName val="Cent VL"/>
      <sheetName val="For rep VL"/>
      <sheetName val="Cent SD"/>
      <sheetName val="For rep SD"/>
      <sheetName val="Cent TO"/>
      <sheetName val="For rep TO"/>
      <sheetName val="Cent DA"/>
      <sheetName val="For rep DA"/>
      <sheetName val="Cent MA"/>
      <sheetName val="For rep MA"/>
      <sheetName val="Cent CA"/>
      <sheetName val="For rep CA"/>
      <sheetName val="Cent CI"/>
      <sheetName val="For rep CI"/>
      <sheetName val="Cent PA"/>
      <sheetName val="For rep PA"/>
      <sheetName val="Cent LE"/>
      <sheetName val="For rep LE"/>
      <sheetName val="Cent CJ HR"/>
      <sheetName val="For rep CJ HR"/>
    </sheetNames>
    <sheetDataSet>
      <sheetData sheetId="0"/>
      <sheetData sheetId="1">
        <row r="26">
          <cell r="D26">
            <v>0.24</v>
          </cell>
        </row>
        <row r="28">
          <cell r="D28">
            <v>4.24</v>
          </cell>
        </row>
        <row r="31">
          <cell r="D31">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iz General Dambovita"/>
      <sheetName val="Variables"/>
      <sheetName val="Summary Tables for Report"/>
      <sheetName val="Centralizator UAT TA"/>
      <sheetName val="For report TA"/>
      <sheetName val="Centralizator UAT MO"/>
      <sheetName val="For report MO"/>
      <sheetName val="Centralizator PU"/>
      <sheetName val="For report PU"/>
      <sheetName val="Centralizator GA"/>
      <sheetName val="For report GA"/>
      <sheetName val="Centralizator FI"/>
      <sheetName val="For report FI"/>
      <sheetName val="Centralizator TI"/>
      <sheetName val="For report TI"/>
      <sheetName val="Centralizator CJ DB"/>
      <sheetName val="For report CJ DB"/>
      <sheetName val="Centralizator RA"/>
      <sheetName val="For report RA"/>
      <sheetName val="Centralizator TAR"/>
      <sheetName val="For report TAR"/>
    </sheetNames>
    <sheetDataSet>
      <sheetData sheetId="0"/>
      <sheetData sheetId="1">
        <row r="31">
          <cell r="D3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iz General Harghita"/>
      <sheetName val="Variables"/>
      <sheetName val="Summary Tables for Report"/>
      <sheetName val="Cent SV"/>
      <sheetName val="For rep SV"/>
      <sheetName val="Cent SL"/>
      <sheetName val="For rep SL"/>
      <sheetName val="Cent SCH"/>
      <sheetName val="For rep SCH"/>
      <sheetName val="Cent MD"/>
      <sheetName val="For rep MD"/>
      <sheetName val="Cent DH"/>
      <sheetName val="For rep DH"/>
      <sheetName val="Cent RD"/>
      <sheetName val="For rep RD"/>
      <sheetName val="Cent SR"/>
      <sheetName val="For rep SR"/>
      <sheetName val="Cent MG"/>
      <sheetName val="For rep MG"/>
      <sheetName val="Cent SCV"/>
      <sheetName val="For rep SCV"/>
      <sheetName val="Cent VdS"/>
      <sheetName val="For rep Vds"/>
      <sheetName val="Cent PTN"/>
      <sheetName val="For rep PTN"/>
      <sheetName val="Cent CM"/>
      <sheetName val="For rep CM"/>
      <sheetName val="Cent VD"/>
      <sheetName val="For rep VD"/>
      <sheetName val="Cent FL"/>
      <sheetName val="For rep FL"/>
      <sheetName val="Cent CJ"/>
      <sheetName val="For rep PTN (2)"/>
    </sheetNames>
    <sheetDataSet>
      <sheetData sheetId="0">
        <row r="569">
          <cell r="D569" t="e">
            <v>#REF!</v>
          </cell>
        </row>
      </sheetData>
      <sheetData sheetId="1">
        <row r="38">
          <cell r="D38">
            <v>0.24</v>
          </cell>
        </row>
        <row r="45">
          <cell r="D45">
            <v>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18"/>
  <sheetViews>
    <sheetView view="pageBreakPreview" topLeftCell="A8" zoomScaleNormal="100" zoomScaleSheetLayoutView="100" workbookViewId="0">
      <selection activeCell="B17" sqref="B17:G17"/>
    </sheetView>
  </sheetViews>
  <sheetFormatPr defaultRowHeight="14.25"/>
  <cols>
    <col min="1" max="1" width="21.1328125" customWidth="1"/>
  </cols>
  <sheetData>
    <row r="3" spans="1:8" ht="20.65">
      <c r="A3" s="146" t="s">
        <v>108</v>
      </c>
      <c r="B3" s="146"/>
      <c r="C3" s="146"/>
      <c r="D3" s="146"/>
      <c r="E3" s="1"/>
      <c r="F3" s="1"/>
      <c r="G3" s="1"/>
      <c r="H3" s="1"/>
    </row>
    <row r="9" spans="1:8" ht="82.5" customHeight="1">
      <c r="A9" s="147" t="s">
        <v>114</v>
      </c>
      <c r="B9" s="147"/>
      <c r="C9" s="147"/>
      <c r="D9" s="147"/>
      <c r="E9" s="147"/>
      <c r="F9" s="147"/>
      <c r="G9" s="147"/>
      <c r="H9" s="147"/>
    </row>
    <row r="10" spans="1:8">
      <c r="A10" s="137"/>
    </row>
    <row r="11" spans="1:8" ht="20.65">
      <c r="A11" s="138"/>
      <c r="C11" s="138"/>
    </row>
    <row r="12" spans="1:8">
      <c r="A12" s="137"/>
    </row>
    <row r="13" spans="1:8" ht="20.65">
      <c r="A13" s="138"/>
      <c r="C13" s="149" t="s">
        <v>67</v>
      </c>
      <c r="D13" s="149"/>
      <c r="E13" s="149"/>
    </row>
    <row r="15" spans="1:8" ht="48.75" customHeight="1">
      <c r="A15" s="139" t="s">
        <v>57</v>
      </c>
      <c r="B15" s="148" t="s">
        <v>115</v>
      </c>
      <c r="C15" s="148"/>
      <c r="D15" s="148"/>
      <c r="E15" s="148"/>
      <c r="F15" s="148"/>
      <c r="G15" s="148"/>
    </row>
    <row r="16" spans="1:8" ht="15">
      <c r="A16" s="139"/>
      <c r="B16" s="148"/>
      <c r="C16" s="148"/>
      <c r="D16" s="148"/>
      <c r="E16" s="148"/>
      <c r="F16" s="148"/>
      <c r="G16" s="148"/>
    </row>
    <row r="17" spans="1:7" ht="15">
      <c r="A17" s="139"/>
      <c r="B17" s="148"/>
      <c r="C17" s="148"/>
      <c r="D17" s="148"/>
      <c r="E17" s="148"/>
      <c r="F17" s="148"/>
      <c r="G17" s="148"/>
    </row>
    <row r="18" spans="1:7" ht="15">
      <c r="A18" s="139"/>
      <c r="B18" s="148"/>
      <c r="C18" s="148"/>
      <c r="D18" s="148"/>
      <c r="E18" s="148"/>
      <c r="F18" s="148"/>
      <c r="G18" s="148"/>
    </row>
  </sheetData>
  <mergeCells count="7">
    <mergeCell ref="A3:D3"/>
    <mergeCell ref="A9:H9"/>
    <mergeCell ref="B17:G17"/>
    <mergeCell ref="B18:G18"/>
    <mergeCell ref="C13:E13"/>
    <mergeCell ref="B15:G15"/>
    <mergeCell ref="B16:G16"/>
  </mergeCells>
  <printOptions horizontalCentered="1"/>
  <pageMargins left="0.70866141732283472" right="0.70866141732283472" top="0.74803149606299213" bottom="0.74803149606299213" header="0.31496062992125984" footer="0.31496062992125984"/>
  <pageSetup paperSize="9" orientation="portrait" r:id="rId1"/>
  <headerFooter scaleWithDoc="0" alignWithMargins="0">
    <oddHeader>&amp;LCL 12 - Constructia gospodariei de apa Crevedia Mica</oddHeader>
    <oddFooter>&amp;L&amp;G&amp;CPage &amp;P of &amp;N&amp;R&amp;G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7030A0"/>
  </sheetPr>
  <dimension ref="A1:G288"/>
  <sheetViews>
    <sheetView view="pageBreakPreview" zoomScaleNormal="100" zoomScaleSheetLayoutView="100" workbookViewId="0">
      <selection activeCell="C4" sqref="C4"/>
    </sheetView>
  </sheetViews>
  <sheetFormatPr defaultRowHeight="14.25"/>
  <cols>
    <col min="1" max="1" width="14.59765625" style="3" customWidth="1"/>
    <col min="2" max="2" width="13.73046875" customWidth="1"/>
    <col min="3" max="3" width="29" customWidth="1"/>
    <col min="4" max="4" width="14.1328125" customWidth="1"/>
    <col min="5" max="5" width="11.73046875" customWidth="1"/>
    <col min="6" max="6" width="10.59765625" bestFit="1" customWidth="1"/>
  </cols>
  <sheetData>
    <row r="1" spans="1:7">
      <c r="A1" s="153" t="s">
        <v>83</v>
      </c>
      <c r="B1" s="153"/>
      <c r="C1" s="154" t="s">
        <v>114</v>
      </c>
      <c r="D1" s="155"/>
      <c r="E1" s="22"/>
      <c r="F1" s="22"/>
      <c r="G1" s="22"/>
    </row>
    <row r="2" spans="1:7" ht="32.25" customHeight="1">
      <c r="A2" s="21" t="s">
        <v>1</v>
      </c>
      <c r="B2" s="21"/>
      <c r="C2" s="156" t="str">
        <f>'Pagina titlu'!A3</f>
        <v>GR-CL-12</v>
      </c>
      <c r="D2" s="156"/>
    </row>
    <row r="3" spans="1:7" ht="23.25" customHeight="1">
      <c r="A3" s="153" t="s">
        <v>57</v>
      </c>
      <c r="B3" s="153"/>
      <c r="C3" s="157" t="str">
        <f>'Pagina titlu'!B15</f>
        <v>Rezervor de inmagazinare si statii de pompare in GA Crevedia Mica</v>
      </c>
      <c r="D3" s="158"/>
    </row>
    <row r="4" spans="1:7" ht="30.75" customHeight="1">
      <c r="A4" s="153" t="s">
        <v>3</v>
      </c>
      <c r="B4" s="153"/>
      <c r="C4" s="20" t="s">
        <v>123</v>
      </c>
      <c r="D4" s="19"/>
    </row>
    <row r="5" spans="1:7">
      <c r="A5" s="18"/>
      <c r="B5" s="18"/>
      <c r="C5" s="17"/>
      <c r="D5" s="16"/>
    </row>
    <row r="6" spans="1:7" ht="22.5" customHeight="1">
      <c r="A6" s="15" t="s">
        <v>37</v>
      </c>
      <c r="B6" s="159" t="s">
        <v>5</v>
      </c>
      <c r="C6" s="160"/>
      <c r="D6" s="14" t="s">
        <v>84</v>
      </c>
    </row>
    <row r="7" spans="1:7">
      <c r="A7" s="13">
        <v>1</v>
      </c>
      <c r="B7" s="161">
        <v>2</v>
      </c>
      <c r="C7" s="161"/>
      <c r="D7" s="12">
        <v>3</v>
      </c>
    </row>
    <row r="8" spans="1:7" ht="20.25" customHeight="1">
      <c r="A8" s="11" t="str">
        <f>'G-3.1.1'!C7</f>
        <v>LDC G-3.1.1</v>
      </c>
      <c r="B8" s="150" t="str">
        <f>'G-3.1.1'!C5</f>
        <v>Constructie rezervor V=150 mc si camera de vane Crevedia Mica</v>
      </c>
      <c r="C8" s="151"/>
      <c r="D8" s="10">
        <f>'G-3.1.1'!G28</f>
        <v>0</v>
      </c>
    </row>
    <row r="9" spans="1:7" ht="20.25" customHeight="1">
      <c r="A9" s="11" t="str">
        <f>'G-3.1.2'!C7</f>
        <v>LDC G-3.1.2</v>
      </c>
      <c r="B9" s="150" t="str">
        <f>'G-3.1.2'!C5</f>
        <v>Statie de pompare (GA Dealu si GA Vanatorii Mari)</v>
      </c>
      <c r="C9" s="151"/>
      <c r="D9" s="10">
        <f>'G-3.1.2'!G31</f>
        <v>0</v>
      </c>
    </row>
    <row r="10" spans="1:7" ht="20.25" customHeight="1">
      <c r="A10" s="11" t="str">
        <f>'G-3.1.3'!C6</f>
        <v>LDC G-3.1.3</v>
      </c>
      <c r="B10" s="150" t="str">
        <f>'G-3.1.3'!C4</f>
        <v>Retele, camine aferente Obiect 3 in incinta gospodariei de apa</v>
      </c>
      <c r="C10" s="151"/>
      <c r="D10" s="10">
        <f>'G-3.1.3'!G17</f>
        <v>0</v>
      </c>
    </row>
    <row r="11" spans="1:7" ht="20.25" customHeight="1">
      <c r="A11" s="11"/>
      <c r="B11" s="150"/>
      <c r="C11" s="151"/>
      <c r="D11" s="10"/>
    </row>
    <row r="12" spans="1:7">
      <c r="A12" s="152" t="s">
        <v>36</v>
      </c>
      <c r="B12" s="152"/>
      <c r="C12" s="152"/>
      <c r="D12" s="9">
        <f>SUM(D8:D11)</f>
        <v>0</v>
      </c>
      <c r="E12" s="8"/>
      <c r="F12" s="8"/>
    </row>
    <row r="13" spans="1:7">
      <c r="A13" s="7"/>
      <c r="B13" s="4"/>
      <c r="C13" s="4"/>
      <c r="D13" s="4"/>
    </row>
    <row r="14" spans="1:7">
      <c r="A14" s="7"/>
      <c r="B14" s="4"/>
      <c r="C14" s="4"/>
      <c r="D14" s="55"/>
    </row>
    <row r="15" spans="1:7">
      <c r="A15" s="7"/>
      <c r="B15" s="4"/>
      <c r="C15" s="4"/>
      <c r="D15" s="4"/>
    </row>
    <row r="16" spans="1:7">
      <c r="A16" s="7"/>
      <c r="B16" s="4"/>
      <c r="C16" s="4"/>
      <c r="D16" s="4"/>
    </row>
    <row r="17" spans="1:4">
      <c r="A17" s="7"/>
      <c r="B17" s="4"/>
      <c r="C17" s="4"/>
      <c r="D17" s="4"/>
    </row>
    <row r="18" spans="1:4">
      <c r="A18" s="7"/>
      <c r="B18" s="4"/>
      <c r="C18" s="6" t="s">
        <v>128</v>
      </c>
      <c r="D18" s="4"/>
    </row>
    <row r="19" spans="1:4">
      <c r="A19" s="5"/>
      <c r="B19" s="4"/>
      <c r="C19" s="6"/>
      <c r="D19" s="4"/>
    </row>
    <row r="20" spans="1:4">
      <c r="A20" s="5"/>
      <c r="B20" s="4"/>
      <c r="C20" s="6" t="s">
        <v>35</v>
      </c>
      <c r="D20" s="4"/>
    </row>
    <row r="21" spans="1:4">
      <c r="A21" s="2" t="s">
        <v>129</v>
      </c>
      <c r="B21" s="4"/>
      <c r="C21" s="4"/>
      <c r="D21" s="4"/>
    </row>
    <row r="22" spans="1:4">
      <c r="A22" s="5"/>
      <c r="B22" s="4"/>
      <c r="C22" s="4"/>
      <c r="D22" s="4"/>
    </row>
    <row r="23" spans="1:4">
      <c r="A23" s="5"/>
      <c r="B23" s="4"/>
      <c r="C23" s="4"/>
      <c r="D23" s="4"/>
    </row>
    <row r="24" spans="1:4">
      <c r="A24" s="5"/>
      <c r="B24" s="4"/>
      <c r="C24" s="4"/>
      <c r="D24" s="4"/>
    </row>
    <row r="25" spans="1:4">
      <c r="A25" s="5"/>
      <c r="B25" s="4"/>
      <c r="C25" s="4"/>
      <c r="D25" s="4"/>
    </row>
    <row r="26" spans="1:4">
      <c r="A26" s="5"/>
      <c r="B26" s="4"/>
      <c r="C26" s="4"/>
      <c r="D26" s="4"/>
    </row>
    <row r="27" spans="1:4">
      <c r="A27" s="5"/>
      <c r="B27" s="4"/>
      <c r="C27" s="4"/>
      <c r="D27" s="4"/>
    </row>
    <row r="28" spans="1:4">
      <c r="A28" s="5"/>
      <c r="B28" s="4"/>
      <c r="C28" s="4"/>
      <c r="D28" s="4"/>
    </row>
    <row r="29" spans="1:4">
      <c r="A29" s="5"/>
      <c r="B29" s="4"/>
      <c r="C29" s="4"/>
      <c r="D29" s="4"/>
    </row>
    <row r="30" spans="1:4">
      <c r="A30" s="5"/>
      <c r="B30" s="4"/>
      <c r="C30" s="4"/>
      <c r="D30" s="4"/>
    </row>
    <row r="31" spans="1:4">
      <c r="A31" s="5"/>
      <c r="B31" s="4"/>
      <c r="C31" s="4"/>
      <c r="D31" s="4"/>
    </row>
    <row r="32" spans="1:4">
      <c r="A32" s="5"/>
      <c r="B32" s="4"/>
      <c r="C32" s="4"/>
      <c r="D32" s="4"/>
    </row>
    <row r="33" spans="1:4">
      <c r="A33" s="5"/>
      <c r="B33" s="4"/>
      <c r="C33" s="4"/>
      <c r="D33" s="4"/>
    </row>
    <row r="34" spans="1:4">
      <c r="A34" s="5"/>
      <c r="B34" s="4"/>
      <c r="C34" s="4"/>
      <c r="D34" s="4"/>
    </row>
    <row r="35" spans="1:4">
      <c r="A35" s="5"/>
      <c r="B35" s="4"/>
      <c r="C35" s="4"/>
      <c r="D35" s="4"/>
    </row>
    <row r="36" spans="1:4">
      <c r="A36" s="5"/>
      <c r="B36" s="4"/>
      <c r="C36" s="4"/>
      <c r="D36" s="4"/>
    </row>
    <row r="37" spans="1:4">
      <c r="A37" s="5"/>
      <c r="B37" s="4"/>
      <c r="C37" s="4"/>
      <c r="D37" s="4"/>
    </row>
    <row r="38" spans="1:4">
      <c r="A38" s="5"/>
      <c r="B38" s="4"/>
      <c r="C38" s="4"/>
      <c r="D38" s="4"/>
    </row>
    <row r="39" spans="1:4">
      <c r="A39" s="5"/>
      <c r="B39" s="4"/>
      <c r="C39" s="4"/>
      <c r="D39" s="4"/>
    </row>
    <row r="40" spans="1:4">
      <c r="A40" s="5"/>
      <c r="B40" s="4"/>
      <c r="C40" s="4"/>
      <c r="D40" s="4"/>
    </row>
    <row r="41" spans="1:4">
      <c r="A41" s="5"/>
      <c r="B41" s="4"/>
      <c r="C41" s="4"/>
      <c r="D41" s="4"/>
    </row>
    <row r="42" spans="1:4">
      <c r="A42" s="5"/>
      <c r="B42" s="4"/>
      <c r="C42" s="4"/>
      <c r="D42" s="4"/>
    </row>
    <row r="43" spans="1:4">
      <c r="A43" s="5"/>
      <c r="B43" s="4"/>
      <c r="C43" s="4"/>
      <c r="D43" s="4"/>
    </row>
    <row r="44" spans="1:4">
      <c r="A44" s="5"/>
      <c r="B44" s="4"/>
      <c r="C44" s="4"/>
      <c r="D44" s="4"/>
    </row>
    <row r="45" spans="1:4">
      <c r="A45" s="5"/>
      <c r="B45" s="4"/>
      <c r="C45" s="4"/>
      <c r="D45" s="4"/>
    </row>
    <row r="46" spans="1:4">
      <c r="A46" s="5"/>
      <c r="B46" s="4"/>
      <c r="C46" s="4"/>
      <c r="D46" s="4"/>
    </row>
    <row r="47" spans="1:4">
      <c r="A47" s="5"/>
      <c r="B47" s="4"/>
      <c r="C47" s="4"/>
      <c r="D47" s="4"/>
    </row>
    <row r="48" spans="1:4">
      <c r="A48" s="5"/>
      <c r="B48" s="4"/>
      <c r="C48" s="4"/>
      <c r="D48" s="4"/>
    </row>
    <row r="49" spans="1:4">
      <c r="A49" s="5"/>
      <c r="B49" s="4"/>
      <c r="C49" s="4"/>
      <c r="D49" s="4"/>
    </row>
    <row r="50" spans="1:4">
      <c r="A50" s="5"/>
      <c r="B50" s="4"/>
      <c r="C50" s="4"/>
      <c r="D50" s="4"/>
    </row>
    <row r="51" spans="1:4">
      <c r="A51" s="5"/>
      <c r="B51" s="4"/>
      <c r="C51" s="4"/>
      <c r="D51" s="4"/>
    </row>
    <row r="52" spans="1:4">
      <c r="A52" s="5"/>
      <c r="B52" s="4"/>
      <c r="C52" s="4"/>
      <c r="D52" s="4"/>
    </row>
    <row r="53" spans="1:4">
      <c r="A53" s="5"/>
      <c r="B53" s="4"/>
      <c r="C53" s="4"/>
      <c r="D53" s="4"/>
    </row>
    <row r="54" spans="1:4">
      <c r="A54" s="5"/>
      <c r="B54" s="4"/>
      <c r="C54" s="4"/>
      <c r="D54" s="4"/>
    </row>
    <row r="55" spans="1:4">
      <c r="A55" s="5"/>
      <c r="B55" s="4"/>
      <c r="C55" s="4"/>
      <c r="D55" s="4"/>
    </row>
    <row r="56" spans="1:4">
      <c r="A56" s="5"/>
      <c r="B56" s="4"/>
      <c r="C56" s="4"/>
      <c r="D56" s="4"/>
    </row>
    <row r="57" spans="1:4">
      <c r="A57" s="5"/>
      <c r="B57" s="4"/>
      <c r="C57" s="4"/>
      <c r="D57" s="4"/>
    </row>
    <row r="58" spans="1:4">
      <c r="A58" s="5"/>
      <c r="B58" s="4"/>
      <c r="C58" s="4"/>
      <c r="D58" s="4"/>
    </row>
    <row r="59" spans="1:4">
      <c r="A59" s="5"/>
      <c r="B59" s="4"/>
      <c r="C59" s="4"/>
      <c r="D59" s="4"/>
    </row>
    <row r="60" spans="1:4">
      <c r="A60" s="5"/>
      <c r="B60" s="4"/>
      <c r="C60" s="4"/>
      <c r="D60" s="4"/>
    </row>
    <row r="61" spans="1:4">
      <c r="A61" s="5"/>
      <c r="B61" s="4"/>
      <c r="C61" s="4"/>
      <c r="D61" s="4"/>
    </row>
    <row r="62" spans="1:4">
      <c r="A62" s="5"/>
      <c r="B62" s="4"/>
      <c r="C62" s="4"/>
      <c r="D62" s="4"/>
    </row>
    <row r="63" spans="1:4">
      <c r="A63" s="5"/>
      <c r="B63" s="4"/>
      <c r="C63" s="4"/>
      <c r="D63" s="4"/>
    </row>
    <row r="64" spans="1:4">
      <c r="A64" s="5"/>
      <c r="B64" s="4"/>
      <c r="C64" s="4"/>
      <c r="D64" s="4"/>
    </row>
    <row r="65" spans="1:4">
      <c r="A65" s="5"/>
      <c r="B65" s="4"/>
      <c r="C65" s="4"/>
      <c r="D65" s="4"/>
    </row>
    <row r="66" spans="1:4">
      <c r="A66" s="5"/>
      <c r="B66" s="4"/>
      <c r="C66" s="4"/>
      <c r="D66" s="4"/>
    </row>
    <row r="67" spans="1:4">
      <c r="A67" s="5"/>
      <c r="B67" s="4"/>
      <c r="C67" s="4"/>
      <c r="D67" s="4"/>
    </row>
    <row r="68" spans="1:4">
      <c r="A68" s="5"/>
      <c r="B68" s="4"/>
      <c r="C68" s="4"/>
      <c r="D68" s="4"/>
    </row>
    <row r="69" spans="1:4">
      <c r="A69" s="5"/>
      <c r="B69" s="4"/>
      <c r="C69" s="4"/>
      <c r="D69" s="4"/>
    </row>
    <row r="70" spans="1:4">
      <c r="A70" s="5"/>
      <c r="B70" s="4"/>
      <c r="C70" s="4"/>
      <c r="D70" s="4"/>
    </row>
    <row r="71" spans="1:4">
      <c r="A71" s="5"/>
      <c r="B71" s="4"/>
      <c r="C71" s="4"/>
      <c r="D71" s="4"/>
    </row>
    <row r="72" spans="1:4">
      <c r="A72" s="5"/>
      <c r="B72" s="4"/>
      <c r="C72" s="4"/>
      <c r="D72" s="4"/>
    </row>
    <row r="73" spans="1:4">
      <c r="A73" s="5"/>
      <c r="B73" s="4"/>
      <c r="C73" s="4"/>
      <c r="D73" s="4"/>
    </row>
    <row r="74" spans="1:4">
      <c r="A74" s="5"/>
      <c r="B74" s="4"/>
      <c r="C74" s="4"/>
      <c r="D74" s="4"/>
    </row>
    <row r="75" spans="1:4">
      <c r="A75" s="5"/>
      <c r="B75" s="4"/>
      <c r="C75" s="4"/>
      <c r="D75" s="4"/>
    </row>
    <row r="76" spans="1:4">
      <c r="A76" s="5"/>
      <c r="B76" s="4"/>
      <c r="C76" s="4"/>
      <c r="D76" s="4"/>
    </row>
    <row r="77" spans="1:4">
      <c r="A77" s="5"/>
      <c r="B77" s="4"/>
      <c r="C77" s="4"/>
      <c r="D77" s="4"/>
    </row>
    <row r="78" spans="1:4">
      <c r="A78" s="5"/>
      <c r="B78" s="4"/>
      <c r="C78" s="4"/>
      <c r="D78" s="4"/>
    </row>
    <row r="79" spans="1:4">
      <c r="A79" s="5"/>
      <c r="B79" s="4"/>
      <c r="C79" s="4"/>
      <c r="D79" s="4"/>
    </row>
    <row r="80" spans="1:4">
      <c r="A80" s="5"/>
      <c r="B80" s="4"/>
      <c r="C80" s="4"/>
      <c r="D80" s="4"/>
    </row>
    <row r="81" spans="1:4">
      <c r="A81" s="5"/>
      <c r="B81" s="4"/>
      <c r="C81" s="4"/>
      <c r="D81" s="4"/>
    </row>
    <row r="82" spans="1:4">
      <c r="A82" s="5"/>
      <c r="B82" s="4"/>
      <c r="C82" s="4"/>
      <c r="D82" s="4"/>
    </row>
    <row r="83" spans="1:4">
      <c r="A83" s="5"/>
      <c r="B83" s="4"/>
      <c r="C83" s="4"/>
      <c r="D83" s="4"/>
    </row>
    <row r="84" spans="1:4">
      <c r="A84" s="5"/>
      <c r="B84" s="4"/>
      <c r="C84" s="4"/>
      <c r="D84" s="4"/>
    </row>
    <row r="85" spans="1:4">
      <c r="A85" s="5"/>
      <c r="B85" s="4"/>
      <c r="C85" s="4"/>
      <c r="D85" s="4"/>
    </row>
    <row r="86" spans="1:4">
      <c r="A86" s="5"/>
      <c r="B86" s="4"/>
      <c r="C86" s="4"/>
      <c r="D86" s="4"/>
    </row>
    <row r="87" spans="1:4">
      <c r="A87" s="5"/>
      <c r="B87" s="4"/>
      <c r="C87" s="4"/>
      <c r="D87" s="4"/>
    </row>
    <row r="88" spans="1:4">
      <c r="A88" s="5"/>
      <c r="B88" s="4"/>
      <c r="C88" s="4"/>
      <c r="D88" s="4"/>
    </row>
    <row r="89" spans="1:4">
      <c r="A89" s="5"/>
      <c r="B89" s="4"/>
      <c r="C89" s="4"/>
      <c r="D89" s="4"/>
    </row>
    <row r="90" spans="1:4">
      <c r="A90" s="5"/>
      <c r="B90" s="4"/>
      <c r="C90" s="4"/>
      <c r="D90" s="4"/>
    </row>
    <row r="91" spans="1:4">
      <c r="A91" s="5"/>
      <c r="B91" s="4"/>
      <c r="C91" s="4"/>
      <c r="D91" s="4"/>
    </row>
    <row r="92" spans="1:4">
      <c r="A92" s="5"/>
      <c r="B92" s="4"/>
      <c r="C92" s="4"/>
      <c r="D92" s="4"/>
    </row>
    <row r="93" spans="1:4">
      <c r="A93" s="5"/>
      <c r="B93" s="4"/>
      <c r="C93" s="4"/>
      <c r="D93" s="4"/>
    </row>
    <row r="94" spans="1:4">
      <c r="A94" s="5"/>
      <c r="B94" s="4"/>
      <c r="C94" s="4"/>
      <c r="D94" s="4"/>
    </row>
    <row r="95" spans="1:4">
      <c r="A95" s="5"/>
      <c r="B95" s="4"/>
      <c r="C95" s="4"/>
      <c r="D95" s="4"/>
    </row>
    <row r="96" spans="1:4">
      <c r="A96" s="5"/>
      <c r="B96" s="4"/>
      <c r="C96" s="4"/>
      <c r="D96" s="4"/>
    </row>
    <row r="97" spans="1:4">
      <c r="A97" s="5"/>
      <c r="B97" s="4"/>
      <c r="C97" s="4"/>
      <c r="D97" s="4"/>
    </row>
    <row r="98" spans="1:4">
      <c r="A98" s="5"/>
      <c r="B98" s="4"/>
      <c r="C98" s="4"/>
      <c r="D98" s="4"/>
    </row>
    <row r="99" spans="1:4">
      <c r="A99" s="5"/>
      <c r="B99" s="4"/>
      <c r="C99" s="4"/>
      <c r="D99" s="4"/>
    </row>
    <row r="100" spans="1:4">
      <c r="A100" s="5"/>
      <c r="B100" s="4"/>
      <c r="C100" s="4"/>
      <c r="D100" s="4"/>
    </row>
    <row r="101" spans="1:4">
      <c r="A101" s="5"/>
      <c r="B101" s="4"/>
      <c r="C101" s="4"/>
      <c r="D101" s="4"/>
    </row>
    <row r="102" spans="1:4">
      <c r="A102" s="5"/>
      <c r="B102" s="4"/>
      <c r="C102" s="4"/>
      <c r="D102" s="4"/>
    </row>
    <row r="103" spans="1:4">
      <c r="A103" s="5"/>
      <c r="B103" s="4"/>
      <c r="C103" s="4"/>
      <c r="D103" s="4"/>
    </row>
    <row r="104" spans="1:4">
      <c r="A104" s="5"/>
      <c r="B104" s="4"/>
      <c r="C104" s="4"/>
      <c r="D104" s="4"/>
    </row>
    <row r="105" spans="1:4">
      <c r="A105" s="5"/>
      <c r="B105" s="4"/>
      <c r="C105" s="4"/>
      <c r="D105" s="4"/>
    </row>
    <row r="106" spans="1:4">
      <c r="A106" s="5"/>
      <c r="B106" s="4"/>
      <c r="C106" s="4"/>
      <c r="D106" s="4"/>
    </row>
    <row r="107" spans="1:4">
      <c r="A107" s="5"/>
      <c r="B107" s="4"/>
      <c r="C107" s="4"/>
      <c r="D107" s="4"/>
    </row>
    <row r="108" spans="1:4">
      <c r="A108" s="5"/>
      <c r="B108" s="4"/>
      <c r="C108" s="4"/>
      <c r="D108" s="4"/>
    </row>
    <row r="109" spans="1:4">
      <c r="A109" s="5"/>
      <c r="B109" s="4"/>
      <c r="C109" s="4"/>
      <c r="D109" s="4"/>
    </row>
    <row r="110" spans="1:4">
      <c r="A110" s="5"/>
      <c r="B110" s="4"/>
      <c r="C110" s="4"/>
      <c r="D110" s="4"/>
    </row>
    <row r="111" spans="1:4">
      <c r="A111" s="5"/>
      <c r="B111" s="4"/>
      <c r="C111" s="4"/>
      <c r="D111" s="4"/>
    </row>
    <row r="112" spans="1:4">
      <c r="A112" s="5"/>
      <c r="B112" s="4"/>
      <c r="C112" s="4"/>
      <c r="D112" s="4"/>
    </row>
    <row r="113" spans="1:4">
      <c r="A113" s="5"/>
      <c r="B113" s="4"/>
      <c r="C113" s="4"/>
      <c r="D113" s="4"/>
    </row>
    <row r="114" spans="1:4">
      <c r="A114" s="5"/>
      <c r="B114" s="4"/>
      <c r="C114" s="4"/>
      <c r="D114" s="4"/>
    </row>
    <row r="115" spans="1:4">
      <c r="A115" s="5"/>
      <c r="B115" s="4"/>
      <c r="C115" s="4"/>
      <c r="D115" s="4"/>
    </row>
    <row r="116" spans="1:4">
      <c r="A116" s="5"/>
      <c r="B116" s="4"/>
      <c r="C116" s="4"/>
      <c r="D116" s="4"/>
    </row>
    <row r="117" spans="1:4">
      <c r="A117" s="5"/>
      <c r="B117" s="4"/>
      <c r="C117" s="4"/>
      <c r="D117" s="4"/>
    </row>
    <row r="118" spans="1:4">
      <c r="A118" s="5"/>
      <c r="B118" s="4"/>
      <c r="C118" s="4"/>
      <c r="D118" s="4"/>
    </row>
    <row r="119" spans="1:4">
      <c r="A119" s="5"/>
      <c r="B119" s="4"/>
      <c r="C119" s="4"/>
      <c r="D119" s="4"/>
    </row>
    <row r="120" spans="1:4">
      <c r="A120" s="5"/>
      <c r="B120" s="4"/>
      <c r="C120" s="4"/>
      <c r="D120" s="4"/>
    </row>
    <row r="121" spans="1:4">
      <c r="A121" s="5"/>
      <c r="B121" s="4"/>
      <c r="C121" s="4"/>
      <c r="D121" s="4"/>
    </row>
    <row r="122" spans="1:4">
      <c r="A122" s="5"/>
      <c r="B122" s="4"/>
      <c r="C122" s="4"/>
      <c r="D122" s="4"/>
    </row>
    <row r="123" spans="1:4">
      <c r="A123" s="5"/>
      <c r="B123" s="4"/>
      <c r="C123" s="4"/>
      <c r="D123" s="4"/>
    </row>
    <row r="124" spans="1:4">
      <c r="A124" s="5"/>
      <c r="B124" s="4"/>
      <c r="C124" s="4"/>
      <c r="D124" s="4"/>
    </row>
    <row r="125" spans="1:4">
      <c r="A125" s="5"/>
      <c r="B125" s="4"/>
      <c r="C125" s="4"/>
      <c r="D125" s="4"/>
    </row>
    <row r="126" spans="1:4">
      <c r="A126" s="5"/>
      <c r="B126" s="4"/>
      <c r="C126" s="4"/>
      <c r="D126" s="4"/>
    </row>
    <row r="127" spans="1:4">
      <c r="A127" s="5"/>
      <c r="B127" s="4"/>
      <c r="C127" s="4"/>
      <c r="D127" s="4"/>
    </row>
    <row r="128" spans="1:4">
      <c r="A128" s="5"/>
      <c r="B128" s="4"/>
      <c r="C128" s="4"/>
      <c r="D128" s="4"/>
    </row>
    <row r="129" spans="1:4">
      <c r="A129" s="5"/>
      <c r="B129" s="4"/>
      <c r="C129" s="4"/>
      <c r="D129" s="4"/>
    </row>
    <row r="130" spans="1:4">
      <c r="A130" s="5"/>
      <c r="B130" s="4"/>
      <c r="C130" s="4"/>
      <c r="D130" s="4"/>
    </row>
    <row r="131" spans="1:4">
      <c r="A131" s="5"/>
      <c r="B131" s="4"/>
      <c r="C131" s="4"/>
      <c r="D131" s="4"/>
    </row>
    <row r="132" spans="1:4">
      <c r="A132" s="5"/>
      <c r="B132" s="4"/>
      <c r="C132" s="4"/>
      <c r="D132" s="4"/>
    </row>
    <row r="133" spans="1:4">
      <c r="A133" s="5"/>
      <c r="B133" s="4"/>
      <c r="C133" s="4"/>
      <c r="D133" s="4"/>
    </row>
    <row r="134" spans="1:4">
      <c r="A134" s="5"/>
      <c r="B134" s="4"/>
      <c r="C134" s="4"/>
      <c r="D134" s="4"/>
    </row>
    <row r="135" spans="1:4">
      <c r="A135" s="5"/>
      <c r="B135" s="4"/>
      <c r="C135" s="4"/>
      <c r="D135" s="4"/>
    </row>
    <row r="136" spans="1:4">
      <c r="A136" s="5"/>
      <c r="B136" s="4"/>
      <c r="C136" s="4"/>
      <c r="D136" s="4"/>
    </row>
    <row r="137" spans="1:4">
      <c r="A137" s="5"/>
      <c r="B137" s="4"/>
      <c r="C137" s="4"/>
      <c r="D137" s="4"/>
    </row>
    <row r="138" spans="1:4">
      <c r="A138" s="5"/>
      <c r="B138" s="4"/>
      <c r="C138" s="4"/>
      <c r="D138" s="4"/>
    </row>
    <row r="139" spans="1:4">
      <c r="A139" s="5"/>
      <c r="B139" s="4"/>
      <c r="C139" s="4"/>
      <c r="D139" s="4"/>
    </row>
    <row r="140" spans="1:4">
      <c r="A140" s="5"/>
      <c r="B140" s="4"/>
      <c r="C140" s="4"/>
      <c r="D140" s="4"/>
    </row>
    <row r="141" spans="1:4">
      <c r="A141" s="5"/>
      <c r="B141" s="4"/>
      <c r="C141" s="4"/>
      <c r="D141" s="4"/>
    </row>
    <row r="142" spans="1:4">
      <c r="A142" s="5"/>
      <c r="B142" s="4"/>
      <c r="C142" s="4"/>
      <c r="D142" s="4"/>
    </row>
    <row r="143" spans="1:4">
      <c r="A143" s="5"/>
      <c r="B143" s="4"/>
      <c r="C143" s="4"/>
      <c r="D143" s="4"/>
    </row>
    <row r="144" spans="1:4">
      <c r="A144" s="5"/>
      <c r="B144" s="4"/>
      <c r="C144" s="4"/>
      <c r="D144" s="4"/>
    </row>
    <row r="145" spans="1:4">
      <c r="A145" s="5"/>
      <c r="B145" s="4"/>
      <c r="C145" s="4"/>
      <c r="D145" s="4"/>
    </row>
    <row r="146" spans="1:4">
      <c r="A146" s="5"/>
      <c r="B146" s="4"/>
      <c r="C146" s="4"/>
      <c r="D146" s="4"/>
    </row>
    <row r="147" spans="1:4">
      <c r="A147" s="5"/>
      <c r="B147" s="4"/>
      <c r="C147" s="4"/>
      <c r="D147" s="4"/>
    </row>
    <row r="148" spans="1:4">
      <c r="A148" s="5"/>
      <c r="B148" s="4"/>
      <c r="C148" s="4"/>
      <c r="D148" s="4"/>
    </row>
    <row r="149" spans="1:4">
      <c r="A149" s="5"/>
      <c r="B149" s="4"/>
      <c r="C149" s="4"/>
      <c r="D149" s="4"/>
    </row>
    <row r="150" spans="1:4">
      <c r="A150" s="5"/>
      <c r="B150" s="4"/>
      <c r="C150" s="4"/>
      <c r="D150" s="4"/>
    </row>
    <row r="151" spans="1:4">
      <c r="A151" s="5"/>
      <c r="B151" s="4"/>
      <c r="C151" s="4"/>
      <c r="D151" s="4"/>
    </row>
    <row r="152" spans="1:4">
      <c r="A152" s="5"/>
      <c r="B152" s="4"/>
      <c r="C152" s="4"/>
      <c r="D152" s="4"/>
    </row>
    <row r="153" spans="1:4">
      <c r="A153" s="5"/>
      <c r="B153" s="4"/>
      <c r="C153" s="4"/>
      <c r="D153" s="4"/>
    </row>
    <row r="154" spans="1:4">
      <c r="A154" s="5"/>
      <c r="B154" s="4"/>
      <c r="C154" s="4"/>
      <c r="D154" s="4"/>
    </row>
    <row r="155" spans="1:4">
      <c r="A155" s="5"/>
      <c r="B155" s="4"/>
      <c r="C155" s="4"/>
      <c r="D155" s="4"/>
    </row>
    <row r="156" spans="1:4">
      <c r="A156" s="5"/>
      <c r="B156" s="4"/>
      <c r="C156" s="4"/>
      <c r="D156" s="4"/>
    </row>
    <row r="157" spans="1:4">
      <c r="A157" s="5"/>
      <c r="B157" s="4"/>
      <c r="C157" s="4"/>
      <c r="D157" s="4"/>
    </row>
    <row r="158" spans="1:4">
      <c r="A158" s="5"/>
      <c r="B158" s="4"/>
      <c r="C158" s="4"/>
      <c r="D158" s="4"/>
    </row>
    <row r="159" spans="1:4">
      <c r="A159" s="5"/>
      <c r="B159" s="4"/>
      <c r="C159" s="4"/>
      <c r="D159" s="4"/>
    </row>
    <row r="160" spans="1:4">
      <c r="A160" s="5"/>
      <c r="B160" s="4"/>
      <c r="C160" s="4"/>
      <c r="D160" s="4"/>
    </row>
    <row r="161" spans="1:4">
      <c r="A161" s="5"/>
      <c r="B161" s="4"/>
      <c r="C161" s="4"/>
      <c r="D161" s="4"/>
    </row>
    <row r="162" spans="1:4">
      <c r="A162" s="5"/>
      <c r="B162" s="4"/>
      <c r="C162" s="4"/>
      <c r="D162" s="4"/>
    </row>
    <row r="163" spans="1:4">
      <c r="A163" s="5"/>
      <c r="B163" s="4"/>
      <c r="C163" s="4"/>
      <c r="D163" s="4"/>
    </row>
    <row r="164" spans="1:4">
      <c r="A164" s="5"/>
      <c r="B164" s="4"/>
      <c r="C164" s="4"/>
      <c r="D164" s="4"/>
    </row>
    <row r="165" spans="1:4">
      <c r="A165" s="5"/>
      <c r="B165" s="4"/>
      <c r="C165" s="4"/>
      <c r="D165" s="4"/>
    </row>
    <row r="166" spans="1:4">
      <c r="A166" s="5"/>
      <c r="B166" s="4"/>
      <c r="C166" s="4"/>
      <c r="D166" s="4"/>
    </row>
    <row r="167" spans="1:4">
      <c r="A167" s="5"/>
      <c r="B167" s="4"/>
      <c r="C167" s="4"/>
      <c r="D167" s="4"/>
    </row>
    <row r="168" spans="1:4">
      <c r="A168" s="5"/>
      <c r="B168" s="4"/>
      <c r="C168" s="4"/>
      <c r="D168" s="4"/>
    </row>
    <row r="169" spans="1:4">
      <c r="A169" s="5"/>
      <c r="B169" s="4"/>
      <c r="C169" s="4"/>
      <c r="D169" s="4"/>
    </row>
    <row r="170" spans="1:4">
      <c r="A170" s="5"/>
      <c r="B170" s="4"/>
      <c r="C170" s="4"/>
      <c r="D170" s="4"/>
    </row>
    <row r="171" spans="1:4">
      <c r="A171" s="5"/>
      <c r="B171" s="4"/>
      <c r="C171" s="4"/>
      <c r="D171" s="4"/>
    </row>
    <row r="172" spans="1:4">
      <c r="A172" s="5"/>
      <c r="B172" s="4"/>
      <c r="C172" s="4"/>
      <c r="D172" s="4"/>
    </row>
    <row r="173" spans="1:4">
      <c r="A173" s="5"/>
      <c r="B173" s="4"/>
      <c r="C173" s="4"/>
      <c r="D173" s="4"/>
    </row>
    <row r="174" spans="1:4">
      <c r="A174" s="5"/>
      <c r="B174" s="4"/>
      <c r="C174" s="4"/>
      <c r="D174" s="4"/>
    </row>
    <row r="175" spans="1:4">
      <c r="A175" s="5"/>
      <c r="B175" s="4"/>
      <c r="C175" s="4"/>
      <c r="D175" s="4"/>
    </row>
    <row r="176" spans="1:4">
      <c r="A176" s="5"/>
      <c r="B176" s="4"/>
      <c r="C176" s="4"/>
      <c r="D176" s="4"/>
    </row>
    <row r="177" spans="1:4">
      <c r="A177" s="5"/>
      <c r="B177" s="4"/>
      <c r="C177" s="4"/>
      <c r="D177" s="4"/>
    </row>
    <row r="178" spans="1:4">
      <c r="A178" s="5"/>
      <c r="B178" s="4"/>
      <c r="C178" s="4"/>
      <c r="D178" s="4"/>
    </row>
    <row r="179" spans="1:4">
      <c r="A179" s="5"/>
      <c r="B179" s="4"/>
      <c r="C179" s="4"/>
      <c r="D179" s="4"/>
    </row>
    <row r="180" spans="1:4">
      <c r="A180" s="5"/>
      <c r="B180" s="4"/>
      <c r="C180" s="4"/>
      <c r="D180" s="4"/>
    </row>
    <row r="181" spans="1:4">
      <c r="A181" s="5"/>
      <c r="B181" s="4"/>
      <c r="C181" s="4"/>
      <c r="D181" s="4"/>
    </row>
    <row r="182" spans="1:4">
      <c r="A182" s="5"/>
      <c r="B182" s="4"/>
      <c r="C182" s="4"/>
      <c r="D182" s="4"/>
    </row>
    <row r="183" spans="1:4">
      <c r="A183" s="5"/>
      <c r="B183" s="4"/>
      <c r="C183" s="4"/>
      <c r="D183" s="4"/>
    </row>
    <row r="184" spans="1:4">
      <c r="A184" s="5"/>
      <c r="B184" s="4"/>
      <c r="C184" s="4"/>
      <c r="D184" s="4"/>
    </row>
    <row r="185" spans="1:4">
      <c r="A185" s="5"/>
      <c r="B185" s="4"/>
      <c r="C185" s="4"/>
      <c r="D185" s="4"/>
    </row>
    <row r="186" spans="1:4">
      <c r="A186" s="5"/>
      <c r="B186" s="4"/>
      <c r="C186" s="4"/>
      <c r="D186" s="4"/>
    </row>
    <row r="187" spans="1:4">
      <c r="A187" s="5"/>
      <c r="B187" s="4"/>
      <c r="C187" s="4"/>
      <c r="D187" s="4"/>
    </row>
    <row r="188" spans="1:4">
      <c r="A188" s="5"/>
      <c r="B188" s="4"/>
      <c r="C188" s="4"/>
      <c r="D188" s="4"/>
    </row>
    <row r="189" spans="1:4">
      <c r="A189" s="5"/>
      <c r="B189" s="4"/>
      <c r="C189" s="4"/>
      <c r="D189" s="4"/>
    </row>
    <row r="190" spans="1:4">
      <c r="A190" s="5"/>
      <c r="B190" s="4"/>
      <c r="C190" s="4"/>
      <c r="D190" s="4"/>
    </row>
    <row r="191" spans="1:4">
      <c r="A191" s="5"/>
      <c r="B191" s="4"/>
      <c r="C191" s="4"/>
      <c r="D191" s="4"/>
    </row>
    <row r="192" spans="1:4">
      <c r="A192" s="5"/>
      <c r="B192" s="4"/>
      <c r="C192" s="4"/>
      <c r="D192" s="4"/>
    </row>
    <row r="193" spans="1:4">
      <c r="A193" s="5"/>
      <c r="B193" s="4"/>
      <c r="C193" s="4"/>
      <c r="D193" s="4"/>
    </row>
    <row r="194" spans="1:4">
      <c r="A194" s="5"/>
      <c r="B194" s="4"/>
      <c r="C194" s="4"/>
      <c r="D194" s="4"/>
    </row>
    <row r="195" spans="1:4">
      <c r="A195" s="5"/>
      <c r="B195" s="4"/>
      <c r="C195" s="4"/>
      <c r="D195" s="4"/>
    </row>
    <row r="196" spans="1:4">
      <c r="A196" s="5"/>
      <c r="B196" s="4"/>
      <c r="C196" s="4"/>
      <c r="D196" s="4"/>
    </row>
    <row r="197" spans="1:4">
      <c r="A197" s="5"/>
      <c r="B197" s="4"/>
      <c r="C197" s="4"/>
      <c r="D197" s="4"/>
    </row>
    <row r="198" spans="1:4">
      <c r="A198" s="5"/>
      <c r="B198" s="4"/>
      <c r="C198" s="4"/>
      <c r="D198" s="4"/>
    </row>
    <row r="199" spans="1:4">
      <c r="A199" s="5"/>
      <c r="B199" s="4"/>
      <c r="C199" s="4"/>
      <c r="D199" s="4"/>
    </row>
    <row r="200" spans="1:4">
      <c r="A200" s="5"/>
      <c r="B200" s="4"/>
      <c r="C200" s="4"/>
      <c r="D200" s="4"/>
    </row>
    <row r="201" spans="1:4">
      <c r="A201" s="5"/>
      <c r="B201" s="4"/>
      <c r="C201" s="4"/>
      <c r="D201" s="4"/>
    </row>
    <row r="202" spans="1:4">
      <c r="A202" s="5"/>
      <c r="B202" s="4"/>
      <c r="C202" s="4"/>
      <c r="D202" s="4"/>
    </row>
    <row r="203" spans="1:4">
      <c r="A203" s="5"/>
      <c r="B203" s="4"/>
      <c r="C203" s="4"/>
      <c r="D203" s="4"/>
    </row>
    <row r="204" spans="1:4">
      <c r="A204" s="5"/>
      <c r="B204" s="4"/>
      <c r="C204" s="4"/>
      <c r="D204" s="4"/>
    </row>
    <row r="205" spans="1:4">
      <c r="A205" s="5"/>
      <c r="B205" s="4"/>
      <c r="C205" s="4"/>
      <c r="D205" s="4"/>
    </row>
    <row r="206" spans="1:4">
      <c r="A206" s="5"/>
      <c r="B206" s="4"/>
      <c r="C206" s="4"/>
      <c r="D206" s="4"/>
    </row>
    <row r="207" spans="1:4">
      <c r="A207" s="5"/>
      <c r="B207" s="4"/>
      <c r="C207" s="4"/>
      <c r="D207" s="4"/>
    </row>
    <row r="208" spans="1:4">
      <c r="A208" s="5"/>
      <c r="B208" s="4"/>
      <c r="C208" s="4"/>
      <c r="D208" s="4"/>
    </row>
    <row r="209" spans="1:4">
      <c r="A209" s="5"/>
      <c r="B209" s="4"/>
      <c r="C209" s="4"/>
      <c r="D209" s="4"/>
    </row>
    <row r="210" spans="1:4">
      <c r="A210" s="5"/>
      <c r="B210" s="4"/>
      <c r="C210" s="4"/>
      <c r="D210" s="4"/>
    </row>
    <row r="211" spans="1:4">
      <c r="A211" s="5"/>
      <c r="B211" s="4"/>
      <c r="C211" s="4"/>
      <c r="D211" s="4"/>
    </row>
    <row r="212" spans="1:4">
      <c r="A212" s="5"/>
      <c r="B212" s="4"/>
      <c r="C212" s="4"/>
      <c r="D212" s="4"/>
    </row>
    <row r="213" spans="1:4">
      <c r="A213" s="5"/>
      <c r="B213" s="4"/>
      <c r="C213" s="4"/>
      <c r="D213" s="4"/>
    </row>
    <row r="214" spans="1:4">
      <c r="A214" s="5"/>
      <c r="B214" s="4"/>
      <c r="C214" s="4"/>
      <c r="D214" s="4"/>
    </row>
    <row r="215" spans="1:4">
      <c r="A215" s="5"/>
      <c r="B215" s="4"/>
      <c r="C215" s="4"/>
      <c r="D215" s="4"/>
    </row>
    <row r="216" spans="1:4">
      <c r="A216" s="5"/>
      <c r="B216" s="4"/>
      <c r="C216" s="4"/>
      <c r="D216" s="4"/>
    </row>
    <row r="217" spans="1:4">
      <c r="A217" s="5"/>
      <c r="B217" s="4"/>
      <c r="C217" s="4"/>
      <c r="D217" s="4"/>
    </row>
    <row r="218" spans="1:4">
      <c r="A218" s="5"/>
      <c r="B218" s="4"/>
      <c r="C218" s="4"/>
      <c r="D218" s="4"/>
    </row>
    <row r="219" spans="1:4">
      <c r="A219" s="5"/>
      <c r="B219" s="4"/>
      <c r="C219" s="4"/>
      <c r="D219" s="4"/>
    </row>
    <row r="220" spans="1:4">
      <c r="A220" s="5"/>
      <c r="B220" s="4"/>
      <c r="C220" s="4"/>
      <c r="D220" s="4"/>
    </row>
    <row r="221" spans="1:4">
      <c r="A221" s="5"/>
      <c r="B221" s="4"/>
      <c r="C221" s="4"/>
      <c r="D221" s="4"/>
    </row>
    <row r="222" spans="1:4">
      <c r="A222" s="5"/>
      <c r="B222" s="4"/>
      <c r="C222" s="4"/>
      <c r="D222" s="4"/>
    </row>
    <row r="223" spans="1:4">
      <c r="A223" s="5"/>
      <c r="B223" s="4"/>
      <c r="C223" s="4"/>
      <c r="D223" s="4"/>
    </row>
    <row r="224" spans="1:4">
      <c r="A224" s="5"/>
      <c r="B224" s="4"/>
      <c r="C224" s="4"/>
      <c r="D224" s="4"/>
    </row>
    <row r="225" spans="1:4">
      <c r="A225" s="5"/>
      <c r="B225" s="4"/>
      <c r="C225" s="4"/>
      <c r="D225" s="4"/>
    </row>
    <row r="226" spans="1:4">
      <c r="A226" s="5"/>
      <c r="B226" s="4"/>
      <c r="C226" s="4"/>
      <c r="D226" s="4"/>
    </row>
    <row r="227" spans="1:4">
      <c r="A227" s="5"/>
      <c r="B227" s="4"/>
      <c r="C227" s="4"/>
      <c r="D227" s="4"/>
    </row>
    <row r="228" spans="1:4">
      <c r="A228" s="5"/>
      <c r="B228" s="4"/>
      <c r="C228" s="4"/>
      <c r="D228" s="4"/>
    </row>
    <row r="229" spans="1:4">
      <c r="A229" s="5"/>
      <c r="B229" s="4"/>
      <c r="C229" s="4"/>
      <c r="D229" s="4"/>
    </row>
    <row r="230" spans="1:4">
      <c r="A230" s="5"/>
      <c r="B230" s="4"/>
      <c r="C230" s="4"/>
      <c r="D230" s="4"/>
    </row>
    <row r="231" spans="1:4">
      <c r="A231" s="5"/>
      <c r="B231" s="4"/>
      <c r="C231" s="4"/>
      <c r="D231" s="4"/>
    </row>
    <row r="232" spans="1:4">
      <c r="A232" s="5"/>
      <c r="B232" s="4"/>
      <c r="C232" s="4"/>
      <c r="D232" s="4"/>
    </row>
    <row r="233" spans="1:4">
      <c r="A233" s="5"/>
      <c r="B233" s="4"/>
      <c r="C233" s="4"/>
      <c r="D233" s="4"/>
    </row>
    <row r="234" spans="1:4">
      <c r="A234" s="5"/>
      <c r="B234" s="4"/>
      <c r="C234" s="4"/>
      <c r="D234" s="4"/>
    </row>
    <row r="235" spans="1:4">
      <c r="A235" s="5"/>
      <c r="B235" s="4"/>
      <c r="C235" s="4"/>
      <c r="D235" s="4"/>
    </row>
    <row r="236" spans="1:4">
      <c r="A236" s="5"/>
      <c r="B236" s="4"/>
      <c r="C236" s="4"/>
      <c r="D236" s="4"/>
    </row>
    <row r="237" spans="1:4">
      <c r="A237" s="5"/>
      <c r="B237" s="4"/>
      <c r="C237" s="4"/>
      <c r="D237" s="4"/>
    </row>
    <row r="238" spans="1:4">
      <c r="A238" s="5"/>
      <c r="B238" s="4"/>
      <c r="C238" s="4"/>
      <c r="D238" s="4"/>
    </row>
    <row r="239" spans="1:4">
      <c r="A239" s="5"/>
      <c r="B239" s="4"/>
      <c r="C239" s="4"/>
      <c r="D239" s="4"/>
    </row>
    <row r="240" spans="1:4">
      <c r="A240" s="5"/>
      <c r="B240" s="4"/>
      <c r="C240" s="4"/>
      <c r="D240" s="4"/>
    </row>
    <row r="241" spans="1:4">
      <c r="A241" s="5"/>
      <c r="B241" s="4"/>
      <c r="C241" s="4"/>
      <c r="D241" s="4"/>
    </row>
    <row r="242" spans="1:4">
      <c r="A242" s="5"/>
      <c r="B242" s="4"/>
      <c r="C242" s="4"/>
      <c r="D242" s="4"/>
    </row>
    <row r="243" spans="1:4">
      <c r="A243" s="5"/>
      <c r="B243" s="4"/>
      <c r="C243" s="4"/>
      <c r="D243" s="4"/>
    </row>
    <row r="244" spans="1:4">
      <c r="A244" s="5"/>
      <c r="B244" s="4"/>
      <c r="C244" s="4"/>
      <c r="D244" s="4"/>
    </row>
    <row r="245" spans="1:4">
      <c r="A245" s="5"/>
      <c r="B245" s="4"/>
      <c r="C245" s="4"/>
      <c r="D245" s="4"/>
    </row>
    <row r="246" spans="1:4">
      <c r="A246" s="5"/>
      <c r="B246" s="4"/>
      <c r="C246" s="4"/>
      <c r="D246" s="4"/>
    </row>
    <row r="247" spans="1:4">
      <c r="A247" s="5"/>
      <c r="B247" s="4"/>
      <c r="C247" s="4"/>
      <c r="D247" s="4"/>
    </row>
    <row r="248" spans="1:4">
      <c r="A248" s="5"/>
      <c r="B248" s="4"/>
      <c r="C248" s="4"/>
      <c r="D248" s="4"/>
    </row>
    <row r="249" spans="1:4">
      <c r="A249" s="5"/>
      <c r="B249" s="4"/>
      <c r="C249" s="4"/>
      <c r="D249" s="4"/>
    </row>
    <row r="250" spans="1:4">
      <c r="A250" s="5"/>
      <c r="B250" s="4"/>
      <c r="C250" s="4"/>
      <c r="D250" s="4"/>
    </row>
    <row r="251" spans="1:4">
      <c r="A251" s="5"/>
      <c r="B251" s="4"/>
      <c r="C251" s="4"/>
      <c r="D251" s="4"/>
    </row>
    <row r="252" spans="1:4">
      <c r="A252" s="5"/>
      <c r="B252" s="4"/>
      <c r="C252" s="4"/>
      <c r="D252" s="4"/>
    </row>
    <row r="253" spans="1:4">
      <c r="A253" s="5"/>
      <c r="B253" s="4"/>
      <c r="C253" s="4"/>
      <c r="D253" s="4"/>
    </row>
    <row r="254" spans="1:4">
      <c r="A254" s="5"/>
      <c r="B254" s="4"/>
      <c r="C254" s="4"/>
      <c r="D254" s="4"/>
    </row>
    <row r="255" spans="1:4">
      <c r="A255" s="5"/>
      <c r="B255" s="4"/>
      <c r="C255" s="4"/>
      <c r="D255" s="4"/>
    </row>
    <row r="256" spans="1:4">
      <c r="A256" s="5"/>
      <c r="B256" s="4"/>
      <c r="C256" s="4"/>
      <c r="D256" s="4"/>
    </row>
    <row r="257" spans="1:4">
      <c r="A257" s="5"/>
      <c r="B257" s="4"/>
      <c r="C257" s="4"/>
      <c r="D257" s="4"/>
    </row>
    <row r="258" spans="1:4">
      <c r="A258" s="5"/>
      <c r="B258" s="4"/>
      <c r="C258" s="4"/>
      <c r="D258" s="4"/>
    </row>
    <row r="259" spans="1:4">
      <c r="A259" s="5"/>
      <c r="B259" s="4"/>
      <c r="C259" s="4"/>
      <c r="D259" s="4"/>
    </row>
    <row r="260" spans="1:4">
      <c r="A260" s="5"/>
      <c r="B260" s="4"/>
      <c r="C260" s="4"/>
      <c r="D260" s="4"/>
    </row>
    <row r="261" spans="1:4">
      <c r="A261" s="5"/>
      <c r="B261" s="4"/>
      <c r="C261" s="4"/>
      <c r="D261" s="4"/>
    </row>
    <row r="262" spans="1:4">
      <c r="A262" s="5"/>
      <c r="B262" s="4"/>
      <c r="C262" s="4"/>
      <c r="D262" s="4"/>
    </row>
    <row r="263" spans="1:4">
      <c r="A263" s="5"/>
      <c r="B263" s="4"/>
      <c r="C263" s="4"/>
      <c r="D263" s="4"/>
    </row>
    <row r="264" spans="1:4">
      <c r="A264" s="5"/>
      <c r="B264" s="4"/>
      <c r="C264" s="4"/>
      <c r="D264" s="4"/>
    </row>
    <row r="265" spans="1:4">
      <c r="A265" s="5"/>
      <c r="B265" s="4"/>
      <c r="C265" s="4"/>
      <c r="D265" s="4"/>
    </row>
    <row r="266" spans="1:4">
      <c r="A266" s="5"/>
      <c r="B266" s="4"/>
      <c r="C266" s="4"/>
      <c r="D266" s="4"/>
    </row>
    <row r="267" spans="1:4">
      <c r="A267" s="5"/>
      <c r="B267" s="4"/>
      <c r="C267" s="4"/>
      <c r="D267" s="4"/>
    </row>
    <row r="268" spans="1:4">
      <c r="A268" s="5"/>
      <c r="B268" s="4"/>
      <c r="C268" s="4"/>
      <c r="D268" s="4"/>
    </row>
    <row r="269" spans="1:4">
      <c r="A269" s="5"/>
      <c r="B269" s="4"/>
      <c r="C269" s="4"/>
      <c r="D269" s="4"/>
    </row>
    <row r="270" spans="1:4">
      <c r="A270" s="5"/>
      <c r="B270" s="4"/>
      <c r="C270" s="4"/>
      <c r="D270" s="4"/>
    </row>
    <row r="271" spans="1:4">
      <c r="A271" s="5"/>
      <c r="B271" s="4"/>
      <c r="C271" s="4"/>
      <c r="D271" s="4"/>
    </row>
    <row r="272" spans="1:4">
      <c r="A272" s="5"/>
      <c r="B272" s="4"/>
      <c r="C272" s="4"/>
      <c r="D272" s="4"/>
    </row>
    <row r="273" spans="1:4">
      <c r="A273" s="5"/>
      <c r="B273" s="4"/>
      <c r="C273" s="4"/>
      <c r="D273" s="4"/>
    </row>
    <row r="274" spans="1:4">
      <c r="A274" s="5"/>
      <c r="B274" s="4"/>
      <c r="C274" s="4"/>
      <c r="D274" s="4"/>
    </row>
    <row r="275" spans="1:4">
      <c r="A275" s="5"/>
      <c r="B275" s="4"/>
      <c r="C275" s="4"/>
      <c r="D275" s="4"/>
    </row>
    <row r="276" spans="1:4">
      <c r="A276" s="5"/>
      <c r="B276" s="4"/>
      <c r="C276" s="4"/>
      <c r="D276" s="4"/>
    </row>
    <row r="277" spans="1:4">
      <c r="A277" s="5"/>
      <c r="B277" s="4"/>
      <c r="C277" s="4"/>
      <c r="D277" s="4"/>
    </row>
    <row r="278" spans="1:4">
      <c r="A278" s="5"/>
      <c r="B278" s="4"/>
      <c r="C278" s="4"/>
      <c r="D278" s="4"/>
    </row>
    <row r="279" spans="1:4">
      <c r="A279" s="5"/>
      <c r="B279" s="4"/>
      <c r="C279" s="4"/>
      <c r="D279" s="4"/>
    </row>
    <row r="280" spans="1:4">
      <c r="A280" s="5"/>
      <c r="B280" s="4"/>
      <c r="C280" s="4"/>
      <c r="D280" s="4"/>
    </row>
    <row r="281" spans="1:4">
      <c r="A281" s="5"/>
      <c r="B281" s="4"/>
      <c r="C281" s="4"/>
      <c r="D281" s="4"/>
    </row>
    <row r="282" spans="1:4">
      <c r="A282" s="5"/>
      <c r="B282" s="4"/>
      <c r="C282" s="4"/>
      <c r="D282" s="4"/>
    </row>
    <row r="283" spans="1:4">
      <c r="A283" s="5"/>
      <c r="B283" s="4"/>
      <c r="C283" s="4"/>
      <c r="D283" s="4"/>
    </row>
    <row r="284" spans="1:4">
      <c r="A284" s="5"/>
      <c r="B284" s="4"/>
      <c r="C284" s="4"/>
      <c r="D284" s="4"/>
    </row>
    <row r="285" spans="1:4">
      <c r="A285" s="5"/>
      <c r="B285" s="4"/>
      <c r="C285" s="4"/>
      <c r="D285" s="4"/>
    </row>
    <row r="286" spans="1:4">
      <c r="A286" s="5"/>
      <c r="B286" s="4"/>
      <c r="C286" s="4"/>
      <c r="D286" s="4"/>
    </row>
    <row r="287" spans="1:4">
      <c r="A287" s="5"/>
      <c r="B287" s="4"/>
      <c r="C287" s="4"/>
      <c r="D287" s="4"/>
    </row>
    <row r="288" spans="1:4">
      <c r="A288" s="5"/>
      <c r="B288" s="4"/>
      <c r="C288" s="4"/>
      <c r="D288" s="4"/>
    </row>
  </sheetData>
  <mergeCells count="13">
    <mergeCell ref="B10:C10"/>
    <mergeCell ref="B11:C11"/>
    <mergeCell ref="A12:C12"/>
    <mergeCell ref="A1:B1"/>
    <mergeCell ref="C1:D1"/>
    <mergeCell ref="C2:D2"/>
    <mergeCell ref="A3:B3"/>
    <mergeCell ref="C3:D3"/>
    <mergeCell ref="B9:C9"/>
    <mergeCell ref="B8:C8"/>
    <mergeCell ref="B6:C6"/>
    <mergeCell ref="B7:C7"/>
    <mergeCell ref="A4:B4"/>
  </mergeCells>
  <printOptions horizontalCentered="1"/>
  <pageMargins left="0.70866141732283472" right="0.70866141732283472" top="0.74803149606299213" bottom="0.74803149606299213" header="0.31496062992125984" footer="0.31496062992125984"/>
  <pageSetup paperSize="9" orientation="portrait" r:id="rId1"/>
  <headerFooter scaleWithDoc="0" alignWithMargins="0">
    <oddHeader>&amp;LCL 12 - Constructia gospodariei de apa Crevedia Mica</oddHeader>
    <oddFooter>&amp;L&amp;G&amp;CPage &amp;P of &amp;N&amp;R&amp;G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2"/>
  <sheetViews>
    <sheetView showGridLines="0" view="pageBreakPreview" zoomScaleNormal="100" zoomScaleSheetLayoutView="100" workbookViewId="0">
      <selection activeCell="B12" sqref="B12:C12"/>
    </sheetView>
  </sheetViews>
  <sheetFormatPr defaultRowHeight="12.4"/>
  <cols>
    <col min="1" max="1" width="10.3984375" style="32" customWidth="1"/>
    <col min="2" max="2" width="18.1328125" style="33" customWidth="1"/>
    <col min="3" max="3" width="19.3984375" style="33" customWidth="1"/>
    <col min="4" max="4" width="7.59765625" style="34" customWidth="1"/>
    <col min="5" max="5" width="8.73046875" style="35" customWidth="1"/>
    <col min="6" max="6" width="9.59765625" style="54" customWidth="1"/>
    <col min="7" max="7" width="11.59765625" style="54" customWidth="1"/>
    <col min="8" max="241" width="9.1328125" style="28"/>
    <col min="242" max="242" width="12.1328125" style="28" customWidth="1"/>
    <col min="243" max="244" width="17.86328125" style="28" customWidth="1"/>
    <col min="245" max="245" width="7.59765625" style="28" customWidth="1"/>
    <col min="246" max="247" width="8.73046875" style="28" customWidth="1"/>
    <col min="248" max="248" width="13.265625" style="28" customWidth="1"/>
    <col min="249" max="249" width="9.1328125" style="28"/>
    <col min="250" max="257" width="0" style="28" hidden="1" customWidth="1"/>
    <col min="258" max="497" width="9.1328125" style="28"/>
    <col min="498" max="498" width="12.1328125" style="28" customWidth="1"/>
    <col min="499" max="500" width="17.86328125" style="28" customWidth="1"/>
    <col min="501" max="501" width="7.59765625" style="28" customWidth="1"/>
    <col min="502" max="503" width="8.73046875" style="28" customWidth="1"/>
    <col min="504" max="504" width="13.265625" style="28" customWidth="1"/>
    <col min="505" max="505" width="9.1328125" style="28"/>
    <col min="506" max="513" width="0" style="28" hidden="1" customWidth="1"/>
    <col min="514" max="753" width="9.1328125" style="28"/>
    <col min="754" max="754" width="12.1328125" style="28" customWidth="1"/>
    <col min="755" max="756" width="17.86328125" style="28" customWidth="1"/>
    <col min="757" max="757" width="7.59765625" style="28" customWidth="1"/>
    <col min="758" max="759" width="8.73046875" style="28" customWidth="1"/>
    <col min="760" max="760" width="13.265625" style="28" customWidth="1"/>
    <col min="761" max="761" width="9.1328125" style="28"/>
    <col min="762" max="769" width="0" style="28" hidden="1" customWidth="1"/>
    <col min="770" max="1009" width="9.1328125" style="28"/>
    <col min="1010" max="1010" width="12.1328125" style="28" customWidth="1"/>
    <col min="1011" max="1012" width="17.86328125" style="28" customWidth="1"/>
    <col min="1013" max="1013" width="7.59765625" style="28" customWidth="1"/>
    <col min="1014" max="1015" width="8.73046875" style="28" customWidth="1"/>
    <col min="1016" max="1016" width="13.265625" style="28" customWidth="1"/>
    <col min="1017" max="1017" width="9.1328125" style="28"/>
    <col min="1018" max="1025" width="0" style="28" hidden="1" customWidth="1"/>
    <col min="1026" max="1265" width="9.1328125" style="28"/>
    <col min="1266" max="1266" width="12.1328125" style="28" customWidth="1"/>
    <col min="1267" max="1268" width="17.86328125" style="28" customWidth="1"/>
    <col min="1269" max="1269" width="7.59765625" style="28" customWidth="1"/>
    <col min="1270" max="1271" width="8.73046875" style="28" customWidth="1"/>
    <col min="1272" max="1272" width="13.265625" style="28" customWidth="1"/>
    <col min="1273" max="1273" width="9.1328125" style="28"/>
    <col min="1274" max="1281" width="0" style="28" hidden="1" customWidth="1"/>
    <col min="1282" max="1521" width="9.1328125" style="28"/>
    <col min="1522" max="1522" width="12.1328125" style="28" customWidth="1"/>
    <col min="1523" max="1524" width="17.86328125" style="28" customWidth="1"/>
    <col min="1525" max="1525" width="7.59765625" style="28" customWidth="1"/>
    <col min="1526" max="1527" width="8.73046875" style="28" customWidth="1"/>
    <col min="1528" max="1528" width="13.265625" style="28" customWidth="1"/>
    <col min="1529" max="1529" width="9.1328125" style="28"/>
    <col min="1530" max="1537" width="0" style="28" hidden="1" customWidth="1"/>
    <col min="1538" max="1777" width="9.1328125" style="28"/>
    <col min="1778" max="1778" width="12.1328125" style="28" customWidth="1"/>
    <col min="1779" max="1780" width="17.86328125" style="28" customWidth="1"/>
    <col min="1781" max="1781" width="7.59765625" style="28" customWidth="1"/>
    <col min="1782" max="1783" width="8.73046875" style="28" customWidth="1"/>
    <col min="1784" max="1784" width="13.265625" style="28" customWidth="1"/>
    <col min="1785" max="1785" width="9.1328125" style="28"/>
    <col min="1786" max="1793" width="0" style="28" hidden="1" customWidth="1"/>
    <col min="1794" max="2033" width="9.1328125" style="28"/>
    <col min="2034" max="2034" width="12.1328125" style="28" customWidth="1"/>
    <col min="2035" max="2036" width="17.86328125" style="28" customWidth="1"/>
    <col min="2037" max="2037" width="7.59765625" style="28" customWidth="1"/>
    <col min="2038" max="2039" width="8.73046875" style="28" customWidth="1"/>
    <col min="2040" max="2040" width="13.265625" style="28" customWidth="1"/>
    <col min="2041" max="2041" width="9.1328125" style="28"/>
    <col min="2042" max="2049" width="0" style="28" hidden="1" customWidth="1"/>
    <col min="2050" max="2289" width="9.1328125" style="28"/>
    <col min="2290" max="2290" width="12.1328125" style="28" customWidth="1"/>
    <col min="2291" max="2292" width="17.86328125" style="28" customWidth="1"/>
    <col min="2293" max="2293" width="7.59765625" style="28" customWidth="1"/>
    <col min="2294" max="2295" width="8.73046875" style="28" customWidth="1"/>
    <col min="2296" max="2296" width="13.265625" style="28" customWidth="1"/>
    <col min="2297" max="2297" width="9.1328125" style="28"/>
    <col min="2298" max="2305" width="0" style="28" hidden="1" customWidth="1"/>
    <col min="2306" max="2545" width="9.1328125" style="28"/>
    <col min="2546" max="2546" width="12.1328125" style="28" customWidth="1"/>
    <col min="2547" max="2548" width="17.86328125" style="28" customWidth="1"/>
    <col min="2549" max="2549" width="7.59765625" style="28" customWidth="1"/>
    <col min="2550" max="2551" width="8.73046875" style="28" customWidth="1"/>
    <col min="2552" max="2552" width="13.265625" style="28" customWidth="1"/>
    <col min="2553" max="2553" width="9.1328125" style="28"/>
    <col min="2554" max="2561" width="0" style="28" hidden="1" customWidth="1"/>
    <col min="2562" max="2801" width="9.1328125" style="28"/>
    <col min="2802" max="2802" width="12.1328125" style="28" customWidth="1"/>
    <col min="2803" max="2804" width="17.86328125" style="28" customWidth="1"/>
    <col min="2805" max="2805" width="7.59765625" style="28" customWidth="1"/>
    <col min="2806" max="2807" width="8.73046875" style="28" customWidth="1"/>
    <col min="2808" max="2808" width="13.265625" style="28" customWidth="1"/>
    <col min="2809" max="2809" width="9.1328125" style="28"/>
    <col min="2810" max="2817" width="0" style="28" hidden="1" customWidth="1"/>
    <col min="2818" max="3057" width="9.1328125" style="28"/>
    <col min="3058" max="3058" width="12.1328125" style="28" customWidth="1"/>
    <col min="3059" max="3060" width="17.86328125" style="28" customWidth="1"/>
    <col min="3061" max="3061" width="7.59765625" style="28" customWidth="1"/>
    <col min="3062" max="3063" width="8.73046875" style="28" customWidth="1"/>
    <col min="3064" max="3064" width="13.265625" style="28" customWidth="1"/>
    <col min="3065" max="3065" width="9.1328125" style="28"/>
    <col min="3066" max="3073" width="0" style="28" hidden="1" customWidth="1"/>
    <col min="3074" max="3313" width="9.1328125" style="28"/>
    <col min="3314" max="3314" width="12.1328125" style="28" customWidth="1"/>
    <col min="3315" max="3316" width="17.86328125" style="28" customWidth="1"/>
    <col min="3317" max="3317" width="7.59765625" style="28" customWidth="1"/>
    <col min="3318" max="3319" width="8.73046875" style="28" customWidth="1"/>
    <col min="3320" max="3320" width="13.265625" style="28" customWidth="1"/>
    <col min="3321" max="3321" width="9.1328125" style="28"/>
    <col min="3322" max="3329" width="0" style="28" hidden="1" customWidth="1"/>
    <col min="3330" max="3569" width="9.1328125" style="28"/>
    <col min="3570" max="3570" width="12.1328125" style="28" customWidth="1"/>
    <col min="3571" max="3572" width="17.86328125" style="28" customWidth="1"/>
    <col min="3573" max="3573" width="7.59765625" style="28" customWidth="1"/>
    <col min="3574" max="3575" width="8.73046875" style="28" customWidth="1"/>
    <col min="3576" max="3576" width="13.265625" style="28" customWidth="1"/>
    <col min="3577" max="3577" width="9.1328125" style="28"/>
    <col min="3578" max="3585" width="0" style="28" hidden="1" customWidth="1"/>
    <col min="3586" max="3825" width="9.1328125" style="28"/>
    <col min="3826" max="3826" width="12.1328125" style="28" customWidth="1"/>
    <col min="3827" max="3828" width="17.86328125" style="28" customWidth="1"/>
    <col min="3829" max="3829" width="7.59765625" style="28" customWidth="1"/>
    <col min="3830" max="3831" width="8.73046875" style="28" customWidth="1"/>
    <col min="3832" max="3832" width="13.265625" style="28" customWidth="1"/>
    <col min="3833" max="3833" width="9.1328125" style="28"/>
    <col min="3834" max="3841" width="0" style="28" hidden="1" customWidth="1"/>
    <col min="3842" max="4081" width="9.1328125" style="28"/>
    <col min="4082" max="4082" width="12.1328125" style="28" customWidth="1"/>
    <col min="4083" max="4084" width="17.86328125" style="28" customWidth="1"/>
    <col min="4085" max="4085" width="7.59765625" style="28" customWidth="1"/>
    <col min="4086" max="4087" width="8.73046875" style="28" customWidth="1"/>
    <col min="4088" max="4088" width="13.265625" style="28" customWidth="1"/>
    <col min="4089" max="4089" width="9.1328125" style="28"/>
    <col min="4090" max="4097" width="0" style="28" hidden="1" customWidth="1"/>
    <col min="4098" max="4337" width="9.1328125" style="28"/>
    <col min="4338" max="4338" width="12.1328125" style="28" customWidth="1"/>
    <col min="4339" max="4340" width="17.86328125" style="28" customWidth="1"/>
    <col min="4341" max="4341" width="7.59765625" style="28" customWidth="1"/>
    <col min="4342" max="4343" width="8.73046875" style="28" customWidth="1"/>
    <col min="4344" max="4344" width="13.265625" style="28" customWidth="1"/>
    <col min="4345" max="4345" width="9.1328125" style="28"/>
    <col min="4346" max="4353" width="0" style="28" hidden="1" customWidth="1"/>
    <col min="4354" max="4593" width="9.1328125" style="28"/>
    <col min="4594" max="4594" width="12.1328125" style="28" customWidth="1"/>
    <col min="4595" max="4596" width="17.86328125" style="28" customWidth="1"/>
    <col min="4597" max="4597" width="7.59765625" style="28" customWidth="1"/>
    <col min="4598" max="4599" width="8.73046875" style="28" customWidth="1"/>
    <col min="4600" max="4600" width="13.265625" style="28" customWidth="1"/>
    <col min="4601" max="4601" width="9.1328125" style="28"/>
    <col min="4602" max="4609" width="0" style="28" hidden="1" customWidth="1"/>
    <col min="4610" max="4849" width="9.1328125" style="28"/>
    <col min="4850" max="4850" width="12.1328125" style="28" customWidth="1"/>
    <col min="4851" max="4852" width="17.86328125" style="28" customWidth="1"/>
    <col min="4853" max="4853" width="7.59765625" style="28" customWidth="1"/>
    <col min="4854" max="4855" width="8.73046875" style="28" customWidth="1"/>
    <col min="4856" max="4856" width="13.265625" style="28" customWidth="1"/>
    <col min="4857" max="4857" width="9.1328125" style="28"/>
    <col min="4858" max="4865" width="0" style="28" hidden="1" customWidth="1"/>
    <col min="4866" max="5105" width="9.1328125" style="28"/>
    <col min="5106" max="5106" width="12.1328125" style="28" customWidth="1"/>
    <col min="5107" max="5108" width="17.86328125" style="28" customWidth="1"/>
    <col min="5109" max="5109" width="7.59765625" style="28" customWidth="1"/>
    <col min="5110" max="5111" width="8.73046875" style="28" customWidth="1"/>
    <col min="5112" max="5112" width="13.265625" style="28" customWidth="1"/>
    <col min="5113" max="5113" width="9.1328125" style="28"/>
    <col min="5114" max="5121" width="0" style="28" hidden="1" customWidth="1"/>
    <col min="5122" max="5361" width="9.1328125" style="28"/>
    <col min="5362" max="5362" width="12.1328125" style="28" customWidth="1"/>
    <col min="5363" max="5364" width="17.86328125" style="28" customWidth="1"/>
    <col min="5365" max="5365" width="7.59765625" style="28" customWidth="1"/>
    <col min="5366" max="5367" width="8.73046875" style="28" customWidth="1"/>
    <col min="5368" max="5368" width="13.265625" style="28" customWidth="1"/>
    <col min="5369" max="5369" width="9.1328125" style="28"/>
    <col min="5370" max="5377" width="0" style="28" hidden="1" customWidth="1"/>
    <col min="5378" max="5617" width="9.1328125" style="28"/>
    <col min="5618" max="5618" width="12.1328125" style="28" customWidth="1"/>
    <col min="5619" max="5620" width="17.86328125" style="28" customWidth="1"/>
    <col min="5621" max="5621" width="7.59765625" style="28" customWidth="1"/>
    <col min="5622" max="5623" width="8.73046875" style="28" customWidth="1"/>
    <col min="5624" max="5624" width="13.265625" style="28" customWidth="1"/>
    <col min="5625" max="5625" width="9.1328125" style="28"/>
    <col min="5626" max="5633" width="0" style="28" hidden="1" customWidth="1"/>
    <col min="5634" max="5873" width="9.1328125" style="28"/>
    <col min="5874" max="5874" width="12.1328125" style="28" customWidth="1"/>
    <col min="5875" max="5876" width="17.86328125" style="28" customWidth="1"/>
    <col min="5877" max="5877" width="7.59765625" style="28" customWidth="1"/>
    <col min="5878" max="5879" width="8.73046875" style="28" customWidth="1"/>
    <col min="5880" max="5880" width="13.265625" style="28" customWidth="1"/>
    <col min="5881" max="5881" width="9.1328125" style="28"/>
    <col min="5882" max="5889" width="0" style="28" hidden="1" customWidth="1"/>
    <col min="5890" max="6129" width="9.1328125" style="28"/>
    <col min="6130" max="6130" width="12.1328125" style="28" customWidth="1"/>
    <col min="6131" max="6132" width="17.86328125" style="28" customWidth="1"/>
    <col min="6133" max="6133" width="7.59765625" style="28" customWidth="1"/>
    <col min="6134" max="6135" width="8.73046875" style="28" customWidth="1"/>
    <col min="6136" max="6136" width="13.265625" style="28" customWidth="1"/>
    <col min="6137" max="6137" width="9.1328125" style="28"/>
    <col min="6138" max="6145" width="0" style="28" hidden="1" customWidth="1"/>
    <col min="6146" max="6385" width="9.1328125" style="28"/>
    <col min="6386" max="6386" width="12.1328125" style="28" customWidth="1"/>
    <col min="6387" max="6388" width="17.86328125" style="28" customWidth="1"/>
    <col min="6389" max="6389" width="7.59765625" style="28" customWidth="1"/>
    <col min="6390" max="6391" width="8.73046875" style="28" customWidth="1"/>
    <col min="6392" max="6392" width="13.265625" style="28" customWidth="1"/>
    <col min="6393" max="6393" width="9.1328125" style="28"/>
    <col min="6394" max="6401" width="0" style="28" hidden="1" customWidth="1"/>
    <col min="6402" max="6641" width="9.1328125" style="28"/>
    <col min="6642" max="6642" width="12.1328125" style="28" customWidth="1"/>
    <col min="6643" max="6644" width="17.86328125" style="28" customWidth="1"/>
    <col min="6645" max="6645" width="7.59765625" style="28" customWidth="1"/>
    <col min="6646" max="6647" width="8.73046875" style="28" customWidth="1"/>
    <col min="6648" max="6648" width="13.265625" style="28" customWidth="1"/>
    <col min="6649" max="6649" width="9.1328125" style="28"/>
    <col min="6650" max="6657" width="0" style="28" hidden="1" customWidth="1"/>
    <col min="6658" max="6897" width="9.1328125" style="28"/>
    <col min="6898" max="6898" width="12.1328125" style="28" customWidth="1"/>
    <col min="6899" max="6900" width="17.86328125" style="28" customWidth="1"/>
    <col min="6901" max="6901" width="7.59765625" style="28" customWidth="1"/>
    <col min="6902" max="6903" width="8.73046875" style="28" customWidth="1"/>
    <col min="6904" max="6904" width="13.265625" style="28" customWidth="1"/>
    <col min="6905" max="6905" width="9.1328125" style="28"/>
    <col min="6906" max="6913" width="0" style="28" hidden="1" customWidth="1"/>
    <col min="6914" max="7153" width="9.1328125" style="28"/>
    <col min="7154" max="7154" width="12.1328125" style="28" customWidth="1"/>
    <col min="7155" max="7156" width="17.86328125" style="28" customWidth="1"/>
    <col min="7157" max="7157" width="7.59765625" style="28" customWidth="1"/>
    <col min="7158" max="7159" width="8.73046875" style="28" customWidth="1"/>
    <col min="7160" max="7160" width="13.265625" style="28" customWidth="1"/>
    <col min="7161" max="7161" width="9.1328125" style="28"/>
    <col min="7162" max="7169" width="0" style="28" hidden="1" customWidth="1"/>
    <col min="7170" max="7409" width="9.1328125" style="28"/>
    <col min="7410" max="7410" width="12.1328125" style="28" customWidth="1"/>
    <col min="7411" max="7412" width="17.86328125" style="28" customWidth="1"/>
    <col min="7413" max="7413" width="7.59765625" style="28" customWidth="1"/>
    <col min="7414" max="7415" width="8.73046875" style="28" customWidth="1"/>
    <col min="7416" max="7416" width="13.265625" style="28" customWidth="1"/>
    <col min="7417" max="7417" width="9.1328125" style="28"/>
    <col min="7418" max="7425" width="0" style="28" hidden="1" customWidth="1"/>
    <col min="7426" max="7665" width="9.1328125" style="28"/>
    <col min="7666" max="7666" width="12.1328125" style="28" customWidth="1"/>
    <col min="7667" max="7668" width="17.86328125" style="28" customWidth="1"/>
    <col min="7669" max="7669" width="7.59765625" style="28" customWidth="1"/>
    <col min="7670" max="7671" width="8.73046875" style="28" customWidth="1"/>
    <col min="7672" max="7672" width="13.265625" style="28" customWidth="1"/>
    <col min="7673" max="7673" width="9.1328125" style="28"/>
    <col min="7674" max="7681" width="0" style="28" hidden="1" customWidth="1"/>
    <col min="7682" max="7921" width="9.1328125" style="28"/>
    <col min="7922" max="7922" width="12.1328125" style="28" customWidth="1"/>
    <col min="7923" max="7924" width="17.86328125" style="28" customWidth="1"/>
    <col min="7925" max="7925" width="7.59765625" style="28" customWidth="1"/>
    <col min="7926" max="7927" width="8.73046875" style="28" customWidth="1"/>
    <col min="7928" max="7928" width="13.265625" style="28" customWidth="1"/>
    <col min="7929" max="7929" width="9.1328125" style="28"/>
    <col min="7930" max="7937" width="0" style="28" hidden="1" customWidth="1"/>
    <col min="7938" max="8177" width="9.1328125" style="28"/>
    <col min="8178" max="8178" width="12.1328125" style="28" customWidth="1"/>
    <col min="8179" max="8180" width="17.86328125" style="28" customWidth="1"/>
    <col min="8181" max="8181" width="7.59765625" style="28" customWidth="1"/>
    <col min="8182" max="8183" width="8.73046875" style="28" customWidth="1"/>
    <col min="8184" max="8184" width="13.265625" style="28" customWidth="1"/>
    <col min="8185" max="8185" width="9.1328125" style="28"/>
    <col min="8186" max="8193" width="0" style="28" hidden="1" customWidth="1"/>
    <col min="8194" max="8433" width="9.1328125" style="28"/>
    <col min="8434" max="8434" width="12.1328125" style="28" customWidth="1"/>
    <col min="8435" max="8436" width="17.86328125" style="28" customWidth="1"/>
    <col min="8437" max="8437" width="7.59765625" style="28" customWidth="1"/>
    <col min="8438" max="8439" width="8.73046875" style="28" customWidth="1"/>
    <col min="8440" max="8440" width="13.265625" style="28" customWidth="1"/>
    <col min="8441" max="8441" width="9.1328125" style="28"/>
    <col min="8442" max="8449" width="0" style="28" hidden="1" customWidth="1"/>
    <col min="8450" max="8689" width="9.1328125" style="28"/>
    <col min="8690" max="8690" width="12.1328125" style="28" customWidth="1"/>
    <col min="8691" max="8692" width="17.86328125" style="28" customWidth="1"/>
    <col min="8693" max="8693" width="7.59765625" style="28" customWidth="1"/>
    <col min="8694" max="8695" width="8.73046875" style="28" customWidth="1"/>
    <col min="8696" max="8696" width="13.265625" style="28" customWidth="1"/>
    <col min="8697" max="8697" width="9.1328125" style="28"/>
    <col min="8698" max="8705" width="0" style="28" hidden="1" customWidth="1"/>
    <col min="8706" max="8945" width="9.1328125" style="28"/>
    <col min="8946" max="8946" width="12.1328125" style="28" customWidth="1"/>
    <col min="8947" max="8948" width="17.86328125" style="28" customWidth="1"/>
    <col min="8949" max="8949" width="7.59765625" style="28" customWidth="1"/>
    <col min="8950" max="8951" width="8.73046875" style="28" customWidth="1"/>
    <col min="8952" max="8952" width="13.265625" style="28" customWidth="1"/>
    <col min="8953" max="8953" width="9.1328125" style="28"/>
    <col min="8954" max="8961" width="0" style="28" hidden="1" customWidth="1"/>
    <col min="8962" max="9201" width="9.1328125" style="28"/>
    <col min="9202" max="9202" width="12.1328125" style="28" customWidth="1"/>
    <col min="9203" max="9204" width="17.86328125" style="28" customWidth="1"/>
    <col min="9205" max="9205" width="7.59765625" style="28" customWidth="1"/>
    <col min="9206" max="9207" width="8.73046875" style="28" customWidth="1"/>
    <col min="9208" max="9208" width="13.265625" style="28" customWidth="1"/>
    <col min="9209" max="9209" width="9.1328125" style="28"/>
    <col min="9210" max="9217" width="0" style="28" hidden="1" customWidth="1"/>
    <col min="9218" max="9457" width="9.1328125" style="28"/>
    <col min="9458" max="9458" width="12.1328125" style="28" customWidth="1"/>
    <col min="9459" max="9460" width="17.86328125" style="28" customWidth="1"/>
    <col min="9461" max="9461" width="7.59765625" style="28" customWidth="1"/>
    <col min="9462" max="9463" width="8.73046875" style="28" customWidth="1"/>
    <col min="9464" max="9464" width="13.265625" style="28" customWidth="1"/>
    <col min="9465" max="9465" width="9.1328125" style="28"/>
    <col min="9466" max="9473" width="0" style="28" hidden="1" customWidth="1"/>
    <col min="9474" max="9713" width="9.1328125" style="28"/>
    <col min="9714" max="9714" width="12.1328125" style="28" customWidth="1"/>
    <col min="9715" max="9716" width="17.86328125" style="28" customWidth="1"/>
    <col min="9717" max="9717" width="7.59765625" style="28" customWidth="1"/>
    <col min="9718" max="9719" width="8.73046875" style="28" customWidth="1"/>
    <col min="9720" max="9720" width="13.265625" style="28" customWidth="1"/>
    <col min="9721" max="9721" width="9.1328125" style="28"/>
    <col min="9722" max="9729" width="0" style="28" hidden="1" customWidth="1"/>
    <col min="9730" max="9969" width="9.1328125" style="28"/>
    <col min="9970" max="9970" width="12.1328125" style="28" customWidth="1"/>
    <col min="9971" max="9972" width="17.86328125" style="28" customWidth="1"/>
    <col min="9973" max="9973" width="7.59765625" style="28" customWidth="1"/>
    <col min="9974" max="9975" width="8.73046875" style="28" customWidth="1"/>
    <col min="9976" max="9976" width="13.265625" style="28" customWidth="1"/>
    <col min="9977" max="9977" width="9.1328125" style="28"/>
    <col min="9978" max="9985" width="0" style="28" hidden="1" customWidth="1"/>
    <col min="9986" max="10225" width="9.1328125" style="28"/>
    <col min="10226" max="10226" width="12.1328125" style="28" customWidth="1"/>
    <col min="10227" max="10228" width="17.86328125" style="28" customWidth="1"/>
    <col min="10229" max="10229" width="7.59765625" style="28" customWidth="1"/>
    <col min="10230" max="10231" width="8.73046875" style="28" customWidth="1"/>
    <col min="10232" max="10232" width="13.265625" style="28" customWidth="1"/>
    <col min="10233" max="10233" width="9.1328125" style="28"/>
    <col min="10234" max="10241" width="0" style="28" hidden="1" customWidth="1"/>
    <col min="10242" max="10481" width="9.1328125" style="28"/>
    <col min="10482" max="10482" width="12.1328125" style="28" customWidth="1"/>
    <col min="10483" max="10484" width="17.86328125" style="28" customWidth="1"/>
    <col min="10485" max="10485" width="7.59765625" style="28" customWidth="1"/>
    <col min="10486" max="10487" width="8.73046875" style="28" customWidth="1"/>
    <col min="10488" max="10488" width="13.265625" style="28" customWidth="1"/>
    <col min="10489" max="10489" width="9.1328125" style="28"/>
    <col min="10490" max="10497" width="0" style="28" hidden="1" customWidth="1"/>
    <col min="10498" max="10737" width="9.1328125" style="28"/>
    <col min="10738" max="10738" width="12.1328125" style="28" customWidth="1"/>
    <col min="10739" max="10740" width="17.86328125" style="28" customWidth="1"/>
    <col min="10741" max="10741" width="7.59765625" style="28" customWidth="1"/>
    <col min="10742" max="10743" width="8.73046875" style="28" customWidth="1"/>
    <col min="10744" max="10744" width="13.265625" style="28" customWidth="1"/>
    <col min="10745" max="10745" width="9.1328125" style="28"/>
    <col min="10746" max="10753" width="0" style="28" hidden="1" customWidth="1"/>
    <col min="10754" max="10993" width="9.1328125" style="28"/>
    <col min="10994" max="10994" width="12.1328125" style="28" customWidth="1"/>
    <col min="10995" max="10996" width="17.86328125" style="28" customWidth="1"/>
    <col min="10997" max="10997" width="7.59765625" style="28" customWidth="1"/>
    <col min="10998" max="10999" width="8.73046875" style="28" customWidth="1"/>
    <col min="11000" max="11000" width="13.265625" style="28" customWidth="1"/>
    <col min="11001" max="11001" width="9.1328125" style="28"/>
    <col min="11002" max="11009" width="0" style="28" hidden="1" customWidth="1"/>
    <col min="11010" max="11249" width="9.1328125" style="28"/>
    <col min="11250" max="11250" width="12.1328125" style="28" customWidth="1"/>
    <col min="11251" max="11252" width="17.86328125" style="28" customWidth="1"/>
    <col min="11253" max="11253" width="7.59765625" style="28" customWidth="1"/>
    <col min="11254" max="11255" width="8.73046875" style="28" customWidth="1"/>
    <col min="11256" max="11256" width="13.265625" style="28" customWidth="1"/>
    <col min="11257" max="11257" width="9.1328125" style="28"/>
    <col min="11258" max="11265" width="0" style="28" hidden="1" customWidth="1"/>
    <col min="11266" max="11505" width="9.1328125" style="28"/>
    <col min="11506" max="11506" width="12.1328125" style="28" customWidth="1"/>
    <col min="11507" max="11508" width="17.86328125" style="28" customWidth="1"/>
    <col min="11509" max="11509" width="7.59765625" style="28" customWidth="1"/>
    <col min="11510" max="11511" width="8.73046875" style="28" customWidth="1"/>
    <col min="11512" max="11512" width="13.265625" style="28" customWidth="1"/>
    <col min="11513" max="11513" width="9.1328125" style="28"/>
    <col min="11514" max="11521" width="0" style="28" hidden="1" customWidth="1"/>
    <col min="11522" max="11761" width="9.1328125" style="28"/>
    <col min="11762" max="11762" width="12.1328125" style="28" customWidth="1"/>
    <col min="11763" max="11764" width="17.86328125" style="28" customWidth="1"/>
    <col min="11765" max="11765" width="7.59765625" style="28" customWidth="1"/>
    <col min="11766" max="11767" width="8.73046875" style="28" customWidth="1"/>
    <col min="11768" max="11768" width="13.265625" style="28" customWidth="1"/>
    <col min="11769" max="11769" width="9.1328125" style="28"/>
    <col min="11770" max="11777" width="0" style="28" hidden="1" customWidth="1"/>
    <col min="11778" max="12017" width="9.1328125" style="28"/>
    <col min="12018" max="12018" width="12.1328125" style="28" customWidth="1"/>
    <col min="12019" max="12020" width="17.86328125" style="28" customWidth="1"/>
    <col min="12021" max="12021" width="7.59765625" style="28" customWidth="1"/>
    <col min="12022" max="12023" width="8.73046875" style="28" customWidth="1"/>
    <col min="12024" max="12024" width="13.265625" style="28" customWidth="1"/>
    <col min="12025" max="12025" width="9.1328125" style="28"/>
    <col min="12026" max="12033" width="0" style="28" hidden="1" customWidth="1"/>
    <col min="12034" max="12273" width="9.1328125" style="28"/>
    <col min="12274" max="12274" width="12.1328125" style="28" customWidth="1"/>
    <col min="12275" max="12276" width="17.86328125" style="28" customWidth="1"/>
    <col min="12277" max="12277" width="7.59765625" style="28" customWidth="1"/>
    <col min="12278" max="12279" width="8.73046875" style="28" customWidth="1"/>
    <col min="12280" max="12280" width="13.265625" style="28" customWidth="1"/>
    <col min="12281" max="12281" width="9.1328125" style="28"/>
    <col min="12282" max="12289" width="0" style="28" hidden="1" customWidth="1"/>
    <col min="12290" max="12529" width="9.1328125" style="28"/>
    <col min="12530" max="12530" width="12.1328125" style="28" customWidth="1"/>
    <col min="12531" max="12532" width="17.86328125" style="28" customWidth="1"/>
    <col min="12533" max="12533" width="7.59765625" style="28" customWidth="1"/>
    <col min="12534" max="12535" width="8.73046875" style="28" customWidth="1"/>
    <col min="12536" max="12536" width="13.265625" style="28" customWidth="1"/>
    <col min="12537" max="12537" width="9.1328125" style="28"/>
    <col min="12538" max="12545" width="0" style="28" hidden="1" customWidth="1"/>
    <col min="12546" max="12785" width="9.1328125" style="28"/>
    <col min="12786" max="12786" width="12.1328125" style="28" customWidth="1"/>
    <col min="12787" max="12788" width="17.86328125" style="28" customWidth="1"/>
    <col min="12789" max="12789" width="7.59765625" style="28" customWidth="1"/>
    <col min="12790" max="12791" width="8.73046875" style="28" customWidth="1"/>
    <col min="12792" max="12792" width="13.265625" style="28" customWidth="1"/>
    <col min="12793" max="12793" width="9.1328125" style="28"/>
    <col min="12794" max="12801" width="0" style="28" hidden="1" customWidth="1"/>
    <col min="12802" max="13041" width="9.1328125" style="28"/>
    <col min="13042" max="13042" width="12.1328125" style="28" customWidth="1"/>
    <col min="13043" max="13044" width="17.86328125" style="28" customWidth="1"/>
    <col min="13045" max="13045" width="7.59765625" style="28" customWidth="1"/>
    <col min="13046" max="13047" width="8.73046875" style="28" customWidth="1"/>
    <col min="13048" max="13048" width="13.265625" style="28" customWidth="1"/>
    <col min="13049" max="13049" width="9.1328125" style="28"/>
    <col min="13050" max="13057" width="0" style="28" hidden="1" customWidth="1"/>
    <col min="13058" max="13297" width="9.1328125" style="28"/>
    <col min="13298" max="13298" width="12.1328125" style="28" customWidth="1"/>
    <col min="13299" max="13300" width="17.86328125" style="28" customWidth="1"/>
    <col min="13301" max="13301" width="7.59765625" style="28" customWidth="1"/>
    <col min="13302" max="13303" width="8.73046875" style="28" customWidth="1"/>
    <col min="13304" max="13304" width="13.265625" style="28" customWidth="1"/>
    <col min="13305" max="13305" width="9.1328125" style="28"/>
    <col min="13306" max="13313" width="0" style="28" hidden="1" customWidth="1"/>
    <col min="13314" max="13553" width="9.1328125" style="28"/>
    <col min="13554" max="13554" width="12.1328125" style="28" customWidth="1"/>
    <col min="13555" max="13556" width="17.86328125" style="28" customWidth="1"/>
    <col min="13557" max="13557" width="7.59765625" style="28" customWidth="1"/>
    <col min="13558" max="13559" width="8.73046875" style="28" customWidth="1"/>
    <col min="13560" max="13560" width="13.265625" style="28" customWidth="1"/>
    <col min="13561" max="13561" width="9.1328125" style="28"/>
    <col min="13562" max="13569" width="0" style="28" hidden="1" customWidth="1"/>
    <col min="13570" max="13809" width="9.1328125" style="28"/>
    <col min="13810" max="13810" width="12.1328125" style="28" customWidth="1"/>
    <col min="13811" max="13812" width="17.86328125" style="28" customWidth="1"/>
    <col min="13813" max="13813" width="7.59765625" style="28" customWidth="1"/>
    <col min="13814" max="13815" width="8.73046875" style="28" customWidth="1"/>
    <col min="13816" max="13816" width="13.265625" style="28" customWidth="1"/>
    <col min="13817" max="13817" width="9.1328125" style="28"/>
    <col min="13818" max="13825" width="0" style="28" hidden="1" customWidth="1"/>
    <col min="13826" max="14065" width="9.1328125" style="28"/>
    <col min="14066" max="14066" width="12.1328125" style="28" customWidth="1"/>
    <col min="14067" max="14068" width="17.86328125" style="28" customWidth="1"/>
    <col min="14069" max="14069" width="7.59765625" style="28" customWidth="1"/>
    <col min="14070" max="14071" width="8.73046875" style="28" customWidth="1"/>
    <col min="14072" max="14072" width="13.265625" style="28" customWidth="1"/>
    <col min="14073" max="14073" width="9.1328125" style="28"/>
    <col min="14074" max="14081" width="0" style="28" hidden="1" customWidth="1"/>
    <col min="14082" max="14321" width="9.1328125" style="28"/>
    <col min="14322" max="14322" width="12.1328125" style="28" customWidth="1"/>
    <col min="14323" max="14324" width="17.86328125" style="28" customWidth="1"/>
    <col min="14325" max="14325" width="7.59765625" style="28" customWidth="1"/>
    <col min="14326" max="14327" width="8.73046875" style="28" customWidth="1"/>
    <col min="14328" max="14328" width="13.265625" style="28" customWidth="1"/>
    <col min="14329" max="14329" width="9.1328125" style="28"/>
    <col min="14330" max="14337" width="0" style="28" hidden="1" customWidth="1"/>
    <col min="14338" max="14577" width="9.1328125" style="28"/>
    <col min="14578" max="14578" width="12.1328125" style="28" customWidth="1"/>
    <col min="14579" max="14580" width="17.86328125" style="28" customWidth="1"/>
    <col min="14581" max="14581" width="7.59765625" style="28" customWidth="1"/>
    <col min="14582" max="14583" width="8.73046875" style="28" customWidth="1"/>
    <col min="14584" max="14584" width="13.265625" style="28" customWidth="1"/>
    <col min="14585" max="14585" width="9.1328125" style="28"/>
    <col min="14586" max="14593" width="0" style="28" hidden="1" customWidth="1"/>
    <col min="14594" max="14833" width="9.1328125" style="28"/>
    <col min="14834" max="14834" width="12.1328125" style="28" customWidth="1"/>
    <col min="14835" max="14836" width="17.86328125" style="28" customWidth="1"/>
    <col min="14837" max="14837" width="7.59765625" style="28" customWidth="1"/>
    <col min="14838" max="14839" width="8.73046875" style="28" customWidth="1"/>
    <col min="14840" max="14840" width="13.265625" style="28" customWidth="1"/>
    <col min="14841" max="14841" width="9.1328125" style="28"/>
    <col min="14842" max="14849" width="0" style="28" hidden="1" customWidth="1"/>
    <col min="14850" max="15089" width="9.1328125" style="28"/>
    <col min="15090" max="15090" width="12.1328125" style="28" customWidth="1"/>
    <col min="15091" max="15092" width="17.86328125" style="28" customWidth="1"/>
    <col min="15093" max="15093" width="7.59765625" style="28" customWidth="1"/>
    <col min="15094" max="15095" width="8.73046875" style="28" customWidth="1"/>
    <col min="15096" max="15096" width="13.265625" style="28" customWidth="1"/>
    <col min="15097" max="15097" width="9.1328125" style="28"/>
    <col min="15098" max="15105" width="0" style="28" hidden="1" customWidth="1"/>
    <col min="15106" max="15345" width="9.1328125" style="28"/>
    <col min="15346" max="15346" width="12.1328125" style="28" customWidth="1"/>
    <col min="15347" max="15348" width="17.86328125" style="28" customWidth="1"/>
    <col min="15349" max="15349" width="7.59765625" style="28" customWidth="1"/>
    <col min="15350" max="15351" width="8.73046875" style="28" customWidth="1"/>
    <col min="15352" max="15352" width="13.265625" style="28" customWidth="1"/>
    <col min="15353" max="15353" width="9.1328125" style="28"/>
    <col min="15354" max="15361" width="0" style="28" hidden="1" customWidth="1"/>
    <col min="15362" max="15601" width="9.1328125" style="28"/>
    <col min="15602" max="15602" width="12.1328125" style="28" customWidth="1"/>
    <col min="15603" max="15604" width="17.86328125" style="28" customWidth="1"/>
    <col min="15605" max="15605" width="7.59765625" style="28" customWidth="1"/>
    <col min="15606" max="15607" width="8.73046875" style="28" customWidth="1"/>
    <col min="15608" max="15608" width="13.265625" style="28" customWidth="1"/>
    <col min="15609" max="15609" width="9.1328125" style="28"/>
    <col min="15610" max="15617" width="0" style="28" hidden="1" customWidth="1"/>
    <col min="15618" max="15857" width="9.1328125" style="28"/>
    <col min="15858" max="15858" width="12.1328125" style="28" customWidth="1"/>
    <col min="15859" max="15860" width="17.86328125" style="28" customWidth="1"/>
    <col min="15861" max="15861" width="7.59765625" style="28" customWidth="1"/>
    <col min="15862" max="15863" width="8.73046875" style="28" customWidth="1"/>
    <col min="15864" max="15864" width="13.265625" style="28" customWidth="1"/>
    <col min="15865" max="15865" width="9.1328125" style="28"/>
    <col min="15866" max="15873" width="0" style="28" hidden="1" customWidth="1"/>
    <col min="15874" max="16113" width="9.1328125" style="28"/>
    <col min="16114" max="16114" width="12.1328125" style="28" customWidth="1"/>
    <col min="16115" max="16116" width="17.86328125" style="28" customWidth="1"/>
    <col min="16117" max="16117" width="7.59765625" style="28" customWidth="1"/>
    <col min="16118" max="16119" width="8.73046875" style="28" customWidth="1"/>
    <col min="16120" max="16120" width="13.265625" style="28" customWidth="1"/>
    <col min="16121" max="16121" width="9.1328125" style="28"/>
    <col min="16122" max="16129" width="0" style="28" hidden="1" customWidth="1"/>
    <col min="16130" max="16384" width="9.1328125" style="28"/>
  </cols>
  <sheetData>
    <row r="1" spans="1:7" s="23" customFormat="1" ht="10.15">
      <c r="A1" s="171" t="s">
        <v>83</v>
      </c>
      <c r="B1" s="172"/>
      <c r="C1" s="173" t="s">
        <v>114</v>
      </c>
      <c r="D1" s="174"/>
      <c r="E1" s="174"/>
      <c r="F1" s="174"/>
      <c r="G1" s="175"/>
    </row>
    <row r="2" spans="1:7" s="23" customFormat="1" ht="24.95" customHeight="1">
      <c r="A2" s="24" t="s">
        <v>1</v>
      </c>
      <c r="B2" s="25"/>
      <c r="C2" s="176" t="str">
        <f>'Pagina titlu'!A3</f>
        <v>GR-CL-12</v>
      </c>
      <c r="D2" s="176"/>
      <c r="E2" s="176"/>
      <c r="F2" s="176"/>
      <c r="G2" s="176"/>
    </row>
    <row r="3" spans="1:7" s="23" customFormat="1" ht="24.95" customHeight="1">
      <c r="A3" s="171" t="str">
        <f>'Sumar-3.1'!A3:B3</f>
        <v>Obiect 3</v>
      </c>
      <c r="B3" s="172"/>
      <c r="C3" s="177" t="str">
        <f>'Sumar-3.1'!C3:D3</f>
        <v>Rezervor de inmagazinare si statii de pompare in GA Crevedia Mica</v>
      </c>
      <c r="D3" s="177"/>
      <c r="E3" s="177"/>
      <c r="F3" s="177"/>
      <c r="G3" s="177"/>
    </row>
    <row r="4" spans="1:7" s="23" customFormat="1" ht="24.95" customHeight="1">
      <c r="A4" s="171" t="s">
        <v>58</v>
      </c>
      <c r="B4" s="172"/>
      <c r="C4" s="179" t="s">
        <v>132</v>
      </c>
      <c r="D4" s="179"/>
      <c r="E4" s="179"/>
      <c r="F4" s="179"/>
      <c r="G4" s="179"/>
    </row>
    <row r="5" spans="1:7" s="23" customFormat="1" ht="24.95" customHeight="1">
      <c r="A5" s="244" t="s">
        <v>116</v>
      </c>
      <c r="B5" s="245"/>
      <c r="C5" s="247" t="s">
        <v>133</v>
      </c>
      <c r="D5" s="247"/>
      <c r="E5" s="247"/>
      <c r="F5" s="247"/>
      <c r="G5" s="247"/>
    </row>
    <row r="6" spans="1:7" s="23" customFormat="1" ht="24.95" customHeight="1">
      <c r="A6" s="171" t="s">
        <v>2</v>
      </c>
      <c r="B6" s="172"/>
      <c r="C6" s="179" t="s">
        <v>33</v>
      </c>
      <c r="D6" s="179"/>
      <c r="E6" s="179"/>
      <c r="F6" s="179"/>
      <c r="G6" s="179"/>
    </row>
    <row r="7" spans="1:7" s="23" customFormat="1" ht="24.95" customHeight="1">
      <c r="A7" s="171" t="s">
        <v>3</v>
      </c>
      <c r="B7" s="172"/>
      <c r="C7" s="180" t="s">
        <v>117</v>
      </c>
      <c r="D7" s="180"/>
      <c r="E7" s="180"/>
      <c r="F7" s="180"/>
      <c r="G7" s="180"/>
    </row>
    <row r="8" spans="1:7" ht="13.15">
      <c r="A8" s="26"/>
      <c r="B8" s="26"/>
      <c r="C8" s="27"/>
      <c r="D8" s="27"/>
      <c r="E8" s="27"/>
      <c r="F8" s="46"/>
      <c r="G8" s="46"/>
    </row>
    <row r="9" spans="1:7" ht="30" customHeight="1">
      <c r="A9" s="184" t="s">
        <v>7</v>
      </c>
      <c r="B9" s="185"/>
      <c r="C9" s="178" t="s">
        <v>8</v>
      </c>
      <c r="D9" s="178"/>
      <c r="E9" s="178"/>
      <c r="F9" s="178"/>
      <c r="G9" s="178"/>
    </row>
    <row r="10" spans="1:7" ht="30" customHeight="1">
      <c r="A10" s="186"/>
      <c r="B10" s="187"/>
      <c r="C10" s="178" t="s">
        <v>9</v>
      </c>
      <c r="D10" s="178"/>
      <c r="E10" s="178"/>
      <c r="F10" s="178"/>
      <c r="G10" s="178"/>
    </row>
    <row r="11" spans="1:7" ht="13.15">
      <c r="A11" s="26"/>
      <c r="B11" s="26"/>
      <c r="C11" s="27"/>
      <c r="D11" s="27"/>
      <c r="E11" s="27"/>
      <c r="F11" s="46"/>
      <c r="G11" s="46"/>
    </row>
    <row r="12" spans="1:7" ht="32.25" customHeight="1">
      <c r="A12" s="29" t="s">
        <v>4</v>
      </c>
      <c r="B12" s="181" t="s">
        <v>5</v>
      </c>
      <c r="C12" s="181"/>
      <c r="D12" s="36" t="s">
        <v>10</v>
      </c>
      <c r="E12" s="37" t="s">
        <v>11</v>
      </c>
      <c r="F12" s="30" t="s">
        <v>85</v>
      </c>
      <c r="G12" s="30" t="s">
        <v>84</v>
      </c>
    </row>
    <row r="13" spans="1:7" ht="20.100000000000001" customHeight="1">
      <c r="A13" s="31">
        <v>1</v>
      </c>
      <c r="B13" s="182">
        <v>2</v>
      </c>
      <c r="C13" s="183"/>
      <c r="D13" s="31">
        <v>3</v>
      </c>
      <c r="E13" s="38">
        <v>4</v>
      </c>
      <c r="F13" s="31">
        <v>5</v>
      </c>
      <c r="G13" s="31">
        <v>6</v>
      </c>
    </row>
    <row r="14" spans="1:7" ht="21" customHeight="1">
      <c r="A14" s="47" t="s">
        <v>92</v>
      </c>
      <c r="B14" s="169" t="s">
        <v>34</v>
      </c>
      <c r="C14" s="170"/>
      <c r="D14" s="39"/>
      <c r="E14" s="39"/>
      <c r="F14" s="48"/>
      <c r="G14" s="49"/>
    </row>
    <row r="15" spans="1:7" ht="80.25" customHeight="1">
      <c r="A15" s="143" t="s">
        <v>93</v>
      </c>
      <c r="B15" s="167" t="s">
        <v>75</v>
      </c>
      <c r="C15" s="168"/>
      <c r="D15" s="142" t="s">
        <v>91</v>
      </c>
      <c r="E15" s="140">
        <v>1</v>
      </c>
      <c r="F15" s="51"/>
      <c r="G15" s="40">
        <f t="shared" ref="G15:G16" si="0">IF(E15="",,(E15*F15))</f>
        <v>0</v>
      </c>
    </row>
    <row r="16" spans="1:7" ht="57" customHeight="1">
      <c r="A16" s="143" t="s">
        <v>94</v>
      </c>
      <c r="B16" s="167" t="s">
        <v>76</v>
      </c>
      <c r="C16" s="168"/>
      <c r="D16" s="142" t="s">
        <v>91</v>
      </c>
      <c r="E16" s="140">
        <v>1</v>
      </c>
      <c r="F16" s="51"/>
      <c r="G16" s="40">
        <f t="shared" si="0"/>
        <v>0</v>
      </c>
    </row>
    <row r="17" spans="1:7" ht="35.25" customHeight="1">
      <c r="A17" s="143" t="s">
        <v>95</v>
      </c>
      <c r="B17" s="167" t="s">
        <v>88</v>
      </c>
      <c r="C17" s="168"/>
      <c r="D17" s="142" t="s">
        <v>91</v>
      </c>
      <c r="E17" s="140">
        <v>1</v>
      </c>
      <c r="F17" s="51"/>
      <c r="G17" s="40">
        <f t="shared" ref="G17:G18" si="1">IF(E17="",,(E17*F17))</f>
        <v>0</v>
      </c>
    </row>
    <row r="18" spans="1:7" ht="24.75" customHeight="1">
      <c r="A18" s="143" t="s">
        <v>96</v>
      </c>
      <c r="B18" s="167" t="s">
        <v>78</v>
      </c>
      <c r="C18" s="168"/>
      <c r="D18" s="142" t="s">
        <v>91</v>
      </c>
      <c r="E18" s="140">
        <v>1</v>
      </c>
      <c r="F18" s="51"/>
      <c r="G18" s="40">
        <f t="shared" si="1"/>
        <v>0</v>
      </c>
    </row>
    <row r="19" spans="1:7" ht="17.25" customHeight="1">
      <c r="A19" s="47" t="s">
        <v>97</v>
      </c>
      <c r="B19" s="169" t="s">
        <v>71</v>
      </c>
      <c r="C19" s="170"/>
      <c r="D19" s="39"/>
      <c r="E19" s="141"/>
      <c r="F19" s="48"/>
      <c r="G19" s="49"/>
    </row>
    <row r="20" spans="1:7" ht="18" customHeight="1">
      <c r="A20" s="47">
        <v>2.1</v>
      </c>
      <c r="B20" s="169" t="s">
        <v>72</v>
      </c>
      <c r="C20" s="170"/>
      <c r="D20" s="39"/>
      <c r="E20" s="141"/>
      <c r="F20" s="48"/>
      <c r="G20" s="49"/>
    </row>
    <row r="21" spans="1:7" ht="43.5" customHeight="1">
      <c r="A21" s="50" t="s">
        <v>98</v>
      </c>
      <c r="B21" s="167" t="s">
        <v>81</v>
      </c>
      <c r="C21" s="168"/>
      <c r="D21" s="142" t="s">
        <v>91</v>
      </c>
      <c r="E21" s="140">
        <v>1</v>
      </c>
      <c r="F21" s="40"/>
      <c r="G21" s="40">
        <f t="shared" ref="G21" si="2">IF(E21="",,(E21*F21))</f>
        <v>0</v>
      </c>
    </row>
    <row r="22" spans="1:7" ht="33" customHeight="1">
      <c r="A22" s="50" t="s">
        <v>99</v>
      </c>
      <c r="B22" s="167" t="s">
        <v>74</v>
      </c>
      <c r="C22" s="168"/>
      <c r="D22" s="142" t="s">
        <v>91</v>
      </c>
      <c r="E22" s="140">
        <v>1</v>
      </c>
      <c r="F22" s="40"/>
      <c r="G22" s="40"/>
    </row>
    <row r="23" spans="1:7" ht="33" customHeight="1">
      <c r="A23" s="50" t="s">
        <v>100</v>
      </c>
      <c r="B23" s="167" t="s">
        <v>86</v>
      </c>
      <c r="C23" s="168"/>
      <c r="D23" s="142" t="s">
        <v>91</v>
      </c>
      <c r="E23" s="140">
        <v>1</v>
      </c>
      <c r="F23" s="40"/>
      <c r="G23" s="40"/>
    </row>
    <row r="24" spans="1:7" ht="18" customHeight="1">
      <c r="A24" s="47">
        <v>2.2000000000000002</v>
      </c>
      <c r="B24" s="169" t="s">
        <v>77</v>
      </c>
      <c r="C24" s="170"/>
      <c r="D24" s="39"/>
      <c r="E24" s="141"/>
      <c r="F24" s="48"/>
      <c r="G24" s="49"/>
    </row>
    <row r="25" spans="1:7" ht="45.75" customHeight="1">
      <c r="A25" s="50" t="s">
        <v>101</v>
      </c>
      <c r="B25" s="167" t="s">
        <v>82</v>
      </c>
      <c r="C25" s="168"/>
      <c r="D25" s="142" t="s">
        <v>91</v>
      </c>
      <c r="E25" s="140">
        <v>1</v>
      </c>
      <c r="F25" s="40"/>
      <c r="G25" s="40">
        <f t="shared" ref="G25" si="3">IF(E25="",,(E25*F25))</f>
        <v>0</v>
      </c>
    </row>
    <row r="26" spans="1:7" ht="39" customHeight="1">
      <c r="A26" s="50" t="s">
        <v>102</v>
      </c>
      <c r="B26" s="167" t="s">
        <v>73</v>
      </c>
      <c r="C26" s="168"/>
      <c r="D26" s="142" t="s">
        <v>91</v>
      </c>
      <c r="E26" s="140">
        <v>1</v>
      </c>
      <c r="F26" s="40"/>
      <c r="G26" s="40"/>
    </row>
    <row r="27" spans="1:7" ht="36" customHeight="1">
      <c r="A27" s="50" t="s">
        <v>103</v>
      </c>
      <c r="B27" s="167" t="s">
        <v>87</v>
      </c>
      <c r="C27" s="168"/>
      <c r="D27" s="142" t="s">
        <v>91</v>
      </c>
      <c r="E27" s="140">
        <v>1</v>
      </c>
      <c r="F27" s="40"/>
      <c r="G27" s="40"/>
    </row>
    <row r="28" spans="1:7" ht="33" customHeight="1">
      <c r="A28" s="163" t="str">
        <f>CONCATENATE("TOTAL ",$A$7," ",$C$7," - ",$C$5," - ",$C$6," ")</f>
        <v xml:space="preserve">TOTAL Lista Nr. LDC G-3.1.1 - Constructie rezervor V=150 mc si camera de vane Crevedia Mica - Cladiri, Obiecte Tehnologice si Echipamente </v>
      </c>
      <c r="B28" s="164"/>
      <c r="C28" s="164"/>
      <c r="D28" s="164"/>
      <c r="E28" s="164"/>
      <c r="F28" s="165"/>
      <c r="G28" s="52"/>
    </row>
    <row r="29" spans="1:7">
      <c r="A29" s="41"/>
      <c r="B29" s="42"/>
      <c r="C29" s="41"/>
      <c r="D29" s="43"/>
      <c r="E29" s="44"/>
      <c r="F29" s="53"/>
      <c r="G29" s="53"/>
    </row>
    <row r="30" spans="1:7" ht="27" customHeight="1">
      <c r="A30" s="41"/>
      <c r="B30" s="42"/>
      <c r="C30" s="41"/>
      <c r="D30" s="43"/>
      <c r="E30" s="44"/>
      <c r="F30" s="166" t="s">
        <v>130</v>
      </c>
      <c r="G30" s="162"/>
    </row>
    <row r="31" spans="1:7" ht="27" customHeight="1">
      <c r="A31" s="45"/>
      <c r="B31" s="42"/>
      <c r="C31" s="41"/>
      <c r="D31" s="43"/>
      <c r="E31" s="44"/>
      <c r="F31" s="162" t="s">
        <v>6</v>
      </c>
      <c r="G31" s="162"/>
    </row>
    <row r="32" spans="1:7">
      <c r="A32" s="2" t="s">
        <v>12</v>
      </c>
      <c r="B32" s="42"/>
      <c r="C32" s="41"/>
      <c r="D32" s="43"/>
      <c r="E32" s="44"/>
      <c r="F32" s="53"/>
      <c r="G32" s="53"/>
    </row>
  </sheetData>
  <mergeCells count="35">
    <mergeCell ref="A4:B4"/>
    <mergeCell ref="C4:G4"/>
    <mergeCell ref="B15:C15"/>
    <mergeCell ref="C10:G10"/>
    <mergeCell ref="B14:C14"/>
    <mergeCell ref="C9:G9"/>
    <mergeCell ref="A5:B5"/>
    <mergeCell ref="C5:G5"/>
    <mergeCell ref="A6:B6"/>
    <mergeCell ref="C6:G6"/>
    <mergeCell ref="A7:B7"/>
    <mergeCell ref="C7:G7"/>
    <mergeCell ref="B12:C12"/>
    <mergeCell ref="B13:C13"/>
    <mergeCell ref="A9:B10"/>
    <mergeCell ref="A1:B1"/>
    <mergeCell ref="C1:G1"/>
    <mergeCell ref="C2:G2"/>
    <mergeCell ref="A3:B3"/>
    <mergeCell ref="C3:G3"/>
    <mergeCell ref="F31:G31"/>
    <mergeCell ref="A28:F28"/>
    <mergeCell ref="F30:G30"/>
    <mergeCell ref="B16:C16"/>
    <mergeCell ref="B19:C19"/>
    <mergeCell ref="B21:C21"/>
    <mergeCell ref="B26:C26"/>
    <mergeCell ref="B20:C20"/>
    <mergeCell ref="B22:C22"/>
    <mergeCell ref="B24:C24"/>
    <mergeCell ref="B25:C25"/>
    <mergeCell ref="B17:C17"/>
    <mergeCell ref="B18:C18"/>
    <mergeCell ref="B23:C23"/>
    <mergeCell ref="B27:C27"/>
  </mergeCells>
  <phoneticPr fontId="156" type="noConversion"/>
  <conditionalFormatting sqref="F21:F23">
    <cfRule type="expression" dxfId="14" priority="4" stopIfTrue="1">
      <formula>INT(F21*100)/100&lt;F21</formula>
    </cfRule>
  </conditionalFormatting>
  <conditionalFormatting sqref="F25:F27">
    <cfRule type="expression" dxfId="13" priority="2" stopIfTrue="1">
      <formula>INT(F25*100)/100&lt;F25</formula>
    </cfRule>
  </conditionalFormatting>
  <conditionalFormatting sqref="G15:G18">
    <cfRule type="expression" dxfId="12" priority="279" stopIfTrue="1">
      <formula>F15=""</formula>
    </cfRule>
  </conditionalFormatting>
  <conditionalFormatting sqref="G21:G23">
    <cfRule type="expression" dxfId="11" priority="3" stopIfTrue="1">
      <formula>F21=""</formula>
    </cfRule>
  </conditionalFormatting>
  <conditionalFormatting sqref="G25:G27">
    <cfRule type="expression" dxfId="10" priority="1" stopIfTrue="1">
      <formula>F25=""</formula>
    </cfRule>
  </conditionalFormatting>
  <printOptions horizontalCentered="1"/>
  <pageMargins left="0.70866141732283472" right="0.70866141732283472" top="0.74803149606299213" bottom="0.74803149606299213" header="0.31496062992125984" footer="0.31496062992125984"/>
  <pageSetup paperSize="9" orientation="portrait" r:id="rId1"/>
  <headerFooter scaleWithDoc="0" alignWithMargins="0">
    <oddHeader>&amp;LCL 12 - Constructia gospodariei de apa Crevedia Mica</oddHeader>
    <oddFooter>&amp;L&amp;G&amp;CPage &amp;P of &amp;N&amp;R&amp;G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93397-923E-4F21-B3A1-867B527890EF}">
  <dimension ref="A1:H35"/>
  <sheetViews>
    <sheetView showGridLines="0" view="pageBreakPreview" topLeftCell="A2" zoomScaleNormal="100" zoomScaleSheetLayoutView="100" workbookViewId="0">
      <selection activeCell="C5" sqref="C5:G5"/>
    </sheetView>
  </sheetViews>
  <sheetFormatPr defaultRowHeight="12.4"/>
  <cols>
    <col min="1" max="1" width="10.3984375" style="32" customWidth="1"/>
    <col min="2" max="2" width="18.1328125" style="33" customWidth="1"/>
    <col min="3" max="3" width="20.73046875" style="33" customWidth="1"/>
    <col min="4" max="4" width="7.59765625" style="34" customWidth="1"/>
    <col min="5" max="5" width="8.73046875" style="35" customWidth="1"/>
    <col min="6" max="6" width="9.59765625" style="54" customWidth="1"/>
    <col min="7" max="7" width="11.3984375" style="54" customWidth="1"/>
    <col min="8" max="241" width="9.1328125" style="28"/>
    <col min="242" max="242" width="12.1328125" style="28" customWidth="1"/>
    <col min="243" max="244" width="17.86328125" style="28" customWidth="1"/>
    <col min="245" max="245" width="7.59765625" style="28" customWidth="1"/>
    <col min="246" max="247" width="8.73046875" style="28" customWidth="1"/>
    <col min="248" max="248" width="13.265625" style="28" customWidth="1"/>
    <col min="249" max="249" width="9.1328125" style="28"/>
    <col min="250" max="257" width="0" style="28" hidden="1" customWidth="1"/>
    <col min="258" max="497" width="9.1328125" style="28"/>
    <col min="498" max="498" width="12.1328125" style="28" customWidth="1"/>
    <col min="499" max="500" width="17.86328125" style="28" customWidth="1"/>
    <col min="501" max="501" width="7.59765625" style="28" customWidth="1"/>
    <col min="502" max="503" width="8.73046875" style="28" customWidth="1"/>
    <col min="504" max="504" width="13.265625" style="28" customWidth="1"/>
    <col min="505" max="505" width="9.1328125" style="28"/>
    <col min="506" max="513" width="0" style="28" hidden="1" customWidth="1"/>
    <col min="514" max="753" width="9.1328125" style="28"/>
    <col min="754" max="754" width="12.1328125" style="28" customWidth="1"/>
    <col min="755" max="756" width="17.86328125" style="28" customWidth="1"/>
    <col min="757" max="757" width="7.59765625" style="28" customWidth="1"/>
    <col min="758" max="759" width="8.73046875" style="28" customWidth="1"/>
    <col min="760" max="760" width="13.265625" style="28" customWidth="1"/>
    <col min="761" max="761" width="9.1328125" style="28"/>
    <col min="762" max="769" width="0" style="28" hidden="1" customWidth="1"/>
    <col min="770" max="1009" width="9.1328125" style="28"/>
    <col min="1010" max="1010" width="12.1328125" style="28" customWidth="1"/>
    <col min="1011" max="1012" width="17.86328125" style="28" customWidth="1"/>
    <col min="1013" max="1013" width="7.59765625" style="28" customWidth="1"/>
    <col min="1014" max="1015" width="8.73046875" style="28" customWidth="1"/>
    <col min="1016" max="1016" width="13.265625" style="28" customWidth="1"/>
    <col min="1017" max="1017" width="9.1328125" style="28"/>
    <col min="1018" max="1025" width="0" style="28" hidden="1" customWidth="1"/>
    <col min="1026" max="1265" width="9.1328125" style="28"/>
    <col min="1266" max="1266" width="12.1328125" style="28" customWidth="1"/>
    <col min="1267" max="1268" width="17.86328125" style="28" customWidth="1"/>
    <col min="1269" max="1269" width="7.59765625" style="28" customWidth="1"/>
    <col min="1270" max="1271" width="8.73046875" style="28" customWidth="1"/>
    <col min="1272" max="1272" width="13.265625" style="28" customWidth="1"/>
    <col min="1273" max="1273" width="9.1328125" style="28"/>
    <col min="1274" max="1281" width="0" style="28" hidden="1" customWidth="1"/>
    <col min="1282" max="1521" width="9.1328125" style="28"/>
    <col min="1522" max="1522" width="12.1328125" style="28" customWidth="1"/>
    <col min="1523" max="1524" width="17.86328125" style="28" customWidth="1"/>
    <col min="1525" max="1525" width="7.59765625" style="28" customWidth="1"/>
    <col min="1526" max="1527" width="8.73046875" style="28" customWidth="1"/>
    <col min="1528" max="1528" width="13.265625" style="28" customWidth="1"/>
    <col min="1529" max="1529" width="9.1328125" style="28"/>
    <col min="1530" max="1537" width="0" style="28" hidden="1" customWidth="1"/>
    <col min="1538" max="1777" width="9.1328125" style="28"/>
    <col min="1778" max="1778" width="12.1328125" style="28" customWidth="1"/>
    <col min="1779" max="1780" width="17.86328125" style="28" customWidth="1"/>
    <col min="1781" max="1781" width="7.59765625" style="28" customWidth="1"/>
    <col min="1782" max="1783" width="8.73046875" style="28" customWidth="1"/>
    <col min="1784" max="1784" width="13.265625" style="28" customWidth="1"/>
    <col min="1785" max="1785" width="9.1328125" style="28"/>
    <col min="1786" max="1793" width="0" style="28" hidden="1" customWidth="1"/>
    <col min="1794" max="2033" width="9.1328125" style="28"/>
    <col min="2034" max="2034" width="12.1328125" style="28" customWidth="1"/>
    <col min="2035" max="2036" width="17.86328125" style="28" customWidth="1"/>
    <col min="2037" max="2037" width="7.59765625" style="28" customWidth="1"/>
    <col min="2038" max="2039" width="8.73046875" style="28" customWidth="1"/>
    <col min="2040" max="2040" width="13.265625" style="28" customWidth="1"/>
    <col min="2041" max="2041" width="9.1328125" style="28"/>
    <col min="2042" max="2049" width="0" style="28" hidden="1" customWidth="1"/>
    <col min="2050" max="2289" width="9.1328125" style="28"/>
    <col min="2290" max="2290" width="12.1328125" style="28" customWidth="1"/>
    <col min="2291" max="2292" width="17.86328125" style="28" customWidth="1"/>
    <col min="2293" max="2293" width="7.59765625" style="28" customWidth="1"/>
    <col min="2294" max="2295" width="8.73046875" style="28" customWidth="1"/>
    <col min="2296" max="2296" width="13.265625" style="28" customWidth="1"/>
    <col min="2297" max="2297" width="9.1328125" style="28"/>
    <col min="2298" max="2305" width="0" style="28" hidden="1" customWidth="1"/>
    <col min="2306" max="2545" width="9.1328125" style="28"/>
    <col min="2546" max="2546" width="12.1328125" style="28" customWidth="1"/>
    <col min="2547" max="2548" width="17.86328125" style="28" customWidth="1"/>
    <col min="2549" max="2549" width="7.59765625" style="28" customWidth="1"/>
    <col min="2550" max="2551" width="8.73046875" style="28" customWidth="1"/>
    <col min="2552" max="2552" width="13.265625" style="28" customWidth="1"/>
    <col min="2553" max="2553" width="9.1328125" style="28"/>
    <col min="2554" max="2561" width="0" style="28" hidden="1" customWidth="1"/>
    <col min="2562" max="2801" width="9.1328125" style="28"/>
    <col min="2802" max="2802" width="12.1328125" style="28" customWidth="1"/>
    <col min="2803" max="2804" width="17.86328125" style="28" customWidth="1"/>
    <col min="2805" max="2805" width="7.59765625" style="28" customWidth="1"/>
    <col min="2806" max="2807" width="8.73046875" style="28" customWidth="1"/>
    <col min="2808" max="2808" width="13.265625" style="28" customWidth="1"/>
    <col min="2809" max="2809" width="9.1328125" style="28"/>
    <col min="2810" max="2817" width="0" style="28" hidden="1" customWidth="1"/>
    <col min="2818" max="3057" width="9.1328125" style="28"/>
    <col min="3058" max="3058" width="12.1328125" style="28" customWidth="1"/>
    <col min="3059" max="3060" width="17.86328125" style="28" customWidth="1"/>
    <col min="3061" max="3061" width="7.59765625" style="28" customWidth="1"/>
    <col min="3062" max="3063" width="8.73046875" style="28" customWidth="1"/>
    <col min="3064" max="3064" width="13.265625" style="28" customWidth="1"/>
    <col min="3065" max="3065" width="9.1328125" style="28"/>
    <col min="3066" max="3073" width="0" style="28" hidden="1" customWidth="1"/>
    <col min="3074" max="3313" width="9.1328125" style="28"/>
    <col min="3314" max="3314" width="12.1328125" style="28" customWidth="1"/>
    <col min="3315" max="3316" width="17.86328125" style="28" customWidth="1"/>
    <col min="3317" max="3317" width="7.59765625" style="28" customWidth="1"/>
    <col min="3318" max="3319" width="8.73046875" style="28" customWidth="1"/>
    <col min="3320" max="3320" width="13.265625" style="28" customWidth="1"/>
    <col min="3321" max="3321" width="9.1328125" style="28"/>
    <col min="3322" max="3329" width="0" style="28" hidden="1" customWidth="1"/>
    <col min="3330" max="3569" width="9.1328125" style="28"/>
    <col min="3570" max="3570" width="12.1328125" style="28" customWidth="1"/>
    <col min="3571" max="3572" width="17.86328125" style="28" customWidth="1"/>
    <col min="3573" max="3573" width="7.59765625" style="28" customWidth="1"/>
    <col min="3574" max="3575" width="8.73046875" style="28" customWidth="1"/>
    <col min="3576" max="3576" width="13.265625" style="28" customWidth="1"/>
    <col min="3577" max="3577" width="9.1328125" style="28"/>
    <col min="3578" max="3585" width="0" style="28" hidden="1" customWidth="1"/>
    <col min="3586" max="3825" width="9.1328125" style="28"/>
    <col min="3826" max="3826" width="12.1328125" style="28" customWidth="1"/>
    <col min="3827" max="3828" width="17.86328125" style="28" customWidth="1"/>
    <col min="3829" max="3829" width="7.59765625" style="28" customWidth="1"/>
    <col min="3830" max="3831" width="8.73046875" style="28" customWidth="1"/>
    <col min="3832" max="3832" width="13.265625" style="28" customWidth="1"/>
    <col min="3833" max="3833" width="9.1328125" style="28"/>
    <col min="3834" max="3841" width="0" style="28" hidden="1" customWidth="1"/>
    <col min="3842" max="4081" width="9.1328125" style="28"/>
    <col min="4082" max="4082" width="12.1328125" style="28" customWidth="1"/>
    <col min="4083" max="4084" width="17.86328125" style="28" customWidth="1"/>
    <col min="4085" max="4085" width="7.59765625" style="28" customWidth="1"/>
    <col min="4086" max="4087" width="8.73046875" style="28" customWidth="1"/>
    <col min="4088" max="4088" width="13.265625" style="28" customWidth="1"/>
    <col min="4089" max="4089" width="9.1328125" style="28"/>
    <col min="4090" max="4097" width="0" style="28" hidden="1" customWidth="1"/>
    <col min="4098" max="4337" width="9.1328125" style="28"/>
    <col min="4338" max="4338" width="12.1328125" style="28" customWidth="1"/>
    <col min="4339" max="4340" width="17.86328125" style="28" customWidth="1"/>
    <col min="4341" max="4341" width="7.59765625" style="28" customWidth="1"/>
    <col min="4342" max="4343" width="8.73046875" style="28" customWidth="1"/>
    <col min="4344" max="4344" width="13.265625" style="28" customWidth="1"/>
    <col min="4345" max="4345" width="9.1328125" style="28"/>
    <col min="4346" max="4353" width="0" style="28" hidden="1" customWidth="1"/>
    <col min="4354" max="4593" width="9.1328125" style="28"/>
    <col min="4594" max="4594" width="12.1328125" style="28" customWidth="1"/>
    <col min="4595" max="4596" width="17.86328125" style="28" customWidth="1"/>
    <col min="4597" max="4597" width="7.59765625" style="28" customWidth="1"/>
    <col min="4598" max="4599" width="8.73046875" style="28" customWidth="1"/>
    <col min="4600" max="4600" width="13.265625" style="28" customWidth="1"/>
    <col min="4601" max="4601" width="9.1328125" style="28"/>
    <col min="4602" max="4609" width="0" style="28" hidden="1" customWidth="1"/>
    <col min="4610" max="4849" width="9.1328125" style="28"/>
    <col min="4850" max="4850" width="12.1328125" style="28" customWidth="1"/>
    <col min="4851" max="4852" width="17.86328125" style="28" customWidth="1"/>
    <col min="4853" max="4853" width="7.59765625" style="28" customWidth="1"/>
    <col min="4854" max="4855" width="8.73046875" style="28" customWidth="1"/>
    <col min="4856" max="4856" width="13.265625" style="28" customWidth="1"/>
    <col min="4857" max="4857" width="9.1328125" style="28"/>
    <col min="4858" max="4865" width="0" style="28" hidden="1" customWidth="1"/>
    <col min="4866" max="5105" width="9.1328125" style="28"/>
    <col min="5106" max="5106" width="12.1328125" style="28" customWidth="1"/>
    <col min="5107" max="5108" width="17.86328125" style="28" customWidth="1"/>
    <col min="5109" max="5109" width="7.59765625" style="28" customWidth="1"/>
    <col min="5110" max="5111" width="8.73046875" style="28" customWidth="1"/>
    <col min="5112" max="5112" width="13.265625" style="28" customWidth="1"/>
    <col min="5113" max="5113" width="9.1328125" style="28"/>
    <col min="5114" max="5121" width="0" style="28" hidden="1" customWidth="1"/>
    <col min="5122" max="5361" width="9.1328125" style="28"/>
    <col min="5362" max="5362" width="12.1328125" style="28" customWidth="1"/>
    <col min="5363" max="5364" width="17.86328125" style="28" customWidth="1"/>
    <col min="5365" max="5365" width="7.59765625" style="28" customWidth="1"/>
    <col min="5366" max="5367" width="8.73046875" style="28" customWidth="1"/>
    <col min="5368" max="5368" width="13.265625" style="28" customWidth="1"/>
    <col min="5369" max="5369" width="9.1328125" style="28"/>
    <col min="5370" max="5377" width="0" style="28" hidden="1" customWidth="1"/>
    <col min="5378" max="5617" width="9.1328125" style="28"/>
    <col min="5618" max="5618" width="12.1328125" style="28" customWidth="1"/>
    <col min="5619" max="5620" width="17.86328125" style="28" customWidth="1"/>
    <col min="5621" max="5621" width="7.59765625" style="28" customWidth="1"/>
    <col min="5622" max="5623" width="8.73046875" style="28" customWidth="1"/>
    <col min="5624" max="5624" width="13.265625" style="28" customWidth="1"/>
    <col min="5625" max="5625" width="9.1328125" style="28"/>
    <col min="5626" max="5633" width="0" style="28" hidden="1" customWidth="1"/>
    <col min="5634" max="5873" width="9.1328125" style="28"/>
    <col min="5874" max="5874" width="12.1328125" style="28" customWidth="1"/>
    <col min="5875" max="5876" width="17.86328125" style="28" customWidth="1"/>
    <col min="5877" max="5877" width="7.59765625" style="28" customWidth="1"/>
    <col min="5878" max="5879" width="8.73046875" style="28" customWidth="1"/>
    <col min="5880" max="5880" width="13.265625" style="28" customWidth="1"/>
    <col min="5881" max="5881" width="9.1328125" style="28"/>
    <col min="5882" max="5889" width="0" style="28" hidden="1" customWidth="1"/>
    <col min="5890" max="6129" width="9.1328125" style="28"/>
    <col min="6130" max="6130" width="12.1328125" style="28" customWidth="1"/>
    <col min="6131" max="6132" width="17.86328125" style="28" customWidth="1"/>
    <col min="6133" max="6133" width="7.59765625" style="28" customWidth="1"/>
    <col min="6134" max="6135" width="8.73046875" style="28" customWidth="1"/>
    <col min="6136" max="6136" width="13.265625" style="28" customWidth="1"/>
    <col min="6137" max="6137" width="9.1328125" style="28"/>
    <col min="6138" max="6145" width="0" style="28" hidden="1" customWidth="1"/>
    <col min="6146" max="6385" width="9.1328125" style="28"/>
    <col min="6386" max="6386" width="12.1328125" style="28" customWidth="1"/>
    <col min="6387" max="6388" width="17.86328125" style="28" customWidth="1"/>
    <col min="6389" max="6389" width="7.59765625" style="28" customWidth="1"/>
    <col min="6390" max="6391" width="8.73046875" style="28" customWidth="1"/>
    <col min="6392" max="6392" width="13.265625" style="28" customWidth="1"/>
    <col min="6393" max="6393" width="9.1328125" style="28"/>
    <col min="6394" max="6401" width="0" style="28" hidden="1" customWidth="1"/>
    <col min="6402" max="6641" width="9.1328125" style="28"/>
    <col min="6642" max="6642" width="12.1328125" style="28" customWidth="1"/>
    <col min="6643" max="6644" width="17.86328125" style="28" customWidth="1"/>
    <col min="6645" max="6645" width="7.59765625" style="28" customWidth="1"/>
    <col min="6646" max="6647" width="8.73046875" style="28" customWidth="1"/>
    <col min="6648" max="6648" width="13.265625" style="28" customWidth="1"/>
    <col min="6649" max="6649" width="9.1328125" style="28"/>
    <col min="6650" max="6657" width="0" style="28" hidden="1" customWidth="1"/>
    <col min="6658" max="6897" width="9.1328125" style="28"/>
    <col min="6898" max="6898" width="12.1328125" style="28" customWidth="1"/>
    <col min="6899" max="6900" width="17.86328125" style="28" customWidth="1"/>
    <col min="6901" max="6901" width="7.59765625" style="28" customWidth="1"/>
    <col min="6902" max="6903" width="8.73046875" style="28" customWidth="1"/>
    <col min="6904" max="6904" width="13.265625" style="28" customWidth="1"/>
    <col min="6905" max="6905" width="9.1328125" style="28"/>
    <col min="6906" max="6913" width="0" style="28" hidden="1" customWidth="1"/>
    <col min="6914" max="7153" width="9.1328125" style="28"/>
    <col min="7154" max="7154" width="12.1328125" style="28" customWidth="1"/>
    <col min="7155" max="7156" width="17.86328125" style="28" customWidth="1"/>
    <col min="7157" max="7157" width="7.59765625" style="28" customWidth="1"/>
    <col min="7158" max="7159" width="8.73046875" style="28" customWidth="1"/>
    <col min="7160" max="7160" width="13.265625" style="28" customWidth="1"/>
    <col min="7161" max="7161" width="9.1328125" style="28"/>
    <col min="7162" max="7169" width="0" style="28" hidden="1" customWidth="1"/>
    <col min="7170" max="7409" width="9.1328125" style="28"/>
    <col min="7410" max="7410" width="12.1328125" style="28" customWidth="1"/>
    <col min="7411" max="7412" width="17.86328125" style="28" customWidth="1"/>
    <col min="7413" max="7413" width="7.59765625" style="28" customWidth="1"/>
    <col min="7414" max="7415" width="8.73046875" style="28" customWidth="1"/>
    <col min="7416" max="7416" width="13.265625" style="28" customWidth="1"/>
    <col min="7417" max="7417" width="9.1328125" style="28"/>
    <col min="7418" max="7425" width="0" style="28" hidden="1" customWidth="1"/>
    <col min="7426" max="7665" width="9.1328125" style="28"/>
    <col min="7666" max="7666" width="12.1328125" style="28" customWidth="1"/>
    <col min="7667" max="7668" width="17.86328125" style="28" customWidth="1"/>
    <col min="7669" max="7669" width="7.59765625" style="28" customWidth="1"/>
    <col min="7670" max="7671" width="8.73046875" style="28" customWidth="1"/>
    <col min="7672" max="7672" width="13.265625" style="28" customWidth="1"/>
    <col min="7673" max="7673" width="9.1328125" style="28"/>
    <col min="7674" max="7681" width="0" style="28" hidden="1" customWidth="1"/>
    <col min="7682" max="7921" width="9.1328125" style="28"/>
    <col min="7922" max="7922" width="12.1328125" style="28" customWidth="1"/>
    <col min="7923" max="7924" width="17.86328125" style="28" customWidth="1"/>
    <col min="7925" max="7925" width="7.59765625" style="28" customWidth="1"/>
    <col min="7926" max="7927" width="8.73046875" style="28" customWidth="1"/>
    <col min="7928" max="7928" width="13.265625" style="28" customWidth="1"/>
    <col min="7929" max="7929" width="9.1328125" style="28"/>
    <col min="7930" max="7937" width="0" style="28" hidden="1" customWidth="1"/>
    <col min="7938" max="8177" width="9.1328125" style="28"/>
    <col min="8178" max="8178" width="12.1328125" style="28" customWidth="1"/>
    <col min="8179" max="8180" width="17.86328125" style="28" customWidth="1"/>
    <col min="8181" max="8181" width="7.59765625" style="28" customWidth="1"/>
    <col min="8182" max="8183" width="8.73046875" style="28" customWidth="1"/>
    <col min="8184" max="8184" width="13.265625" style="28" customWidth="1"/>
    <col min="8185" max="8185" width="9.1328125" style="28"/>
    <col min="8186" max="8193" width="0" style="28" hidden="1" customWidth="1"/>
    <col min="8194" max="8433" width="9.1328125" style="28"/>
    <col min="8434" max="8434" width="12.1328125" style="28" customWidth="1"/>
    <col min="8435" max="8436" width="17.86328125" style="28" customWidth="1"/>
    <col min="8437" max="8437" width="7.59765625" style="28" customWidth="1"/>
    <col min="8438" max="8439" width="8.73046875" style="28" customWidth="1"/>
    <col min="8440" max="8440" width="13.265625" style="28" customWidth="1"/>
    <col min="8441" max="8441" width="9.1328125" style="28"/>
    <col min="8442" max="8449" width="0" style="28" hidden="1" customWidth="1"/>
    <col min="8450" max="8689" width="9.1328125" style="28"/>
    <col min="8690" max="8690" width="12.1328125" style="28" customWidth="1"/>
    <col min="8691" max="8692" width="17.86328125" style="28" customWidth="1"/>
    <col min="8693" max="8693" width="7.59765625" style="28" customWidth="1"/>
    <col min="8694" max="8695" width="8.73046875" style="28" customWidth="1"/>
    <col min="8696" max="8696" width="13.265625" style="28" customWidth="1"/>
    <col min="8697" max="8697" width="9.1328125" style="28"/>
    <col min="8698" max="8705" width="0" style="28" hidden="1" customWidth="1"/>
    <col min="8706" max="8945" width="9.1328125" style="28"/>
    <col min="8946" max="8946" width="12.1328125" style="28" customWidth="1"/>
    <col min="8947" max="8948" width="17.86328125" style="28" customWidth="1"/>
    <col min="8949" max="8949" width="7.59765625" style="28" customWidth="1"/>
    <col min="8950" max="8951" width="8.73046875" style="28" customWidth="1"/>
    <col min="8952" max="8952" width="13.265625" style="28" customWidth="1"/>
    <col min="8953" max="8953" width="9.1328125" style="28"/>
    <col min="8954" max="8961" width="0" style="28" hidden="1" customWidth="1"/>
    <col min="8962" max="9201" width="9.1328125" style="28"/>
    <col min="9202" max="9202" width="12.1328125" style="28" customWidth="1"/>
    <col min="9203" max="9204" width="17.86328125" style="28" customWidth="1"/>
    <col min="9205" max="9205" width="7.59765625" style="28" customWidth="1"/>
    <col min="9206" max="9207" width="8.73046875" style="28" customWidth="1"/>
    <col min="9208" max="9208" width="13.265625" style="28" customWidth="1"/>
    <col min="9209" max="9209" width="9.1328125" style="28"/>
    <col min="9210" max="9217" width="0" style="28" hidden="1" customWidth="1"/>
    <col min="9218" max="9457" width="9.1328125" style="28"/>
    <col min="9458" max="9458" width="12.1328125" style="28" customWidth="1"/>
    <col min="9459" max="9460" width="17.86328125" style="28" customWidth="1"/>
    <col min="9461" max="9461" width="7.59765625" style="28" customWidth="1"/>
    <col min="9462" max="9463" width="8.73046875" style="28" customWidth="1"/>
    <col min="9464" max="9464" width="13.265625" style="28" customWidth="1"/>
    <col min="9465" max="9465" width="9.1328125" style="28"/>
    <col min="9466" max="9473" width="0" style="28" hidden="1" customWidth="1"/>
    <col min="9474" max="9713" width="9.1328125" style="28"/>
    <col min="9714" max="9714" width="12.1328125" style="28" customWidth="1"/>
    <col min="9715" max="9716" width="17.86328125" style="28" customWidth="1"/>
    <col min="9717" max="9717" width="7.59765625" style="28" customWidth="1"/>
    <col min="9718" max="9719" width="8.73046875" style="28" customWidth="1"/>
    <col min="9720" max="9720" width="13.265625" style="28" customWidth="1"/>
    <col min="9721" max="9721" width="9.1328125" style="28"/>
    <col min="9722" max="9729" width="0" style="28" hidden="1" customWidth="1"/>
    <col min="9730" max="9969" width="9.1328125" style="28"/>
    <col min="9970" max="9970" width="12.1328125" style="28" customWidth="1"/>
    <col min="9971" max="9972" width="17.86328125" style="28" customWidth="1"/>
    <col min="9973" max="9973" width="7.59765625" style="28" customWidth="1"/>
    <col min="9974" max="9975" width="8.73046875" style="28" customWidth="1"/>
    <col min="9976" max="9976" width="13.265625" style="28" customWidth="1"/>
    <col min="9977" max="9977" width="9.1328125" style="28"/>
    <col min="9978" max="9985" width="0" style="28" hidden="1" customWidth="1"/>
    <col min="9986" max="10225" width="9.1328125" style="28"/>
    <col min="10226" max="10226" width="12.1328125" style="28" customWidth="1"/>
    <col min="10227" max="10228" width="17.86328125" style="28" customWidth="1"/>
    <col min="10229" max="10229" width="7.59765625" style="28" customWidth="1"/>
    <col min="10230" max="10231" width="8.73046875" style="28" customWidth="1"/>
    <col min="10232" max="10232" width="13.265625" style="28" customWidth="1"/>
    <col min="10233" max="10233" width="9.1328125" style="28"/>
    <col min="10234" max="10241" width="0" style="28" hidden="1" customWidth="1"/>
    <col min="10242" max="10481" width="9.1328125" style="28"/>
    <col min="10482" max="10482" width="12.1328125" style="28" customWidth="1"/>
    <col min="10483" max="10484" width="17.86328125" style="28" customWidth="1"/>
    <col min="10485" max="10485" width="7.59765625" style="28" customWidth="1"/>
    <col min="10486" max="10487" width="8.73046875" style="28" customWidth="1"/>
    <col min="10488" max="10488" width="13.265625" style="28" customWidth="1"/>
    <col min="10489" max="10489" width="9.1328125" style="28"/>
    <col min="10490" max="10497" width="0" style="28" hidden="1" customWidth="1"/>
    <col min="10498" max="10737" width="9.1328125" style="28"/>
    <col min="10738" max="10738" width="12.1328125" style="28" customWidth="1"/>
    <col min="10739" max="10740" width="17.86328125" style="28" customWidth="1"/>
    <col min="10741" max="10741" width="7.59765625" style="28" customWidth="1"/>
    <col min="10742" max="10743" width="8.73046875" style="28" customWidth="1"/>
    <col min="10744" max="10744" width="13.265625" style="28" customWidth="1"/>
    <col min="10745" max="10745" width="9.1328125" style="28"/>
    <col min="10746" max="10753" width="0" style="28" hidden="1" customWidth="1"/>
    <col min="10754" max="10993" width="9.1328125" style="28"/>
    <col min="10994" max="10994" width="12.1328125" style="28" customWidth="1"/>
    <col min="10995" max="10996" width="17.86328125" style="28" customWidth="1"/>
    <col min="10997" max="10997" width="7.59765625" style="28" customWidth="1"/>
    <col min="10998" max="10999" width="8.73046875" style="28" customWidth="1"/>
    <col min="11000" max="11000" width="13.265625" style="28" customWidth="1"/>
    <col min="11001" max="11001" width="9.1328125" style="28"/>
    <col min="11002" max="11009" width="0" style="28" hidden="1" customWidth="1"/>
    <col min="11010" max="11249" width="9.1328125" style="28"/>
    <col min="11250" max="11250" width="12.1328125" style="28" customWidth="1"/>
    <col min="11251" max="11252" width="17.86328125" style="28" customWidth="1"/>
    <col min="11253" max="11253" width="7.59765625" style="28" customWidth="1"/>
    <col min="11254" max="11255" width="8.73046875" style="28" customWidth="1"/>
    <col min="11256" max="11256" width="13.265625" style="28" customWidth="1"/>
    <col min="11257" max="11257" width="9.1328125" style="28"/>
    <col min="11258" max="11265" width="0" style="28" hidden="1" customWidth="1"/>
    <col min="11266" max="11505" width="9.1328125" style="28"/>
    <col min="11506" max="11506" width="12.1328125" style="28" customWidth="1"/>
    <col min="11507" max="11508" width="17.86328125" style="28" customWidth="1"/>
    <col min="11509" max="11509" width="7.59765625" style="28" customWidth="1"/>
    <col min="11510" max="11511" width="8.73046875" style="28" customWidth="1"/>
    <col min="11512" max="11512" width="13.265625" style="28" customWidth="1"/>
    <col min="11513" max="11513" width="9.1328125" style="28"/>
    <col min="11514" max="11521" width="0" style="28" hidden="1" customWidth="1"/>
    <col min="11522" max="11761" width="9.1328125" style="28"/>
    <col min="11762" max="11762" width="12.1328125" style="28" customWidth="1"/>
    <col min="11763" max="11764" width="17.86328125" style="28" customWidth="1"/>
    <col min="11765" max="11765" width="7.59765625" style="28" customWidth="1"/>
    <col min="11766" max="11767" width="8.73046875" style="28" customWidth="1"/>
    <col min="11768" max="11768" width="13.265625" style="28" customWidth="1"/>
    <col min="11769" max="11769" width="9.1328125" style="28"/>
    <col min="11770" max="11777" width="0" style="28" hidden="1" customWidth="1"/>
    <col min="11778" max="12017" width="9.1328125" style="28"/>
    <col min="12018" max="12018" width="12.1328125" style="28" customWidth="1"/>
    <col min="12019" max="12020" width="17.86328125" style="28" customWidth="1"/>
    <col min="12021" max="12021" width="7.59765625" style="28" customWidth="1"/>
    <col min="12022" max="12023" width="8.73046875" style="28" customWidth="1"/>
    <col min="12024" max="12024" width="13.265625" style="28" customWidth="1"/>
    <col min="12025" max="12025" width="9.1328125" style="28"/>
    <col min="12026" max="12033" width="0" style="28" hidden="1" customWidth="1"/>
    <col min="12034" max="12273" width="9.1328125" style="28"/>
    <col min="12274" max="12274" width="12.1328125" style="28" customWidth="1"/>
    <col min="12275" max="12276" width="17.86328125" style="28" customWidth="1"/>
    <col min="12277" max="12277" width="7.59765625" style="28" customWidth="1"/>
    <col min="12278" max="12279" width="8.73046875" style="28" customWidth="1"/>
    <col min="12280" max="12280" width="13.265625" style="28" customWidth="1"/>
    <col min="12281" max="12281" width="9.1328125" style="28"/>
    <col min="12282" max="12289" width="0" style="28" hidden="1" customWidth="1"/>
    <col min="12290" max="12529" width="9.1328125" style="28"/>
    <col min="12530" max="12530" width="12.1328125" style="28" customWidth="1"/>
    <col min="12531" max="12532" width="17.86328125" style="28" customWidth="1"/>
    <col min="12533" max="12533" width="7.59765625" style="28" customWidth="1"/>
    <col min="12534" max="12535" width="8.73046875" style="28" customWidth="1"/>
    <col min="12536" max="12536" width="13.265625" style="28" customWidth="1"/>
    <col min="12537" max="12537" width="9.1328125" style="28"/>
    <col min="12538" max="12545" width="0" style="28" hidden="1" customWidth="1"/>
    <col min="12546" max="12785" width="9.1328125" style="28"/>
    <col min="12786" max="12786" width="12.1328125" style="28" customWidth="1"/>
    <col min="12787" max="12788" width="17.86328125" style="28" customWidth="1"/>
    <col min="12789" max="12789" width="7.59765625" style="28" customWidth="1"/>
    <col min="12790" max="12791" width="8.73046875" style="28" customWidth="1"/>
    <col min="12792" max="12792" width="13.265625" style="28" customWidth="1"/>
    <col min="12793" max="12793" width="9.1328125" style="28"/>
    <col min="12794" max="12801" width="0" style="28" hidden="1" customWidth="1"/>
    <col min="12802" max="13041" width="9.1328125" style="28"/>
    <col min="13042" max="13042" width="12.1328125" style="28" customWidth="1"/>
    <col min="13043" max="13044" width="17.86328125" style="28" customWidth="1"/>
    <col min="13045" max="13045" width="7.59765625" style="28" customWidth="1"/>
    <col min="13046" max="13047" width="8.73046875" style="28" customWidth="1"/>
    <col min="13048" max="13048" width="13.265625" style="28" customWidth="1"/>
    <col min="13049" max="13049" width="9.1328125" style="28"/>
    <col min="13050" max="13057" width="0" style="28" hidden="1" customWidth="1"/>
    <col min="13058" max="13297" width="9.1328125" style="28"/>
    <col min="13298" max="13298" width="12.1328125" style="28" customWidth="1"/>
    <col min="13299" max="13300" width="17.86328125" style="28" customWidth="1"/>
    <col min="13301" max="13301" width="7.59765625" style="28" customWidth="1"/>
    <col min="13302" max="13303" width="8.73046875" style="28" customWidth="1"/>
    <col min="13304" max="13304" width="13.265625" style="28" customWidth="1"/>
    <col min="13305" max="13305" width="9.1328125" style="28"/>
    <col min="13306" max="13313" width="0" style="28" hidden="1" customWidth="1"/>
    <col min="13314" max="13553" width="9.1328125" style="28"/>
    <col min="13554" max="13554" width="12.1328125" style="28" customWidth="1"/>
    <col min="13555" max="13556" width="17.86328125" style="28" customWidth="1"/>
    <col min="13557" max="13557" width="7.59765625" style="28" customWidth="1"/>
    <col min="13558" max="13559" width="8.73046875" style="28" customWidth="1"/>
    <col min="13560" max="13560" width="13.265625" style="28" customWidth="1"/>
    <col min="13561" max="13561" width="9.1328125" style="28"/>
    <col min="13562" max="13569" width="0" style="28" hidden="1" customWidth="1"/>
    <col min="13570" max="13809" width="9.1328125" style="28"/>
    <col min="13810" max="13810" width="12.1328125" style="28" customWidth="1"/>
    <col min="13811" max="13812" width="17.86328125" style="28" customWidth="1"/>
    <col min="13813" max="13813" width="7.59765625" style="28" customWidth="1"/>
    <col min="13814" max="13815" width="8.73046875" style="28" customWidth="1"/>
    <col min="13816" max="13816" width="13.265625" style="28" customWidth="1"/>
    <col min="13817" max="13817" width="9.1328125" style="28"/>
    <col min="13818" max="13825" width="0" style="28" hidden="1" customWidth="1"/>
    <col min="13826" max="14065" width="9.1328125" style="28"/>
    <col min="14066" max="14066" width="12.1328125" style="28" customWidth="1"/>
    <col min="14067" max="14068" width="17.86328125" style="28" customWidth="1"/>
    <col min="14069" max="14069" width="7.59765625" style="28" customWidth="1"/>
    <col min="14070" max="14071" width="8.73046875" style="28" customWidth="1"/>
    <col min="14072" max="14072" width="13.265625" style="28" customWidth="1"/>
    <col min="14073" max="14073" width="9.1328125" style="28"/>
    <col min="14074" max="14081" width="0" style="28" hidden="1" customWidth="1"/>
    <col min="14082" max="14321" width="9.1328125" style="28"/>
    <col min="14322" max="14322" width="12.1328125" style="28" customWidth="1"/>
    <col min="14323" max="14324" width="17.86328125" style="28" customWidth="1"/>
    <col min="14325" max="14325" width="7.59765625" style="28" customWidth="1"/>
    <col min="14326" max="14327" width="8.73046875" style="28" customWidth="1"/>
    <col min="14328" max="14328" width="13.265625" style="28" customWidth="1"/>
    <col min="14329" max="14329" width="9.1328125" style="28"/>
    <col min="14330" max="14337" width="0" style="28" hidden="1" customWidth="1"/>
    <col min="14338" max="14577" width="9.1328125" style="28"/>
    <col min="14578" max="14578" width="12.1328125" style="28" customWidth="1"/>
    <col min="14579" max="14580" width="17.86328125" style="28" customWidth="1"/>
    <col min="14581" max="14581" width="7.59765625" style="28" customWidth="1"/>
    <col min="14582" max="14583" width="8.73046875" style="28" customWidth="1"/>
    <col min="14584" max="14584" width="13.265625" style="28" customWidth="1"/>
    <col min="14585" max="14585" width="9.1328125" style="28"/>
    <col min="14586" max="14593" width="0" style="28" hidden="1" customWidth="1"/>
    <col min="14594" max="14833" width="9.1328125" style="28"/>
    <col min="14834" max="14834" width="12.1328125" style="28" customWidth="1"/>
    <col min="14835" max="14836" width="17.86328125" style="28" customWidth="1"/>
    <col min="14837" max="14837" width="7.59765625" style="28" customWidth="1"/>
    <col min="14838" max="14839" width="8.73046875" style="28" customWidth="1"/>
    <col min="14840" max="14840" width="13.265625" style="28" customWidth="1"/>
    <col min="14841" max="14841" width="9.1328125" style="28"/>
    <col min="14842" max="14849" width="0" style="28" hidden="1" customWidth="1"/>
    <col min="14850" max="15089" width="9.1328125" style="28"/>
    <col min="15090" max="15090" width="12.1328125" style="28" customWidth="1"/>
    <col min="15091" max="15092" width="17.86328125" style="28" customWidth="1"/>
    <col min="15093" max="15093" width="7.59765625" style="28" customWidth="1"/>
    <col min="15094" max="15095" width="8.73046875" style="28" customWidth="1"/>
    <col min="15096" max="15096" width="13.265625" style="28" customWidth="1"/>
    <col min="15097" max="15097" width="9.1328125" style="28"/>
    <col min="15098" max="15105" width="0" style="28" hidden="1" customWidth="1"/>
    <col min="15106" max="15345" width="9.1328125" style="28"/>
    <col min="15346" max="15346" width="12.1328125" style="28" customWidth="1"/>
    <col min="15347" max="15348" width="17.86328125" style="28" customWidth="1"/>
    <col min="15349" max="15349" width="7.59765625" style="28" customWidth="1"/>
    <col min="15350" max="15351" width="8.73046875" style="28" customWidth="1"/>
    <col min="15352" max="15352" width="13.265625" style="28" customWidth="1"/>
    <col min="15353" max="15353" width="9.1328125" style="28"/>
    <col min="15354" max="15361" width="0" style="28" hidden="1" customWidth="1"/>
    <col min="15362" max="15601" width="9.1328125" style="28"/>
    <col min="15602" max="15602" width="12.1328125" style="28" customWidth="1"/>
    <col min="15603" max="15604" width="17.86328125" style="28" customWidth="1"/>
    <col min="15605" max="15605" width="7.59765625" style="28" customWidth="1"/>
    <col min="15606" max="15607" width="8.73046875" style="28" customWidth="1"/>
    <col min="15608" max="15608" width="13.265625" style="28" customWidth="1"/>
    <col min="15609" max="15609" width="9.1328125" style="28"/>
    <col min="15610" max="15617" width="0" style="28" hidden="1" customWidth="1"/>
    <col min="15618" max="15857" width="9.1328125" style="28"/>
    <col min="15858" max="15858" width="12.1328125" style="28" customWidth="1"/>
    <col min="15859" max="15860" width="17.86328125" style="28" customWidth="1"/>
    <col min="15861" max="15861" width="7.59765625" style="28" customWidth="1"/>
    <col min="15862" max="15863" width="8.73046875" style="28" customWidth="1"/>
    <col min="15864" max="15864" width="13.265625" style="28" customWidth="1"/>
    <col min="15865" max="15865" width="9.1328125" style="28"/>
    <col min="15866" max="15873" width="0" style="28" hidden="1" customWidth="1"/>
    <col min="15874" max="16113" width="9.1328125" style="28"/>
    <col min="16114" max="16114" width="12.1328125" style="28" customWidth="1"/>
    <col min="16115" max="16116" width="17.86328125" style="28" customWidth="1"/>
    <col min="16117" max="16117" width="7.59765625" style="28" customWidth="1"/>
    <col min="16118" max="16119" width="8.73046875" style="28" customWidth="1"/>
    <col min="16120" max="16120" width="13.265625" style="28" customWidth="1"/>
    <col min="16121" max="16121" width="9.1328125" style="28"/>
    <col min="16122" max="16129" width="0" style="28" hidden="1" customWidth="1"/>
    <col min="16130" max="16384" width="9.1328125" style="28"/>
  </cols>
  <sheetData>
    <row r="1" spans="1:8" s="23" customFormat="1" ht="10.15">
      <c r="A1" s="171" t="s">
        <v>83</v>
      </c>
      <c r="B1" s="172"/>
      <c r="C1" s="173" t="s">
        <v>114</v>
      </c>
      <c r="D1" s="174"/>
      <c r="E1" s="174"/>
      <c r="F1" s="174"/>
      <c r="G1" s="175"/>
    </row>
    <row r="2" spans="1:8" s="23" customFormat="1" ht="24.95" customHeight="1">
      <c r="A2" s="24" t="s">
        <v>1</v>
      </c>
      <c r="B2" s="25"/>
      <c r="C2" s="176" t="str">
        <f>'Pagina titlu'!A3</f>
        <v>GR-CL-12</v>
      </c>
      <c r="D2" s="176"/>
      <c r="E2" s="176"/>
      <c r="F2" s="176"/>
      <c r="G2" s="176"/>
    </row>
    <row r="3" spans="1:8" s="23" customFormat="1" ht="24.95" customHeight="1">
      <c r="A3" s="171" t="str">
        <f>'Sumar-3.1'!A3:B3</f>
        <v>Obiect 3</v>
      </c>
      <c r="B3" s="172"/>
      <c r="C3" s="177" t="str">
        <f>'Sumar-3.1'!C3:D3</f>
        <v>Rezervor de inmagazinare si statii de pompare in GA Crevedia Mica</v>
      </c>
      <c r="D3" s="177"/>
      <c r="E3" s="177"/>
      <c r="F3" s="177"/>
      <c r="G3" s="177"/>
    </row>
    <row r="4" spans="1:8" s="23" customFormat="1" ht="32.25" customHeight="1">
      <c r="A4" s="189" t="s">
        <v>124</v>
      </c>
      <c r="B4" s="190"/>
      <c r="C4" s="177" t="s">
        <v>125</v>
      </c>
      <c r="D4" s="177"/>
      <c r="E4" s="177"/>
      <c r="F4" s="177"/>
      <c r="G4" s="163"/>
      <c r="H4" s="144"/>
    </row>
    <row r="5" spans="1:8" s="23" customFormat="1" ht="24.95" customHeight="1">
      <c r="A5" s="171" t="s">
        <v>118</v>
      </c>
      <c r="B5" s="172"/>
      <c r="C5" s="179" t="s">
        <v>131</v>
      </c>
      <c r="D5" s="179"/>
      <c r="E5" s="179"/>
      <c r="F5" s="179"/>
      <c r="G5" s="179"/>
    </row>
    <row r="6" spans="1:8" s="23" customFormat="1" ht="24.95" customHeight="1">
      <c r="A6" s="171" t="s">
        <v>2</v>
      </c>
      <c r="B6" s="172"/>
      <c r="C6" s="179" t="s">
        <v>33</v>
      </c>
      <c r="D6" s="179"/>
      <c r="E6" s="179"/>
      <c r="F6" s="179"/>
      <c r="G6" s="179"/>
    </row>
    <row r="7" spans="1:8" s="23" customFormat="1" ht="24.95" customHeight="1">
      <c r="A7" s="171" t="s">
        <v>3</v>
      </c>
      <c r="B7" s="172"/>
      <c r="C7" s="180" t="s">
        <v>119</v>
      </c>
      <c r="D7" s="180"/>
      <c r="E7" s="180"/>
      <c r="F7" s="180"/>
      <c r="G7" s="180"/>
    </row>
    <row r="8" spans="1:8" ht="13.15">
      <c r="A8" s="26"/>
      <c r="B8" s="26"/>
      <c r="C8" s="27"/>
      <c r="D8" s="27"/>
      <c r="E8" s="27"/>
      <c r="F8" s="46"/>
      <c r="G8" s="46"/>
    </row>
    <row r="9" spans="1:8" ht="30" customHeight="1">
      <c r="A9" s="184" t="s">
        <v>7</v>
      </c>
      <c r="B9" s="185"/>
      <c r="C9" s="178" t="s">
        <v>8</v>
      </c>
      <c r="D9" s="178"/>
      <c r="E9" s="178"/>
      <c r="F9" s="178"/>
      <c r="G9" s="178"/>
    </row>
    <row r="10" spans="1:8" ht="30" customHeight="1">
      <c r="A10" s="186"/>
      <c r="B10" s="187"/>
      <c r="C10" s="178" t="s">
        <v>9</v>
      </c>
      <c r="D10" s="178"/>
      <c r="E10" s="178"/>
      <c r="F10" s="178"/>
      <c r="G10" s="178"/>
    </row>
    <row r="11" spans="1:8" ht="13.15">
      <c r="A11" s="26"/>
      <c r="B11" s="26"/>
      <c r="C11" s="27"/>
      <c r="D11" s="27"/>
      <c r="E11" s="27"/>
      <c r="F11" s="46"/>
      <c r="G11" s="46"/>
    </row>
    <row r="12" spans="1:8" ht="32.25" customHeight="1">
      <c r="A12" s="29" t="s">
        <v>4</v>
      </c>
      <c r="B12" s="181" t="s">
        <v>5</v>
      </c>
      <c r="C12" s="181"/>
      <c r="D12" s="36" t="s">
        <v>10</v>
      </c>
      <c r="E12" s="37" t="s">
        <v>11</v>
      </c>
      <c r="F12" s="30" t="s">
        <v>85</v>
      </c>
      <c r="G12" s="30" t="s">
        <v>84</v>
      </c>
    </row>
    <row r="13" spans="1:8" ht="20.100000000000001" customHeight="1">
      <c r="A13" s="31">
        <v>1</v>
      </c>
      <c r="B13" s="182">
        <v>2</v>
      </c>
      <c r="C13" s="183"/>
      <c r="D13" s="31">
        <v>3</v>
      </c>
      <c r="E13" s="38">
        <v>4</v>
      </c>
      <c r="F13" s="31">
        <v>5</v>
      </c>
      <c r="G13" s="31">
        <v>6</v>
      </c>
    </row>
    <row r="14" spans="1:8">
      <c r="A14" s="47" t="s">
        <v>92</v>
      </c>
      <c r="B14" s="169" t="s">
        <v>34</v>
      </c>
      <c r="C14" s="170"/>
      <c r="D14" s="39"/>
      <c r="E14" s="39"/>
      <c r="F14" s="48"/>
      <c r="G14" s="49"/>
    </row>
    <row r="15" spans="1:8" ht="35.25" customHeight="1">
      <c r="A15" s="143" t="s">
        <v>93</v>
      </c>
      <c r="B15" s="167" t="s">
        <v>109</v>
      </c>
      <c r="C15" s="168"/>
      <c r="D15" s="142" t="s">
        <v>91</v>
      </c>
      <c r="E15" s="140">
        <v>1</v>
      </c>
      <c r="F15" s="51"/>
      <c r="G15" s="40">
        <f t="shared" ref="G15" si="0">IF(E15="",,(E15*F15))</f>
        <v>0</v>
      </c>
    </row>
    <row r="16" spans="1:8" ht="36" customHeight="1">
      <c r="A16" s="143" t="s">
        <v>94</v>
      </c>
      <c r="B16" s="167" t="s">
        <v>79</v>
      </c>
      <c r="C16" s="168"/>
      <c r="D16" s="142" t="s">
        <v>91</v>
      </c>
      <c r="E16" s="140">
        <v>1</v>
      </c>
      <c r="F16" s="51"/>
      <c r="G16" s="40">
        <f t="shared" ref="G16:G17" si="1">IF(E16="",,(E16*F16))</f>
        <v>0</v>
      </c>
    </row>
    <row r="17" spans="1:7" ht="27" customHeight="1">
      <c r="A17" s="143" t="s">
        <v>95</v>
      </c>
      <c r="B17" s="167" t="s">
        <v>78</v>
      </c>
      <c r="C17" s="168"/>
      <c r="D17" s="142" t="s">
        <v>91</v>
      </c>
      <c r="E17" s="140">
        <v>1</v>
      </c>
      <c r="F17" s="51"/>
      <c r="G17" s="40">
        <f t="shared" si="1"/>
        <v>0</v>
      </c>
    </row>
    <row r="18" spans="1:7">
      <c r="A18" s="47" t="s">
        <v>97</v>
      </c>
      <c r="B18" s="169" t="s">
        <v>71</v>
      </c>
      <c r="C18" s="170"/>
      <c r="D18" s="39"/>
      <c r="E18" s="141"/>
      <c r="F18" s="48"/>
      <c r="G18" s="49"/>
    </row>
    <row r="19" spans="1:7">
      <c r="A19" s="47">
        <v>2.1</v>
      </c>
      <c r="B19" s="169" t="s">
        <v>72</v>
      </c>
      <c r="C19" s="170"/>
      <c r="D19" s="39"/>
      <c r="E19" s="141"/>
      <c r="F19" s="48"/>
      <c r="G19" s="49"/>
    </row>
    <row r="20" spans="1:7" ht="79.5" customHeight="1">
      <c r="A20" s="50" t="s">
        <v>98</v>
      </c>
      <c r="B20" s="167" t="s">
        <v>127</v>
      </c>
      <c r="C20" s="168"/>
      <c r="D20" s="142" t="s">
        <v>91</v>
      </c>
      <c r="E20" s="140">
        <v>1</v>
      </c>
      <c r="F20" s="40"/>
      <c r="G20" s="40">
        <f t="shared" ref="G20" si="2">IF(E20="",,(E20*F20))</f>
        <v>0</v>
      </c>
    </row>
    <row r="21" spans="1:7" ht="64.5" customHeight="1">
      <c r="A21" s="50" t="s">
        <v>99</v>
      </c>
      <c r="B21" s="188" t="s">
        <v>110</v>
      </c>
      <c r="C21" s="188"/>
      <c r="D21" s="142" t="s">
        <v>91</v>
      </c>
      <c r="E21" s="140">
        <v>1</v>
      </c>
      <c r="F21" s="40"/>
      <c r="G21" s="40"/>
    </row>
    <row r="22" spans="1:7" ht="69.75" customHeight="1">
      <c r="A22" s="50" t="s">
        <v>100</v>
      </c>
      <c r="B22" s="188" t="s">
        <v>111</v>
      </c>
      <c r="C22" s="188"/>
      <c r="D22" s="142" t="s">
        <v>91</v>
      </c>
      <c r="E22" s="140">
        <v>1</v>
      </c>
      <c r="F22" s="40"/>
      <c r="G22" s="40"/>
    </row>
    <row r="23" spans="1:7" ht="36.75" customHeight="1">
      <c r="A23" s="50" t="s">
        <v>104</v>
      </c>
      <c r="B23" s="167" t="s">
        <v>74</v>
      </c>
      <c r="C23" s="168"/>
      <c r="D23" s="142" t="s">
        <v>91</v>
      </c>
      <c r="E23" s="140">
        <v>1</v>
      </c>
      <c r="F23" s="40"/>
      <c r="G23" s="40"/>
    </row>
    <row r="24" spans="1:7" ht="36.75" customHeight="1">
      <c r="A24" s="50" t="s">
        <v>105</v>
      </c>
      <c r="B24" s="167" t="s">
        <v>89</v>
      </c>
      <c r="C24" s="168"/>
      <c r="D24" s="142" t="s">
        <v>91</v>
      </c>
      <c r="E24" s="140">
        <v>1</v>
      </c>
      <c r="F24" s="40"/>
      <c r="G24" s="40"/>
    </row>
    <row r="25" spans="1:7">
      <c r="A25" s="47">
        <v>2.2000000000000002</v>
      </c>
      <c r="B25" s="169" t="s">
        <v>77</v>
      </c>
      <c r="C25" s="170"/>
      <c r="D25" s="39"/>
      <c r="E25" s="141"/>
      <c r="F25" s="48"/>
      <c r="G25" s="49"/>
    </row>
    <row r="26" spans="1:7" ht="66.75" customHeight="1">
      <c r="A26" s="50" t="s">
        <v>101</v>
      </c>
      <c r="B26" s="167" t="s">
        <v>126</v>
      </c>
      <c r="C26" s="168"/>
      <c r="D26" s="142" t="s">
        <v>91</v>
      </c>
      <c r="E26" s="140">
        <v>1</v>
      </c>
      <c r="F26" s="40"/>
      <c r="G26" s="40">
        <f t="shared" ref="G26" si="3">IF(E26="",,(E26*F26))</f>
        <v>0</v>
      </c>
    </row>
    <row r="27" spans="1:7" ht="45.75" customHeight="1">
      <c r="A27" s="50" t="s">
        <v>102</v>
      </c>
      <c r="B27" s="188" t="s">
        <v>112</v>
      </c>
      <c r="C27" s="188"/>
      <c r="D27" s="142" t="s">
        <v>91</v>
      </c>
      <c r="E27" s="140">
        <v>1</v>
      </c>
      <c r="F27" s="40"/>
      <c r="G27" s="40"/>
    </row>
    <row r="28" spans="1:7" ht="51.75" customHeight="1">
      <c r="A28" s="50" t="s">
        <v>103</v>
      </c>
      <c r="B28" s="188" t="s">
        <v>121</v>
      </c>
      <c r="C28" s="188"/>
      <c r="D28" s="142" t="s">
        <v>91</v>
      </c>
      <c r="E28" s="140">
        <v>1</v>
      </c>
      <c r="F28" s="40"/>
      <c r="G28" s="40"/>
    </row>
    <row r="29" spans="1:7" ht="33.75" customHeight="1">
      <c r="A29" s="50" t="s">
        <v>106</v>
      </c>
      <c r="B29" s="167" t="s">
        <v>73</v>
      </c>
      <c r="C29" s="168"/>
      <c r="D29" s="142" t="s">
        <v>91</v>
      </c>
      <c r="E29" s="140">
        <v>1</v>
      </c>
      <c r="F29" s="40"/>
      <c r="G29" s="40"/>
    </row>
    <row r="30" spans="1:7" ht="35.25" customHeight="1">
      <c r="A30" s="50" t="s">
        <v>107</v>
      </c>
      <c r="B30" s="167" t="s">
        <v>90</v>
      </c>
      <c r="C30" s="168"/>
      <c r="D30" s="142" t="s">
        <v>91</v>
      </c>
      <c r="E30" s="140">
        <v>1</v>
      </c>
      <c r="F30" s="40"/>
      <c r="G30" s="40"/>
    </row>
    <row r="31" spans="1:7" ht="28.5" customHeight="1">
      <c r="A31" s="163" t="str">
        <f>CONCATENATE("TOTAL ",$A$7," ",$C$7," - ",$C$5," - ",$C$6," ")</f>
        <v xml:space="preserve">TOTAL Lista Nr. LDC G-3.1.2 - Statie de pompare (GA Dealu si GA Vanatorii Mari) - Cladiri, Obiecte Tehnologice si Echipamente </v>
      </c>
      <c r="B31" s="164"/>
      <c r="C31" s="164"/>
      <c r="D31" s="164"/>
      <c r="E31" s="164"/>
      <c r="F31" s="165"/>
      <c r="G31" s="52"/>
    </row>
    <row r="32" spans="1:7">
      <c r="A32" s="41"/>
      <c r="B32" s="42"/>
      <c r="C32" s="41"/>
      <c r="D32" s="43"/>
      <c r="E32" s="44"/>
      <c r="F32" s="53"/>
      <c r="G32" s="53"/>
    </row>
    <row r="33" spans="1:7" ht="27" customHeight="1">
      <c r="A33" s="41"/>
      <c r="B33" s="42"/>
      <c r="C33" s="41"/>
      <c r="D33" s="43"/>
      <c r="E33" s="44"/>
      <c r="F33" s="166" t="s">
        <v>130</v>
      </c>
      <c r="G33" s="162"/>
    </row>
    <row r="34" spans="1:7" ht="27" customHeight="1">
      <c r="A34" s="45"/>
      <c r="B34" s="42"/>
      <c r="C34" s="41"/>
      <c r="D34" s="43"/>
      <c r="E34" s="44"/>
      <c r="F34" s="162" t="s">
        <v>6</v>
      </c>
      <c r="G34" s="162"/>
    </row>
    <row r="35" spans="1:7">
      <c r="A35" s="2" t="s">
        <v>12</v>
      </c>
      <c r="B35" s="42"/>
      <c r="C35" s="41"/>
      <c r="D35" s="43"/>
      <c r="E35" s="44"/>
      <c r="F35" s="53"/>
      <c r="G35" s="53"/>
    </row>
  </sheetData>
  <mergeCells count="38">
    <mergeCell ref="B28:C28"/>
    <mergeCell ref="A1:B1"/>
    <mergeCell ref="C1:G1"/>
    <mergeCell ref="C2:G2"/>
    <mergeCell ref="A3:B3"/>
    <mergeCell ref="C3:G3"/>
    <mergeCell ref="A4:B4"/>
    <mergeCell ref="C4:G4"/>
    <mergeCell ref="B16:C16"/>
    <mergeCell ref="B17:C17"/>
    <mergeCell ref="A5:B5"/>
    <mergeCell ref="C5:G5"/>
    <mergeCell ref="A6:B6"/>
    <mergeCell ref="C6:G6"/>
    <mergeCell ref="A7:B7"/>
    <mergeCell ref="B12:C12"/>
    <mergeCell ref="C7:G7"/>
    <mergeCell ref="C9:G9"/>
    <mergeCell ref="C10:G10"/>
    <mergeCell ref="B14:C14"/>
    <mergeCell ref="B13:C13"/>
    <mergeCell ref="A9:B10"/>
    <mergeCell ref="B15:C15"/>
    <mergeCell ref="F34:G34"/>
    <mergeCell ref="B29:C29"/>
    <mergeCell ref="B18:C18"/>
    <mergeCell ref="B19:C19"/>
    <mergeCell ref="B20:C20"/>
    <mergeCell ref="B21:C21"/>
    <mergeCell ref="B25:C25"/>
    <mergeCell ref="B26:C26"/>
    <mergeCell ref="B23:C23"/>
    <mergeCell ref="B27:C27"/>
    <mergeCell ref="A31:F31"/>
    <mergeCell ref="F33:G33"/>
    <mergeCell ref="B24:C24"/>
    <mergeCell ref="B30:C30"/>
    <mergeCell ref="B22:C22"/>
  </mergeCells>
  <conditionalFormatting sqref="F20:F24">
    <cfRule type="expression" dxfId="9" priority="3" stopIfTrue="1">
      <formula>INT(F20*100)/100&lt;F20</formula>
    </cfRule>
  </conditionalFormatting>
  <conditionalFormatting sqref="F26:F29">
    <cfRule type="expression" dxfId="8" priority="1" stopIfTrue="1">
      <formula>INT(F26*100)/100&lt;F26</formula>
    </cfRule>
  </conditionalFormatting>
  <conditionalFormatting sqref="G15:G17">
    <cfRule type="expression" dxfId="6" priority="16" stopIfTrue="1">
      <formula>F15=""</formula>
    </cfRule>
  </conditionalFormatting>
  <conditionalFormatting sqref="G20:G24">
    <cfRule type="expression" dxfId="5" priority="4" stopIfTrue="1">
      <formula>F20=""</formula>
    </cfRule>
  </conditionalFormatting>
  <conditionalFormatting sqref="G26:G29">
    <cfRule type="expression" dxfId="4" priority="2" stopIfTrue="1">
      <formula>F26=""</formula>
    </cfRule>
  </conditionalFormatting>
  <printOptions horizontalCentered="1"/>
  <pageMargins left="0.70866141732283472" right="0.70866141732283472" top="0.74803149606299213" bottom="0.74803149606299213" header="0.31496062992125984" footer="0.31496062992125984"/>
  <pageSetup paperSize="9" orientation="portrait" r:id="rId1"/>
  <headerFooter scaleWithDoc="0" alignWithMargins="0">
    <oddHeader>&amp;LCL 12 - Constructia gospodariei de apa Crevedia Mica</oddHeader>
    <oddFooter>&amp;L&amp;G&amp;CPage &amp;P of &amp;N&amp;R&amp;G</oddFooter>
  </headerFooter>
  <rowBreaks count="1" manualBreakCount="1">
    <brk id="24" max="6"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6" stopIfTrue="1" id="{B1119283-2DB7-405C-98C4-6A61D5219A08}">
            <xm:f>INT('G-3.1.1'!F28*100)/100&lt;'G-3.1.1'!F28</xm:f>
            <x14:dxf>
              <fill>
                <patternFill>
                  <bgColor indexed="10"/>
                </patternFill>
              </fill>
            </x14:dxf>
          </x14:cfRule>
          <xm:sqref>F30</xm:sqref>
        </x14:conditionalFormatting>
        <x14:conditionalFormatting xmlns:xm="http://schemas.microsoft.com/office/excel/2006/main">
          <x14:cfRule type="expression" priority="5" stopIfTrue="1" id="{CA24C337-AA42-4DA4-BE21-27A52845E566}">
            <xm:f>'G-3.1.1'!F28=""</xm:f>
            <x14:dxf>
              <font>
                <condense val="0"/>
                <extend val="0"/>
                <color indexed="9"/>
              </font>
            </x14:dxf>
          </x14:cfRule>
          <xm:sqref>G30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7"/>
  <sheetViews>
    <sheetView showGridLines="0" view="pageBreakPreview" topLeftCell="A4" zoomScale="85" zoomScaleNormal="100" zoomScaleSheetLayoutView="85" workbookViewId="0">
      <selection activeCell="P22" sqref="P22"/>
    </sheetView>
  </sheetViews>
  <sheetFormatPr defaultRowHeight="12.4"/>
  <cols>
    <col min="1" max="1" width="12.1328125" style="100" customWidth="1"/>
    <col min="2" max="3" width="17.86328125" style="102" customWidth="1"/>
    <col min="4" max="4" width="7.59765625" style="98" customWidth="1"/>
    <col min="5" max="5" width="8.73046875" style="99" customWidth="1"/>
    <col min="6" max="6" width="19.1328125" style="100" bestFit="1" customWidth="1"/>
    <col min="7" max="7" width="13.265625" style="100" customWidth="1"/>
    <col min="8" max="247" width="9.1328125" style="62"/>
    <col min="248" max="248" width="12.1328125" style="62" customWidth="1"/>
    <col min="249" max="250" width="17.86328125" style="62" customWidth="1"/>
    <col min="251" max="251" width="7.59765625" style="62" customWidth="1"/>
    <col min="252" max="253" width="8.73046875" style="62" customWidth="1"/>
    <col min="254" max="254" width="13.265625" style="62" customWidth="1"/>
    <col min="255" max="255" width="9.1328125" style="62"/>
    <col min="256" max="262" width="0" style="62" hidden="1" customWidth="1"/>
    <col min="263" max="503" width="9.1328125" style="62"/>
    <col min="504" max="504" width="12.1328125" style="62" customWidth="1"/>
    <col min="505" max="506" width="17.86328125" style="62" customWidth="1"/>
    <col min="507" max="507" width="7.59765625" style="62" customWidth="1"/>
    <col min="508" max="509" width="8.73046875" style="62" customWidth="1"/>
    <col min="510" max="510" width="13.265625" style="62" customWidth="1"/>
    <col min="511" max="511" width="9.1328125" style="62"/>
    <col min="512" max="518" width="0" style="62" hidden="1" customWidth="1"/>
    <col min="519" max="759" width="9.1328125" style="62"/>
    <col min="760" max="760" width="12.1328125" style="62" customWidth="1"/>
    <col min="761" max="762" width="17.86328125" style="62" customWidth="1"/>
    <col min="763" max="763" width="7.59765625" style="62" customWidth="1"/>
    <col min="764" max="765" width="8.73046875" style="62" customWidth="1"/>
    <col min="766" max="766" width="13.265625" style="62" customWidth="1"/>
    <col min="767" max="767" width="9.1328125" style="62"/>
    <col min="768" max="774" width="0" style="62" hidden="1" customWidth="1"/>
    <col min="775" max="1015" width="9.1328125" style="62"/>
    <col min="1016" max="1016" width="12.1328125" style="62" customWidth="1"/>
    <col min="1017" max="1018" width="17.86328125" style="62" customWidth="1"/>
    <col min="1019" max="1019" width="7.59765625" style="62" customWidth="1"/>
    <col min="1020" max="1021" width="8.73046875" style="62" customWidth="1"/>
    <col min="1022" max="1022" width="13.265625" style="62" customWidth="1"/>
    <col min="1023" max="1023" width="9.1328125" style="62"/>
    <col min="1024" max="1030" width="0" style="62" hidden="1" customWidth="1"/>
    <col min="1031" max="1271" width="9.1328125" style="62"/>
    <col min="1272" max="1272" width="12.1328125" style="62" customWidth="1"/>
    <col min="1273" max="1274" width="17.86328125" style="62" customWidth="1"/>
    <col min="1275" max="1275" width="7.59765625" style="62" customWidth="1"/>
    <col min="1276" max="1277" width="8.73046875" style="62" customWidth="1"/>
    <col min="1278" max="1278" width="13.265625" style="62" customWidth="1"/>
    <col min="1279" max="1279" width="9.1328125" style="62"/>
    <col min="1280" max="1286" width="0" style="62" hidden="1" customWidth="1"/>
    <col min="1287" max="1527" width="9.1328125" style="62"/>
    <col min="1528" max="1528" width="12.1328125" style="62" customWidth="1"/>
    <col min="1529" max="1530" width="17.86328125" style="62" customWidth="1"/>
    <col min="1531" max="1531" width="7.59765625" style="62" customWidth="1"/>
    <col min="1532" max="1533" width="8.73046875" style="62" customWidth="1"/>
    <col min="1534" max="1534" width="13.265625" style="62" customWidth="1"/>
    <col min="1535" max="1535" width="9.1328125" style="62"/>
    <col min="1536" max="1542" width="0" style="62" hidden="1" customWidth="1"/>
    <col min="1543" max="1783" width="9.1328125" style="62"/>
    <col min="1784" max="1784" width="12.1328125" style="62" customWidth="1"/>
    <col min="1785" max="1786" width="17.86328125" style="62" customWidth="1"/>
    <col min="1787" max="1787" width="7.59765625" style="62" customWidth="1"/>
    <col min="1788" max="1789" width="8.73046875" style="62" customWidth="1"/>
    <col min="1790" max="1790" width="13.265625" style="62" customWidth="1"/>
    <col min="1791" max="1791" width="9.1328125" style="62"/>
    <col min="1792" max="1798" width="0" style="62" hidden="1" customWidth="1"/>
    <col min="1799" max="2039" width="9.1328125" style="62"/>
    <col min="2040" max="2040" width="12.1328125" style="62" customWidth="1"/>
    <col min="2041" max="2042" width="17.86328125" style="62" customWidth="1"/>
    <col min="2043" max="2043" width="7.59765625" style="62" customWidth="1"/>
    <col min="2044" max="2045" width="8.73046875" style="62" customWidth="1"/>
    <col min="2046" max="2046" width="13.265625" style="62" customWidth="1"/>
    <col min="2047" max="2047" width="9.1328125" style="62"/>
    <col min="2048" max="2054" width="0" style="62" hidden="1" customWidth="1"/>
    <col min="2055" max="2295" width="9.1328125" style="62"/>
    <col min="2296" max="2296" width="12.1328125" style="62" customWidth="1"/>
    <col min="2297" max="2298" width="17.86328125" style="62" customWidth="1"/>
    <col min="2299" max="2299" width="7.59765625" style="62" customWidth="1"/>
    <col min="2300" max="2301" width="8.73046875" style="62" customWidth="1"/>
    <col min="2302" max="2302" width="13.265625" style="62" customWidth="1"/>
    <col min="2303" max="2303" width="9.1328125" style="62"/>
    <col min="2304" max="2310" width="0" style="62" hidden="1" customWidth="1"/>
    <col min="2311" max="2551" width="9.1328125" style="62"/>
    <col min="2552" max="2552" width="12.1328125" style="62" customWidth="1"/>
    <col min="2553" max="2554" width="17.86328125" style="62" customWidth="1"/>
    <col min="2555" max="2555" width="7.59765625" style="62" customWidth="1"/>
    <col min="2556" max="2557" width="8.73046875" style="62" customWidth="1"/>
    <col min="2558" max="2558" width="13.265625" style="62" customWidth="1"/>
    <col min="2559" max="2559" width="9.1328125" style="62"/>
    <col min="2560" max="2566" width="0" style="62" hidden="1" customWidth="1"/>
    <col min="2567" max="2807" width="9.1328125" style="62"/>
    <col min="2808" max="2808" width="12.1328125" style="62" customWidth="1"/>
    <col min="2809" max="2810" width="17.86328125" style="62" customWidth="1"/>
    <col min="2811" max="2811" width="7.59765625" style="62" customWidth="1"/>
    <col min="2812" max="2813" width="8.73046875" style="62" customWidth="1"/>
    <col min="2814" max="2814" width="13.265625" style="62" customWidth="1"/>
    <col min="2815" max="2815" width="9.1328125" style="62"/>
    <col min="2816" max="2822" width="0" style="62" hidden="1" customWidth="1"/>
    <col min="2823" max="3063" width="9.1328125" style="62"/>
    <col min="3064" max="3064" width="12.1328125" style="62" customWidth="1"/>
    <col min="3065" max="3066" width="17.86328125" style="62" customWidth="1"/>
    <col min="3067" max="3067" width="7.59765625" style="62" customWidth="1"/>
    <col min="3068" max="3069" width="8.73046875" style="62" customWidth="1"/>
    <col min="3070" max="3070" width="13.265625" style="62" customWidth="1"/>
    <col min="3071" max="3071" width="9.1328125" style="62"/>
    <col min="3072" max="3078" width="0" style="62" hidden="1" customWidth="1"/>
    <col min="3079" max="3319" width="9.1328125" style="62"/>
    <col min="3320" max="3320" width="12.1328125" style="62" customWidth="1"/>
    <col min="3321" max="3322" width="17.86328125" style="62" customWidth="1"/>
    <col min="3323" max="3323" width="7.59765625" style="62" customWidth="1"/>
    <col min="3324" max="3325" width="8.73046875" style="62" customWidth="1"/>
    <col min="3326" max="3326" width="13.265625" style="62" customWidth="1"/>
    <col min="3327" max="3327" width="9.1328125" style="62"/>
    <col min="3328" max="3334" width="0" style="62" hidden="1" customWidth="1"/>
    <col min="3335" max="3575" width="9.1328125" style="62"/>
    <col min="3576" max="3576" width="12.1328125" style="62" customWidth="1"/>
    <col min="3577" max="3578" width="17.86328125" style="62" customWidth="1"/>
    <col min="3579" max="3579" width="7.59765625" style="62" customWidth="1"/>
    <col min="3580" max="3581" width="8.73046875" style="62" customWidth="1"/>
    <col min="3582" max="3582" width="13.265625" style="62" customWidth="1"/>
    <col min="3583" max="3583" width="9.1328125" style="62"/>
    <col min="3584" max="3590" width="0" style="62" hidden="1" customWidth="1"/>
    <col min="3591" max="3831" width="9.1328125" style="62"/>
    <col min="3832" max="3832" width="12.1328125" style="62" customWidth="1"/>
    <col min="3833" max="3834" width="17.86328125" style="62" customWidth="1"/>
    <col min="3835" max="3835" width="7.59765625" style="62" customWidth="1"/>
    <col min="3836" max="3837" width="8.73046875" style="62" customWidth="1"/>
    <col min="3838" max="3838" width="13.265625" style="62" customWidth="1"/>
    <col min="3839" max="3839" width="9.1328125" style="62"/>
    <col min="3840" max="3846" width="0" style="62" hidden="1" customWidth="1"/>
    <col min="3847" max="4087" width="9.1328125" style="62"/>
    <col min="4088" max="4088" width="12.1328125" style="62" customWidth="1"/>
    <col min="4089" max="4090" width="17.86328125" style="62" customWidth="1"/>
    <col min="4091" max="4091" width="7.59765625" style="62" customWidth="1"/>
    <col min="4092" max="4093" width="8.73046875" style="62" customWidth="1"/>
    <col min="4094" max="4094" width="13.265625" style="62" customWidth="1"/>
    <col min="4095" max="4095" width="9.1328125" style="62"/>
    <col min="4096" max="4102" width="0" style="62" hidden="1" customWidth="1"/>
    <col min="4103" max="4343" width="9.1328125" style="62"/>
    <col min="4344" max="4344" width="12.1328125" style="62" customWidth="1"/>
    <col min="4345" max="4346" width="17.86328125" style="62" customWidth="1"/>
    <col min="4347" max="4347" width="7.59765625" style="62" customWidth="1"/>
    <col min="4348" max="4349" width="8.73046875" style="62" customWidth="1"/>
    <col min="4350" max="4350" width="13.265625" style="62" customWidth="1"/>
    <col min="4351" max="4351" width="9.1328125" style="62"/>
    <col min="4352" max="4358" width="0" style="62" hidden="1" customWidth="1"/>
    <col min="4359" max="4599" width="9.1328125" style="62"/>
    <col min="4600" max="4600" width="12.1328125" style="62" customWidth="1"/>
    <col min="4601" max="4602" width="17.86328125" style="62" customWidth="1"/>
    <col min="4603" max="4603" width="7.59765625" style="62" customWidth="1"/>
    <col min="4604" max="4605" width="8.73046875" style="62" customWidth="1"/>
    <col min="4606" max="4606" width="13.265625" style="62" customWidth="1"/>
    <col min="4607" max="4607" width="9.1328125" style="62"/>
    <col min="4608" max="4614" width="0" style="62" hidden="1" customWidth="1"/>
    <col min="4615" max="4855" width="9.1328125" style="62"/>
    <col min="4856" max="4856" width="12.1328125" style="62" customWidth="1"/>
    <col min="4857" max="4858" width="17.86328125" style="62" customWidth="1"/>
    <col min="4859" max="4859" width="7.59765625" style="62" customWidth="1"/>
    <col min="4860" max="4861" width="8.73046875" style="62" customWidth="1"/>
    <col min="4862" max="4862" width="13.265625" style="62" customWidth="1"/>
    <col min="4863" max="4863" width="9.1328125" style="62"/>
    <col min="4864" max="4870" width="0" style="62" hidden="1" customWidth="1"/>
    <col min="4871" max="5111" width="9.1328125" style="62"/>
    <col min="5112" max="5112" width="12.1328125" style="62" customWidth="1"/>
    <col min="5113" max="5114" width="17.86328125" style="62" customWidth="1"/>
    <col min="5115" max="5115" width="7.59765625" style="62" customWidth="1"/>
    <col min="5116" max="5117" width="8.73046875" style="62" customWidth="1"/>
    <col min="5118" max="5118" width="13.265625" style="62" customWidth="1"/>
    <col min="5119" max="5119" width="9.1328125" style="62"/>
    <col min="5120" max="5126" width="0" style="62" hidden="1" customWidth="1"/>
    <col min="5127" max="5367" width="9.1328125" style="62"/>
    <col min="5368" max="5368" width="12.1328125" style="62" customWidth="1"/>
    <col min="5369" max="5370" width="17.86328125" style="62" customWidth="1"/>
    <col min="5371" max="5371" width="7.59765625" style="62" customWidth="1"/>
    <col min="5372" max="5373" width="8.73046875" style="62" customWidth="1"/>
    <col min="5374" max="5374" width="13.265625" style="62" customWidth="1"/>
    <col min="5375" max="5375" width="9.1328125" style="62"/>
    <col min="5376" max="5382" width="0" style="62" hidden="1" customWidth="1"/>
    <col min="5383" max="5623" width="9.1328125" style="62"/>
    <col min="5624" max="5624" width="12.1328125" style="62" customWidth="1"/>
    <col min="5625" max="5626" width="17.86328125" style="62" customWidth="1"/>
    <col min="5627" max="5627" width="7.59765625" style="62" customWidth="1"/>
    <col min="5628" max="5629" width="8.73046875" style="62" customWidth="1"/>
    <col min="5630" max="5630" width="13.265625" style="62" customWidth="1"/>
    <col min="5631" max="5631" width="9.1328125" style="62"/>
    <col min="5632" max="5638" width="0" style="62" hidden="1" customWidth="1"/>
    <col min="5639" max="5879" width="9.1328125" style="62"/>
    <col min="5880" max="5880" width="12.1328125" style="62" customWidth="1"/>
    <col min="5881" max="5882" width="17.86328125" style="62" customWidth="1"/>
    <col min="5883" max="5883" width="7.59765625" style="62" customWidth="1"/>
    <col min="5884" max="5885" width="8.73046875" style="62" customWidth="1"/>
    <col min="5886" max="5886" width="13.265625" style="62" customWidth="1"/>
    <col min="5887" max="5887" width="9.1328125" style="62"/>
    <col min="5888" max="5894" width="0" style="62" hidden="1" customWidth="1"/>
    <col min="5895" max="6135" width="9.1328125" style="62"/>
    <col min="6136" max="6136" width="12.1328125" style="62" customWidth="1"/>
    <col min="6137" max="6138" width="17.86328125" style="62" customWidth="1"/>
    <col min="6139" max="6139" width="7.59765625" style="62" customWidth="1"/>
    <col min="6140" max="6141" width="8.73046875" style="62" customWidth="1"/>
    <col min="6142" max="6142" width="13.265625" style="62" customWidth="1"/>
    <col min="6143" max="6143" width="9.1328125" style="62"/>
    <col min="6144" max="6150" width="0" style="62" hidden="1" customWidth="1"/>
    <col min="6151" max="6391" width="9.1328125" style="62"/>
    <col min="6392" max="6392" width="12.1328125" style="62" customWidth="1"/>
    <col min="6393" max="6394" width="17.86328125" style="62" customWidth="1"/>
    <col min="6395" max="6395" width="7.59765625" style="62" customWidth="1"/>
    <col min="6396" max="6397" width="8.73046875" style="62" customWidth="1"/>
    <col min="6398" max="6398" width="13.265625" style="62" customWidth="1"/>
    <col min="6399" max="6399" width="9.1328125" style="62"/>
    <col min="6400" max="6406" width="0" style="62" hidden="1" customWidth="1"/>
    <col min="6407" max="6647" width="9.1328125" style="62"/>
    <col min="6648" max="6648" width="12.1328125" style="62" customWidth="1"/>
    <col min="6649" max="6650" width="17.86328125" style="62" customWidth="1"/>
    <col min="6651" max="6651" width="7.59765625" style="62" customWidth="1"/>
    <col min="6652" max="6653" width="8.73046875" style="62" customWidth="1"/>
    <col min="6654" max="6654" width="13.265625" style="62" customWidth="1"/>
    <col min="6655" max="6655" width="9.1328125" style="62"/>
    <col min="6656" max="6662" width="0" style="62" hidden="1" customWidth="1"/>
    <col min="6663" max="6903" width="9.1328125" style="62"/>
    <col min="6904" max="6904" width="12.1328125" style="62" customWidth="1"/>
    <col min="6905" max="6906" width="17.86328125" style="62" customWidth="1"/>
    <col min="6907" max="6907" width="7.59765625" style="62" customWidth="1"/>
    <col min="6908" max="6909" width="8.73046875" style="62" customWidth="1"/>
    <col min="6910" max="6910" width="13.265625" style="62" customWidth="1"/>
    <col min="6911" max="6911" width="9.1328125" style="62"/>
    <col min="6912" max="6918" width="0" style="62" hidden="1" customWidth="1"/>
    <col min="6919" max="7159" width="9.1328125" style="62"/>
    <col min="7160" max="7160" width="12.1328125" style="62" customWidth="1"/>
    <col min="7161" max="7162" width="17.86328125" style="62" customWidth="1"/>
    <col min="7163" max="7163" width="7.59765625" style="62" customWidth="1"/>
    <col min="7164" max="7165" width="8.73046875" style="62" customWidth="1"/>
    <col min="7166" max="7166" width="13.265625" style="62" customWidth="1"/>
    <col min="7167" max="7167" width="9.1328125" style="62"/>
    <col min="7168" max="7174" width="0" style="62" hidden="1" customWidth="1"/>
    <col min="7175" max="7415" width="9.1328125" style="62"/>
    <col min="7416" max="7416" width="12.1328125" style="62" customWidth="1"/>
    <col min="7417" max="7418" width="17.86328125" style="62" customWidth="1"/>
    <col min="7419" max="7419" width="7.59765625" style="62" customWidth="1"/>
    <col min="7420" max="7421" width="8.73046875" style="62" customWidth="1"/>
    <col min="7422" max="7422" width="13.265625" style="62" customWidth="1"/>
    <col min="7423" max="7423" width="9.1328125" style="62"/>
    <col min="7424" max="7430" width="0" style="62" hidden="1" customWidth="1"/>
    <col min="7431" max="7671" width="9.1328125" style="62"/>
    <col min="7672" max="7672" width="12.1328125" style="62" customWidth="1"/>
    <col min="7673" max="7674" width="17.86328125" style="62" customWidth="1"/>
    <col min="7675" max="7675" width="7.59765625" style="62" customWidth="1"/>
    <col min="7676" max="7677" width="8.73046875" style="62" customWidth="1"/>
    <col min="7678" max="7678" width="13.265625" style="62" customWidth="1"/>
    <col min="7679" max="7679" width="9.1328125" style="62"/>
    <col min="7680" max="7686" width="0" style="62" hidden="1" customWidth="1"/>
    <col min="7687" max="7927" width="9.1328125" style="62"/>
    <col min="7928" max="7928" width="12.1328125" style="62" customWidth="1"/>
    <col min="7929" max="7930" width="17.86328125" style="62" customWidth="1"/>
    <col min="7931" max="7931" width="7.59765625" style="62" customWidth="1"/>
    <col min="7932" max="7933" width="8.73046875" style="62" customWidth="1"/>
    <col min="7934" max="7934" width="13.265625" style="62" customWidth="1"/>
    <col min="7935" max="7935" width="9.1328125" style="62"/>
    <col min="7936" max="7942" width="0" style="62" hidden="1" customWidth="1"/>
    <col min="7943" max="8183" width="9.1328125" style="62"/>
    <col min="8184" max="8184" width="12.1328125" style="62" customWidth="1"/>
    <col min="8185" max="8186" width="17.86328125" style="62" customWidth="1"/>
    <col min="8187" max="8187" width="7.59765625" style="62" customWidth="1"/>
    <col min="8188" max="8189" width="8.73046875" style="62" customWidth="1"/>
    <col min="8190" max="8190" width="13.265625" style="62" customWidth="1"/>
    <col min="8191" max="8191" width="9.1328125" style="62"/>
    <col min="8192" max="8198" width="0" style="62" hidden="1" customWidth="1"/>
    <col min="8199" max="8439" width="9.1328125" style="62"/>
    <col min="8440" max="8440" width="12.1328125" style="62" customWidth="1"/>
    <col min="8441" max="8442" width="17.86328125" style="62" customWidth="1"/>
    <col min="8443" max="8443" width="7.59765625" style="62" customWidth="1"/>
    <col min="8444" max="8445" width="8.73046875" style="62" customWidth="1"/>
    <col min="8446" max="8446" width="13.265625" style="62" customWidth="1"/>
    <col min="8447" max="8447" width="9.1328125" style="62"/>
    <col min="8448" max="8454" width="0" style="62" hidden="1" customWidth="1"/>
    <col min="8455" max="8695" width="9.1328125" style="62"/>
    <col min="8696" max="8696" width="12.1328125" style="62" customWidth="1"/>
    <col min="8697" max="8698" width="17.86328125" style="62" customWidth="1"/>
    <col min="8699" max="8699" width="7.59765625" style="62" customWidth="1"/>
    <col min="8700" max="8701" width="8.73046875" style="62" customWidth="1"/>
    <col min="8702" max="8702" width="13.265625" style="62" customWidth="1"/>
    <col min="8703" max="8703" width="9.1328125" style="62"/>
    <col min="8704" max="8710" width="0" style="62" hidden="1" customWidth="1"/>
    <col min="8711" max="8951" width="9.1328125" style="62"/>
    <col min="8952" max="8952" width="12.1328125" style="62" customWidth="1"/>
    <col min="8953" max="8954" width="17.86328125" style="62" customWidth="1"/>
    <col min="8955" max="8955" width="7.59765625" style="62" customWidth="1"/>
    <col min="8956" max="8957" width="8.73046875" style="62" customWidth="1"/>
    <col min="8958" max="8958" width="13.265625" style="62" customWidth="1"/>
    <col min="8959" max="8959" width="9.1328125" style="62"/>
    <col min="8960" max="8966" width="0" style="62" hidden="1" customWidth="1"/>
    <col min="8967" max="9207" width="9.1328125" style="62"/>
    <col min="9208" max="9208" width="12.1328125" style="62" customWidth="1"/>
    <col min="9209" max="9210" width="17.86328125" style="62" customWidth="1"/>
    <col min="9211" max="9211" width="7.59765625" style="62" customWidth="1"/>
    <col min="9212" max="9213" width="8.73046875" style="62" customWidth="1"/>
    <col min="9214" max="9214" width="13.265625" style="62" customWidth="1"/>
    <col min="9215" max="9215" width="9.1328125" style="62"/>
    <col min="9216" max="9222" width="0" style="62" hidden="1" customWidth="1"/>
    <col min="9223" max="9463" width="9.1328125" style="62"/>
    <col min="9464" max="9464" width="12.1328125" style="62" customWidth="1"/>
    <col min="9465" max="9466" width="17.86328125" style="62" customWidth="1"/>
    <col min="9467" max="9467" width="7.59765625" style="62" customWidth="1"/>
    <col min="9468" max="9469" width="8.73046875" style="62" customWidth="1"/>
    <col min="9470" max="9470" width="13.265625" style="62" customWidth="1"/>
    <col min="9471" max="9471" width="9.1328125" style="62"/>
    <col min="9472" max="9478" width="0" style="62" hidden="1" customWidth="1"/>
    <col min="9479" max="9719" width="9.1328125" style="62"/>
    <col min="9720" max="9720" width="12.1328125" style="62" customWidth="1"/>
    <col min="9721" max="9722" width="17.86328125" style="62" customWidth="1"/>
    <col min="9723" max="9723" width="7.59765625" style="62" customWidth="1"/>
    <col min="9724" max="9725" width="8.73046875" style="62" customWidth="1"/>
    <col min="9726" max="9726" width="13.265625" style="62" customWidth="1"/>
    <col min="9727" max="9727" width="9.1328125" style="62"/>
    <col min="9728" max="9734" width="0" style="62" hidden="1" customWidth="1"/>
    <col min="9735" max="9975" width="9.1328125" style="62"/>
    <col min="9976" max="9976" width="12.1328125" style="62" customWidth="1"/>
    <col min="9977" max="9978" width="17.86328125" style="62" customWidth="1"/>
    <col min="9979" max="9979" width="7.59765625" style="62" customWidth="1"/>
    <col min="9980" max="9981" width="8.73046875" style="62" customWidth="1"/>
    <col min="9982" max="9982" width="13.265625" style="62" customWidth="1"/>
    <col min="9983" max="9983" width="9.1328125" style="62"/>
    <col min="9984" max="9990" width="0" style="62" hidden="1" customWidth="1"/>
    <col min="9991" max="10231" width="9.1328125" style="62"/>
    <col min="10232" max="10232" width="12.1328125" style="62" customWidth="1"/>
    <col min="10233" max="10234" width="17.86328125" style="62" customWidth="1"/>
    <col min="10235" max="10235" width="7.59765625" style="62" customWidth="1"/>
    <col min="10236" max="10237" width="8.73046875" style="62" customWidth="1"/>
    <col min="10238" max="10238" width="13.265625" style="62" customWidth="1"/>
    <col min="10239" max="10239" width="9.1328125" style="62"/>
    <col min="10240" max="10246" width="0" style="62" hidden="1" customWidth="1"/>
    <col min="10247" max="10487" width="9.1328125" style="62"/>
    <col min="10488" max="10488" width="12.1328125" style="62" customWidth="1"/>
    <col min="10489" max="10490" width="17.86328125" style="62" customWidth="1"/>
    <col min="10491" max="10491" width="7.59765625" style="62" customWidth="1"/>
    <col min="10492" max="10493" width="8.73046875" style="62" customWidth="1"/>
    <col min="10494" max="10494" width="13.265625" style="62" customWidth="1"/>
    <col min="10495" max="10495" width="9.1328125" style="62"/>
    <col min="10496" max="10502" width="0" style="62" hidden="1" customWidth="1"/>
    <col min="10503" max="10743" width="9.1328125" style="62"/>
    <col min="10744" max="10744" width="12.1328125" style="62" customWidth="1"/>
    <col min="10745" max="10746" width="17.86328125" style="62" customWidth="1"/>
    <col min="10747" max="10747" width="7.59765625" style="62" customWidth="1"/>
    <col min="10748" max="10749" width="8.73046875" style="62" customWidth="1"/>
    <col min="10750" max="10750" width="13.265625" style="62" customWidth="1"/>
    <col min="10751" max="10751" width="9.1328125" style="62"/>
    <col min="10752" max="10758" width="0" style="62" hidden="1" customWidth="1"/>
    <col min="10759" max="10999" width="9.1328125" style="62"/>
    <col min="11000" max="11000" width="12.1328125" style="62" customWidth="1"/>
    <col min="11001" max="11002" width="17.86328125" style="62" customWidth="1"/>
    <col min="11003" max="11003" width="7.59765625" style="62" customWidth="1"/>
    <col min="11004" max="11005" width="8.73046875" style="62" customWidth="1"/>
    <col min="11006" max="11006" width="13.265625" style="62" customWidth="1"/>
    <col min="11007" max="11007" width="9.1328125" style="62"/>
    <col min="11008" max="11014" width="0" style="62" hidden="1" customWidth="1"/>
    <col min="11015" max="11255" width="9.1328125" style="62"/>
    <col min="11256" max="11256" width="12.1328125" style="62" customWidth="1"/>
    <col min="11257" max="11258" width="17.86328125" style="62" customWidth="1"/>
    <col min="11259" max="11259" width="7.59765625" style="62" customWidth="1"/>
    <col min="11260" max="11261" width="8.73046875" style="62" customWidth="1"/>
    <col min="11262" max="11262" width="13.265625" style="62" customWidth="1"/>
    <col min="11263" max="11263" width="9.1328125" style="62"/>
    <col min="11264" max="11270" width="0" style="62" hidden="1" customWidth="1"/>
    <col min="11271" max="11511" width="9.1328125" style="62"/>
    <col min="11512" max="11512" width="12.1328125" style="62" customWidth="1"/>
    <col min="11513" max="11514" width="17.86328125" style="62" customWidth="1"/>
    <col min="11515" max="11515" width="7.59765625" style="62" customWidth="1"/>
    <col min="11516" max="11517" width="8.73046875" style="62" customWidth="1"/>
    <col min="11518" max="11518" width="13.265625" style="62" customWidth="1"/>
    <col min="11519" max="11519" width="9.1328125" style="62"/>
    <col min="11520" max="11526" width="0" style="62" hidden="1" customWidth="1"/>
    <col min="11527" max="11767" width="9.1328125" style="62"/>
    <col min="11768" max="11768" width="12.1328125" style="62" customWidth="1"/>
    <col min="11769" max="11770" width="17.86328125" style="62" customWidth="1"/>
    <col min="11771" max="11771" width="7.59765625" style="62" customWidth="1"/>
    <col min="11772" max="11773" width="8.73046875" style="62" customWidth="1"/>
    <col min="11774" max="11774" width="13.265625" style="62" customWidth="1"/>
    <col min="11775" max="11775" width="9.1328125" style="62"/>
    <col min="11776" max="11782" width="0" style="62" hidden="1" customWidth="1"/>
    <col min="11783" max="12023" width="9.1328125" style="62"/>
    <col min="12024" max="12024" width="12.1328125" style="62" customWidth="1"/>
    <col min="12025" max="12026" width="17.86328125" style="62" customWidth="1"/>
    <col min="12027" max="12027" width="7.59765625" style="62" customWidth="1"/>
    <col min="12028" max="12029" width="8.73046875" style="62" customWidth="1"/>
    <col min="12030" max="12030" width="13.265625" style="62" customWidth="1"/>
    <col min="12031" max="12031" width="9.1328125" style="62"/>
    <col min="12032" max="12038" width="0" style="62" hidden="1" customWidth="1"/>
    <col min="12039" max="12279" width="9.1328125" style="62"/>
    <col min="12280" max="12280" width="12.1328125" style="62" customWidth="1"/>
    <col min="12281" max="12282" width="17.86328125" style="62" customWidth="1"/>
    <col min="12283" max="12283" width="7.59765625" style="62" customWidth="1"/>
    <col min="12284" max="12285" width="8.73046875" style="62" customWidth="1"/>
    <col min="12286" max="12286" width="13.265625" style="62" customWidth="1"/>
    <col min="12287" max="12287" width="9.1328125" style="62"/>
    <col min="12288" max="12294" width="0" style="62" hidden="1" customWidth="1"/>
    <col min="12295" max="12535" width="9.1328125" style="62"/>
    <col min="12536" max="12536" width="12.1328125" style="62" customWidth="1"/>
    <col min="12537" max="12538" width="17.86328125" style="62" customWidth="1"/>
    <col min="12539" max="12539" width="7.59765625" style="62" customWidth="1"/>
    <col min="12540" max="12541" width="8.73046875" style="62" customWidth="1"/>
    <col min="12542" max="12542" width="13.265625" style="62" customWidth="1"/>
    <col min="12543" max="12543" width="9.1328125" style="62"/>
    <col min="12544" max="12550" width="0" style="62" hidden="1" customWidth="1"/>
    <col min="12551" max="12791" width="9.1328125" style="62"/>
    <col min="12792" max="12792" width="12.1328125" style="62" customWidth="1"/>
    <col min="12793" max="12794" width="17.86328125" style="62" customWidth="1"/>
    <col min="12795" max="12795" width="7.59765625" style="62" customWidth="1"/>
    <col min="12796" max="12797" width="8.73046875" style="62" customWidth="1"/>
    <col min="12798" max="12798" width="13.265625" style="62" customWidth="1"/>
    <col min="12799" max="12799" width="9.1328125" style="62"/>
    <col min="12800" max="12806" width="0" style="62" hidden="1" customWidth="1"/>
    <col min="12807" max="13047" width="9.1328125" style="62"/>
    <col min="13048" max="13048" width="12.1328125" style="62" customWidth="1"/>
    <col min="13049" max="13050" width="17.86328125" style="62" customWidth="1"/>
    <col min="13051" max="13051" width="7.59765625" style="62" customWidth="1"/>
    <col min="13052" max="13053" width="8.73046875" style="62" customWidth="1"/>
    <col min="13054" max="13054" width="13.265625" style="62" customWidth="1"/>
    <col min="13055" max="13055" width="9.1328125" style="62"/>
    <col min="13056" max="13062" width="0" style="62" hidden="1" customWidth="1"/>
    <col min="13063" max="13303" width="9.1328125" style="62"/>
    <col min="13304" max="13304" width="12.1328125" style="62" customWidth="1"/>
    <col min="13305" max="13306" width="17.86328125" style="62" customWidth="1"/>
    <col min="13307" max="13307" width="7.59765625" style="62" customWidth="1"/>
    <col min="13308" max="13309" width="8.73046875" style="62" customWidth="1"/>
    <col min="13310" max="13310" width="13.265625" style="62" customWidth="1"/>
    <col min="13311" max="13311" width="9.1328125" style="62"/>
    <col min="13312" max="13318" width="0" style="62" hidden="1" customWidth="1"/>
    <col min="13319" max="13559" width="9.1328125" style="62"/>
    <col min="13560" max="13560" width="12.1328125" style="62" customWidth="1"/>
    <col min="13561" max="13562" width="17.86328125" style="62" customWidth="1"/>
    <col min="13563" max="13563" width="7.59765625" style="62" customWidth="1"/>
    <col min="13564" max="13565" width="8.73046875" style="62" customWidth="1"/>
    <col min="13566" max="13566" width="13.265625" style="62" customWidth="1"/>
    <col min="13567" max="13567" width="9.1328125" style="62"/>
    <col min="13568" max="13574" width="0" style="62" hidden="1" customWidth="1"/>
    <col min="13575" max="13815" width="9.1328125" style="62"/>
    <col min="13816" max="13816" width="12.1328125" style="62" customWidth="1"/>
    <col min="13817" max="13818" width="17.86328125" style="62" customWidth="1"/>
    <col min="13819" max="13819" width="7.59765625" style="62" customWidth="1"/>
    <col min="13820" max="13821" width="8.73046875" style="62" customWidth="1"/>
    <col min="13822" max="13822" width="13.265625" style="62" customWidth="1"/>
    <col min="13823" max="13823" width="9.1328125" style="62"/>
    <col min="13824" max="13830" width="0" style="62" hidden="1" customWidth="1"/>
    <col min="13831" max="14071" width="9.1328125" style="62"/>
    <col min="14072" max="14072" width="12.1328125" style="62" customWidth="1"/>
    <col min="14073" max="14074" width="17.86328125" style="62" customWidth="1"/>
    <col min="14075" max="14075" width="7.59765625" style="62" customWidth="1"/>
    <col min="14076" max="14077" width="8.73046875" style="62" customWidth="1"/>
    <col min="14078" max="14078" width="13.265625" style="62" customWidth="1"/>
    <col min="14079" max="14079" width="9.1328125" style="62"/>
    <col min="14080" max="14086" width="0" style="62" hidden="1" customWidth="1"/>
    <col min="14087" max="14327" width="9.1328125" style="62"/>
    <col min="14328" max="14328" width="12.1328125" style="62" customWidth="1"/>
    <col min="14329" max="14330" width="17.86328125" style="62" customWidth="1"/>
    <col min="14331" max="14331" width="7.59765625" style="62" customWidth="1"/>
    <col min="14332" max="14333" width="8.73046875" style="62" customWidth="1"/>
    <col min="14334" max="14334" width="13.265625" style="62" customWidth="1"/>
    <col min="14335" max="14335" width="9.1328125" style="62"/>
    <col min="14336" max="14342" width="0" style="62" hidden="1" customWidth="1"/>
    <col min="14343" max="14583" width="9.1328125" style="62"/>
    <col min="14584" max="14584" width="12.1328125" style="62" customWidth="1"/>
    <col min="14585" max="14586" width="17.86328125" style="62" customWidth="1"/>
    <col min="14587" max="14587" width="7.59765625" style="62" customWidth="1"/>
    <col min="14588" max="14589" width="8.73046875" style="62" customWidth="1"/>
    <col min="14590" max="14590" width="13.265625" style="62" customWidth="1"/>
    <col min="14591" max="14591" width="9.1328125" style="62"/>
    <col min="14592" max="14598" width="0" style="62" hidden="1" customWidth="1"/>
    <col min="14599" max="14839" width="9.1328125" style="62"/>
    <col min="14840" max="14840" width="12.1328125" style="62" customWidth="1"/>
    <col min="14841" max="14842" width="17.86328125" style="62" customWidth="1"/>
    <col min="14843" max="14843" width="7.59765625" style="62" customWidth="1"/>
    <col min="14844" max="14845" width="8.73046875" style="62" customWidth="1"/>
    <col min="14846" max="14846" width="13.265625" style="62" customWidth="1"/>
    <col min="14847" max="14847" width="9.1328125" style="62"/>
    <col min="14848" max="14854" width="0" style="62" hidden="1" customWidth="1"/>
    <col min="14855" max="15095" width="9.1328125" style="62"/>
    <col min="15096" max="15096" width="12.1328125" style="62" customWidth="1"/>
    <col min="15097" max="15098" width="17.86328125" style="62" customWidth="1"/>
    <col min="15099" max="15099" width="7.59765625" style="62" customWidth="1"/>
    <col min="15100" max="15101" width="8.73046875" style="62" customWidth="1"/>
    <col min="15102" max="15102" width="13.265625" style="62" customWidth="1"/>
    <col min="15103" max="15103" width="9.1328125" style="62"/>
    <col min="15104" max="15110" width="0" style="62" hidden="1" customWidth="1"/>
    <col min="15111" max="15351" width="9.1328125" style="62"/>
    <col min="15352" max="15352" width="12.1328125" style="62" customWidth="1"/>
    <col min="15353" max="15354" width="17.86328125" style="62" customWidth="1"/>
    <col min="15355" max="15355" width="7.59765625" style="62" customWidth="1"/>
    <col min="15356" max="15357" width="8.73046875" style="62" customWidth="1"/>
    <col min="15358" max="15358" width="13.265625" style="62" customWidth="1"/>
    <col min="15359" max="15359" width="9.1328125" style="62"/>
    <col min="15360" max="15366" width="0" style="62" hidden="1" customWidth="1"/>
    <col min="15367" max="15607" width="9.1328125" style="62"/>
    <col min="15608" max="15608" width="12.1328125" style="62" customWidth="1"/>
    <col min="15609" max="15610" width="17.86328125" style="62" customWidth="1"/>
    <col min="15611" max="15611" width="7.59765625" style="62" customWidth="1"/>
    <col min="15612" max="15613" width="8.73046875" style="62" customWidth="1"/>
    <col min="15614" max="15614" width="13.265625" style="62" customWidth="1"/>
    <col min="15615" max="15615" width="9.1328125" style="62"/>
    <col min="15616" max="15622" width="0" style="62" hidden="1" customWidth="1"/>
    <col min="15623" max="15863" width="9.1328125" style="62"/>
    <col min="15864" max="15864" width="12.1328125" style="62" customWidth="1"/>
    <col min="15865" max="15866" width="17.86328125" style="62" customWidth="1"/>
    <col min="15867" max="15867" width="7.59765625" style="62" customWidth="1"/>
    <col min="15868" max="15869" width="8.73046875" style="62" customWidth="1"/>
    <col min="15870" max="15870" width="13.265625" style="62" customWidth="1"/>
    <col min="15871" max="15871" width="9.1328125" style="62"/>
    <col min="15872" max="15878" width="0" style="62" hidden="1" customWidth="1"/>
    <col min="15879" max="16119" width="9.1328125" style="62"/>
    <col min="16120" max="16120" width="12.1328125" style="62" customWidth="1"/>
    <col min="16121" max="16122" width="17.86328125" style="62" customWidth="1"/>
    <col min="16123" max="16123" width="7.59765625" style="62" customWidth="1"/>
    <col min="16124" max="16125" width="8.73046875" style="62" customWidth="1"/>
    <col min="16126" max="16126" width="13.265625" style="62" customWidth="1"/>
    <col min="16127" max="16127" width="9.1328125" style="62"/>
    <col min="16128" max="16134" width="0" style="62" hidden="1" customWidth="1"/>
    <col min="16135" max="16384" width="9.1328125" style="62"/>
  </cols>
  <sheetData>
    <row r="1" spans="1:11" s="56" customFormat="1" ht="42" customHeight="1">
      <c r="A1" s="193" t="s">
        <v>0</v>
      </c>
      <c r="B1" s="194"/>
      <c r="C1" s="195">
        <f>'Pagina titlu'!K3</f>
        <v>0</v>
      </c>
      <c r="D1" s="195"/>
      <c r="E1" s="195"/>
      <c r="F1" s="195"/>
      <c r="G1" s="195"/>
      <c r="I1" s="56" t="s">
        <v>39</v>
      </c>
      <c r="J1" s="56">
        <v>4.5</v>
      </c>
      <c r="K1" s="56" t="s">
        <v>38</v>
      </c>
    </row>
    <row r="2" spans="1:11" s="56" customFormat="1" ht="13.15">
      <c r="A2" s="57" t="s">
        <v>1</v>
      </c>
      <c r="B2" s="58"/>
      <c r="C2" s="196" t="str">
        <f>'Pagina titlu'!A3</f>
        <v>GR-CL-12</v>
      </c>
      <c r="D2" s="196"/>
      <c r="E2" s="196"/>
      <c r="F2" s="196"/>
      <c r="G2" s="196"/>
    </row>
    <row r="3" spans="1:11" s="56" customFormat="1" ht="17.25" customHeight="1">
      <c r="A3" s="191" t="s">
        <v>57</v>
      </c>
      <c r="B3" s="191"/>
      <c r="C3" s="197" t="s">
        <v>68</v>
      </c>
      <c r="D3" s="197"/>
      <c r="E3" s="197"/>
      <c r="F3" s="197"/>
      <c r="G3" s="197"/>
    </row>
    <row r="4" spans="1:11" s="59" customFormat="1" ht="14.25" customHeight="1">
      <c r="A4" s="191" t="s">
        <v>58</v>
      </c>
      <c r="B4" s="191"/>
      <c r="C4" s="192" t="s">
        <v>69</v>
      </c>
      <c r="D4" s="192"/>
      <c r="E4" s="192"/>
      <c r="F4" s="192"/>
      <c r="G4" s="192"/>
    </row>
    <row r="5" spans="1:11" s="59" customFormat="1" ht="13.5" customHeight="1">
      <c r="A5" s="191" t="s">
        <v>59</v>
      </c>
      <c r="B5" s="191"/>
      <c r="C5" s="192" t="s">
        <v>51</v>
      </c>
      <c r="D5" s="192"/>
      <c r="E5" s="192"/>
      <c r="F5" s="192"/>
      <c r="G5" s="192"/>
    </row>
    <row r="6" spans="1:11" s="56" customFormat="1" ht="14.25" customHeight="1">
      <c r="A6" s="193" t="s">
        <v>2</v>
      </c>
      <c r="B6" s="199"/>
      <c r="C6" s="192" t="s">
        <v>13</v>
      </c>
      <c r="D6" s="192"/>
      <c r="E6" s="192"/>
      <c r="F6" s="192"/>
      <c r="G6" s="192"/>
    </row>
    <row r="7" spans="1:11" s="56" customFormat="1" ht="20.25" customHeight="1">
      <c r="A7" s="193" t="s">
        <v>3</v>
      </c>
      <c r="B7" s="199"/>
      <c r="C7" s="200" t="s">
        <v>63</v>
      </c>
      <c r="D7" s="200"/>
      <c r="E7" s="200"/>
      <c r="F7" s="200"/>
      <c r="G7" s="200"/>
    </row>
    <row r="8" spans="1:11" ht="1.5" hidden="1" customHeight="1">
      <c r="A8" s="60"/>
      <c r="B8" s="60"/>
      <c r="C8" s="61"/>
      <c r="D8" s="61"/>
      <c r="E8" s="61"/>
      <c r="F8" s="61"/>
      <c r="G8" s="61"/>
    </row>
    <row r="9" spans="1:11" ht="30" customHeight="1">
      <c r="A9" s="201" t="s">
        <v>7</v>
      </c>
      <c r="B9" s="202"/>
      <c r="C9" s="203" t="s">
        <v>8</v>
      </c>
      <c r="D9" s="204"/>
      <c r="E9" s="204"/>
      <c r="F9" s="204"/>
      <c r="G9" s="205"/>
    </row>
    <row r="10" spans="1:11" ht="30" customHeight="1">
      <c r="A10" s="63"/>
      <c r="B10" s="64"/>
      <c r="C10" s="206" t="s">
        <v>9</v>
      </c>
      <c r="D10" s="207"/>
      <c r="E10" s="207"/>
      <c r="F10" s="207"/>
      <c r="G10" s="208"/>
    </row>
    <row r="11" spans="1:11" ht="13.15">
      <c r="A11" s="209"/>
      <c r="B11" s="210"/>
      <c r="C11" s="210"/>
      <c r="D11" s="210"/>
      <c r="E11" s="210"/>
      <c r="F11" s="210"/>
      <c r="G11" s="211"/>
    </row>
    <row r="12" spans="1:11" s="69" customFormat="1" ht="39.75" customHeight="1">
      <c r="A12" s="65" t="s">
        <v>4</v>
      </c>
      <c r="B12" s="201" t="s">
        <v>5</v>
      </c>
      <c r="C12" s="202"/>
      <c r="D12" s="66" t="s">
        <v>10</v>
      </c>
      <c r="E12" s="67" t="s">
        <v>11</v>
      </c>
      <c r="F12" s="68" t="s">
        <v>50</v>
      </c>
      <c r="G12" s="68" t="s">
        <v>49</v>
      </c>
    </row>
    <row r="13" spans="1:11" s="69" customFormat="1" ht="20.100000000000001" customHeight="1">
      <c r="A13" s="70">
        <v>1</v>
      </c>
      <c r="B13" s="198">
        <v>2</v>
      </c>
      <c r="C13" s="198"/>
      <c r="D13" s="70">
        <v>3</v>
      </c>
      <c r="E13" s="70">
        <v>4</v>
      </c>
      <c r="F13" s="70">
        <v>5</v>
      </c>
      <c r="G13" s="70">
        <v>6</v>
      </c>
    </row>
    <row r="14" spans="1:11" ht="22.5" customHeight="1">
      <c r="A14" s="71" t="s">
        <v>14</v>
      </c>
      <c r="B14" s="215" t="s">
        <v>15</v>
      </c>
      <c r="C14" s="216"/>
      <c r="D14" s="72"/>
      <c r="E14" s="72"/>
      <c r="F14" s="72"/>
      <c r="G14" s="73"/>
    </row>
    <row r="15" spans="1:11" ht="27.75" customHeight="1">
      <c r="A15" s="74" t="s">
        <v>16</v>
      </c>
      <c r="B15" s="217" t="s">
        <v>17</v>
      </c>
      <c r="C15" s="218"/>
      <c r="D15" s="75" t="s">
        <v>61</v>
      </c>
      <c r="E15" s="76">
        <v>0</v>
      </c>
      <c r="F15" s="133">
        <v>9.3699999999999992</v>
      </c>
      <c r="G15" s="77">
        <f>E15*F15</f>
        <v>0</v>
      </c>
    </row>
    <row r="16" spans="1:11" ht="39" customHeight="1">
      <c r="A16" s="74" t="s">
        <v>48</v>
      </c>
      <c r="B16" s="217" t="s">
        <v>47</v>
      </c>
      <c r="C16" s="218"/>
      <c r="D16" s="75" t="s">
        <v>61</v>
      </c>
      <c r="E16" s="76">
        <v>0</v>
      </c>
      <c r="F16" s="133">
        <v>13.2</v>
      </c>
      <c r="G16" s="77">
        <f>E16*F16</f>
        <v>0</v>
      </c>
    </row>
    <row r="17" spans="1:7" ht="27.75" customHeight="1">
      <c r="A17" s="74" t="s">
        <v>46</v>
      </c>
      <c r="B17" s="217" t="s">
        <v>45</v>
      </c>
      <c r="C17" s="218"/>
      <c r="D17" s="75" t="s">
        <v>61</v>
      </c>
      <c r="E17" s="76">
        <v>0</v>
      </c>
      <c r="F17" s="133">
        <v>5.37</v>
      </c>
      <c r="G17" s="77">
        <f>E17*F17</f>
        <v>0</v>
      </c>
    </row>
    <row r="18" spans="1:7" ht="27" customHeight="1">
      <c r="A18" s="71" t="s">
        <v>52</v>
      </c>
      <c r="B18" s="78" t="s">
        <v>19</v>
      </c>
      <c r="C18" s="79"/>
      <c r="D18" s="79"/>
      <c r="E18" s="80"/>
      <c r="F18" s="128"/>
      <c r="G18" s="81"/>
    </row>
    <row r="19" spans="1:7" ht="25.5" customHeight="1">
      <c r="A19" s="74" t="s">
        <v>53</v>
      </c>
      <c r="B19" s="217" t="s">
        <v>21</v>
      </c>
      <c r="C19" s="218"/>
      <c r="D19" s="75" t="s">
        <v>61</v>
      </c>
      <c r="E19" s="82"/>
      <c r="F19" s="134">
        <v>3.55</v>
      </c>
      <c r="G19" s="77">
        <f>E19*F19</f>
        <v>0</v>
      </c>
    </row>
    <row r="20" spans="1:7" ht="30" customHeight="1">
      <c r="A20" s="71" t="s">
        <v>18</v>
      </c>
      <c r="B20" s="215" t="s">
        <v>23</v>
      </c>
      <c r="C20" s="216"/>
      <c r="D20" s="83"/>
      <c r="E20" s="83"/>
      <c r="F20" s="129"/>
      <c r="G20" s="73"/>
    </row>
    <row r="21" spans="1:7" ht="29.25" customHeight="1">
      <c r="A21" s="74" t="s">
        <v>20</v>
      </c>
      <c r="B21" s="219" t="s">
        <v>44</v>
      </c>
      <c r="C21" s="220"/>
      <c r="D21" s="84" t="s">
        <v>61</v>
      </c>
      <c r="E21" s="76">
        <v>0</v>
      </c>
      <c r="F21" s="133">
        <v>5.5</v>
      </c>
      <c r="G21" s="77">
        <f>E21*F21</f>
        <v>0</v>
      </c>
    </row>
    <row r="22" spans="1:7" ht="23.25" customHeight="1">
      <c r="A22" s="74" t="s">
        <v>54</v>
      </c>
      <c r="B22" s="219" t="s">
        <v>25</v>
      </c>
      <c r="C22" s="220"/>
      <c r="D22" s="84" t="s">
        <v>61</v>
      </c>
      <c r="E22" s="76">
        <v>0</v>
      </c>
      <c r="F22" s="133">
        <v>19.45</v>
      </c>
      <c r="G22" s="77">
        <f t="shared" ref="G22:G23" si="0">E22*F22</f>
        <v>0</v>
      </c>
    </row>
    <row r="23" spans="1:7" ht="23.25" customHeight="1">
      <c r="A23" s="74" t="s">
        <v>55</v>
      </c>
      <c r="B23" s="219" t="s">
        <v>41</v>
      </c>
      <c r="C23" s="220"/>
      <c r="D23" s="84" t="s">
        <v>61</v>
      </c>
      <c r="E23" s="76">
        <v>0</v>
      </c>
      <c r="F23" s="135">
        <v>17.28</v>
      </c>
      <c r="G23" s="77">
        <f t="shared" si="0"/>
        <v>0</v>
      </c>
    </row>
    <row r="24" spans="1:7" ht="22.5" customHeight="1">
      <c r="A24" s="71" t="s">
        <v>22</v>
      </c>
      <c r="B24" s="221" t="s">
        <v>30</v>
      </c>
      <c r="C24" s="222"/>
      <c r="D24" s="83"/>
      <c r="E24" s="85"/>
      <c r="F24" s="129"/>
      <c r="G24" s="73"/>
    </row>
    <row r="25" spans="1:7" ht="26.25" customHeight="1">
      <c r="A25" s="74" t="s">
        <v>24</v>
      </c>
      <c r="B25" s="219" t="s">
        <v>32</v>
      </c>
      <c r="C25" s="220"/>
      <c r="D25" s="84" t="s">
        <v>61</v>
      </c>
      <c r="E25" s="76">
        <v>0</v>
      </c>
      <c r="F25" s="133">
        <v>8.32</v>
      </c>
      <c r="G25" s="77">
        <f>F25*E25</f>
        <v>0</v>
      </c>
    </row>
    <row r="26" spans="1:7" ht="35.1" customHeight="1">
      <c r="A26" s="212" t="s">
        <v>70</v>
      </c>
      <c r="B26" s="213"/>
      <c r="C26" s="213"/>
      <c r="D26" s="213"/>
      <c r="E26" s="213"/>
      <c r="F26" s="214"/>
      <c r="G26" s="86">
        <f>SUM(G15:G25)</f>
        <v>0</v>
      </c>
    </row>
    <row r="27" spans="1:7">
      <c r="A27" s="87"/>
      <c r="B27" s="88"/>
      <c r="C27" s="87"/>
      <c r="D27" s="89"/>
      <c r="E27" s="90"/>
      <c r="F27" s="91"/>
      <c r="G27" s="91"/>
    </row>
    <row r="28" spans="1:7" s="94" customFormat="1" ht="26.25" customHeight="1">
      <c r="A28" s="87"/>
      <c r="B28" s="88"/>
      <c r="C28" s="87"/>
      <c r="D28" s="89"/>
      <c r="E28" s="90"/>
      <c r="F28" s="92" t="s">
        <v>60</v>
      </c>
      <c r="G28" s="93"/>
    </row>
    <row r="29" spans="1:7" s="94" customFormat="1" ht="26.25" customHeight="1">
      <c r="A29" s="91"/>
      <c r="B29" s="88"/>
      <c r="C29" s="87"/>
      <c r="D29" s="89"/>
      <c r="E29" s="90"/>
      <c r="F29" s="93"/>
      <c r="G29" s="93"/>
    </row>
    <row r="30" spans="1:7" s="94" customFormat="1">
      <c r="B30" s="88"/>
      <c r="C30" s="87"/>
      <c r="D30" s="89"/>
      <c r="E30" s="90"/>
      <c r="F30" s="91"/>
      <c r="G30" s="91"/>
    </row>
    <row r="31" spans="1:7" ht="12.6" customHeight="1">
      <c r="A31" s="95" t="s">
        <v>12</v>
      </c>
      <c r="B31" s="96"/>
      <c r="C31" s="97"/>
    </row>
    <row r="32" spans="1:7" ht="12.6" customHeight="1">
      <c r="B32" s="96"/>
      <c r="C32" s="101"/>
    </row>
    <row r="33" spans="1:7" s="102" customFormat="1" ht="12.75">
      <c r="A33" s="100"/>
      <c r="B33" s="96"/>
      <c r="D33" s="98"/>
      <c r="E33" s="99"/>
      <c r="F33" s="100"/>
      <c r="G33" s="100"/>
    </row>
    <row r="37" spans="1:7" s="102" customFormat="1" ht="10.15">
      <c r="A37" s="95"/>
      <c r="D37" s="98"/>
      <c r="E37" s="99"/>
      <c r="F37" s="100"/>
      <c r="G37" s="100"/>
    </row>
  </sheetData>
  <mergeCells count="31">
    <mergeCell ref="A26:F26"/>
    <mergeCell ref="B14:C14"/>
    <mergeCell ref="B15:C15"/>
    <mergeCell ref="B16:C16"/>
    <mergeCell ref="B17:C17"/>
    <mergeCell ref="B19:C19"/>
    <mergeCell ref="B20:C20"/>
    <mergeCell ref="B21:C21"/>
    <mergeCell ref="B22:C22"/>
    <mergeCell ref="B23:C23"/>
    <mergeCell ref="B24:C24"/>
    <mergeCell ref="B25:C25"/>
    <mergeCell ref="B13:C13"/>
    <mergeCell ref="A5:B5"/>
    <mergeCell ref="C5:G5"/>
    <mergeCell ref="A6:B6"/>
    <mergeCell ref="C6:G6"/>
    <mergeCell ref="A7:B7"/>
    <mergeCell ref="C7:G7"/>
    <mergeCell ref="A9:B9"/>
    <mergeCell ref="C9:G9"/>
    <mergeCell ref="C10:G10"/>
    <mergeCell ref="A11:G11"/>
    <mergeCell ref="B12:C12"/>
    <mergeCell ref="A4:B4"/>
    <mergeCell ref="C4:G4"/>
    <mergeCell ref="A1:B1"/>
    <mergeCell ref="C1:G1"/>
    <mergeCell ref="C2:G2"/>
    <mergeCell ref="A3:B3"/>
    <mergeCell ref="C3:G3"/>
  </mergeCells>
  <conditionalFormatting sqref="G15:G17 G19 G21:G23">
    <cfRule type="expression" dxfId="2" priority="3" stopIfTrue="1">
      <formula>#REF!=""</formula>
    </cfRule>
  </conditionalFormatting>
  <conditionalFormatting sqref="G25">
    <cfRule type="expression" dxfId="1" priority="1" stopIfTrue="1">
      <formula>#REF!=""</formula>
    </cfRule>
  </conditionalFormatting>
  <pageMargins left="0.70866141732283472" right="0.70866141732283472" top="0.74803149606299213" bottom="0.74803149606299213" header="0.31496062992125984" footer="0.31496062992125984"/>
  <pageSetup paperSize="9" scale="90" orientation="portrait" r:id="rId1"/>
  <headerFooter scaleWithDoc="0" alignWithMargins="0">
    <oddHeader xml:space="preserve">&amp;LCL7 -  Extinderea sistemului de apa si canalizare in judetul Iasi 
- axa 5 - Rachiteni-A.I. Cuza - Helesteni-Ruginoasa-Costesti&amp;RPT - Liste de cantitati </oddHeader>
    <oddFooter>&amp;L&amp;G&amp;C&amp;P&amp;R&amp;G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1ED3B-4EF4-48E7-A265-5DD7E746488D}">
  <dimension ref="A1:G21"/>
  <sheetViews>
    <sheetView showGridLines="0" tabSelected="1" view="pageBreakPreview" zoomScaleNormal="100" zoomScaleSheetLayoutView="100" workbookViewId="0">
      <selection activeCell="C3" sqref="C3:G3"/>
    </sheetView>
  </sheetViews>
  <sheetFormatPr defaultRowHeight="12.4"/>
  <cols>
    <col min="1" max="1" width="10.3984375" style="32" customWidth="1"/>
    <col min="2" max="2" width="18.1328125" style="33" customWidth="1"/>
    <col min="3" max="3" width="23.86328125" style="33" customWidth="1"/>
    <col min="4" max="4" width="7.59765625" style="34" customWidth="1"/>
    <col min="5" max="5" width="8.73046875" style="35" customWidth="1"/>
    <col min="6" max="6" width="7.1328125" style="54" customWidth="1"/>
    <col min="7" max="7" width="11.265625" style="54" customWidth="1"/>
    <col min="8" max="241" width="9.1328125" style="28"/>
    <col min="242" max="242" width="12.1328125" style="28" customWidth="1"/>
    <col min="243" max="244" width="17.86328125" style="28" customWidth="1"/>
    <col min="245" max="245" width="7.59765625" style="28" customWidth="1"/>
    <col min="246" max="247" width="8.73046875" style="28" customWidth="1"/>
    <col min="248" max="248" width="13.265625" style="28" customWidth="1"/>
    <col min="249" max="249" width="9.1328125" style="28"/>
    <col min="250" max="257" width="0" style="28" hidden="1" customWidth="1"/>
    <col min="258" max="497" width="9.1328125" style="28"/>
    <col min="498" max="498" width="12.1328125" style="28" customWidth="1"/>
    <col min="499" max="500" width="17.86328125" style="28" customWidth="1"/>
    <col min="501" max="501" width="7.59765625" style="28" customWidth="1"/>
    <col min="502" max="503" width="8.73046875" style="28" customWidth="1"/>
    <col min="504" max="504" width="13.265625" style="28" customWidth="1"/>
    <col min="505" max="505" width="9.1328125" style="28"/>
    <col min="506" max="513" width="0" style="28" hidden="1" customWidth="1"/>
    <col min="514" max="753" width="9.1328125" style="28"/>
    <col min="754" max="754" width="12.1328125" style="28" customWidth="1"/>
    <col min="755" max="756" width="17.86328125" style="28" customWidth="1"/>
    <col min="757" max="757" width="7.59765625" style="28" customWidth="1"/>
    <col min="758" max="759" width="8.73046875" style="28" customWidth="1"/>
    <col min="760" max="760" width="13.265625" style="28" customWidth="1"/>
    <col min="761" max="761" width="9.1328125" style="28"/>
    <col min="762" max="769" width="0" style="28" hidden="1" customWidth="1"/>
    <col min="770" max="1009" width="9.1328125" style="28"/>
    <col min="1010" max="1010" width="12.1328125" style="28" customWidth="1"/>
    <col min="1011" max="1012" width="17.86328125" style="28" customWidth="1"/>
    <col min="1013" max="1013" width="7.59765625" style="28" customWidth="1"/>
    <col min="1014" max="1015" width="8.73046875" style="28" customWidth="1"/>
    <col min="1016" max="1016" width="13.265625" style="28" customWidth="1"/>
    <col min="1017" max="1017" width="9.1328125" style="28"/>
    <col min="1018" max="1025" width="0" style="28" hidden="1" customWidth="1"/>
    <col min="1026" max="1265" width="9.1328125" style="28"/>
    <col min="1266" max="1266" width="12.1328125" style="28" customWidth="1"/>
    <col min="1267" max="1268" width="17.86328125" style="28" customWidth="1"/>
    <col min="1269" max="1269" width="7.59765625" style="28" customWidth="1"/>
    <col min="1270" max="1271" width="8.73046875" style="28" customWidth="1"/>
    <col min="1272" max="1272" width="13.265625" style="28" customWidth="1"/>
    <col min="1273" max="1273" width="9.1328125" style="28"/>
    <col min="1274" max="1281" width="0" style="28" hidden="1" customWidth="1"/>
    <col min="1282" max="1521" width="9.1328125" style="28"/>
    <col min="1522" max="1522" width="12.1328125" style="28" customWidth="1"/>
    <col min="1523" max="1524" width="17.86328125" style="28" customWidth="1"/>
    <col min="1525" max="1525" width="7.59765625" style="28" customWidth="1"/>
    <col min="1526" max="1527" width="8.73046875" style="28" customWidth="1"/>
    <col min="1528" max="1528" width="13.265625" style="28" customWidth="1"/>
    <col min="1529" max="1529" width="9.1328125" style="28"/>
    <col min="1530" max="1537" width="0" style="28" hidden="1" customWidth="1"/>
    <col min="1538" max="1777" width="9.1328125" style="28"/>
    <col min="1778" max="1778" width="12.1328125" style="28" customWidth="1"/>
    <col min="1779" max="1780" width="17.86328125" style="28" customWidth="1"/>
    <col min="1781" max="1781" width="7.59765625" style="28" customWidth="1"/>
    <col min="1782" max="1783" width="8.73046875" style="28" customWidth="1"/>
    <col min="1784" max="1784" width="13.265625" style="28" customWidth="1"/>
    <col min="1785" max="1785" width="9.1328125" style="28"/>
    <col min="1786" max="1793" width="0" style="28" hidden="1" customWidth="1"/>
    <col min="1794" max="2033" width="9.1328125" style="28"/>
    <col min="2034" max="2034" width="12.1328125" style="28" customWidth="1"/>
    <col min="2035" max="2036" width="17.86328125" style="28" customWidth="1"/>
    <col min="2037" max="2037" width="7.59765625" style="28" customWidth="1"/>
    <col min="2038" max="2039" width="8.73046875" style="28" customWidth="1"/>
    <col min="2040" max="2040" width="13.265625" style="28" customWidth="1"/>
    <col min="2041" max="2041" width="9.1328125" style="28"/>
    <col min="2042" max="2049" width="0" style="28" hidden="1" customWidth="1"/>
    <col min="2050" max="2289" width="9.1328125" style="28"/>
    <col min="2290" max="2290" width="12.1328125" style="28" customWidth="1"/>
    <col min="2291" max="2292" width="17.86328125" style="28" customWidth="1"/>
    <col min="2293" max="2293" width="7.59765625" style="28" customWidth="1"/>
    <col min="2294" max="2295" width="8.73046875" style="28" customWidth="1"/>
    <col min="2296" max="2296" width="13.265625" style="28" customWidth="1"/>
    <col min="2297" max="2297" width="9.1328125" style="28"/>
    <col min="2298" max="2305" width="0" style="28" hidden="1" customWidth="1"/>
    <col min="2306" max="2545" width="9.1328125" style="28"/>
    <col min="2546" max="2546" width="12.1328125" style="28" customWidth="1"/>
    <col min="2547" max="2548" width="17.86328125" style="28" customWidth="1"/>
    <col min="2549" max="2549" width="7.59765625" style="28" customWidth="1"/>
    <col min="2550" max="2551" width="8.73046875" style="28" customWidth="1"/>
    <col min="2552" max="2552" width="13.265625" style="28" customWidth="1"/>
    <col min="2553" max="2553" width="9.1328125" style="28"/>
    <col min="2554" max="2561" width="0" style="28" hidden="1" customWidth="1"/>
    <col min="2562" max="2801" width="9.1328125" style="28"/>
    <col min="2802" max="2802" width="12.1328125" style="28" customWidth="1"/>
    <col min="2803" max="2804" width="17.86328125" style="28" customWidth="1"/>
    <col min="2805" max="2805" width="7.59765625" style="28" customWidth="1"/>
    <col min="2806" max="2807" width="8.73046875" style="28" customWidth="1"/>
    <col min="2808" max="2808" width="13.265625" style="28" customWidth="1"/>
    <col min="2809" max="2809" width="9.1328125" style="28"/>
    <col min="2810" max="2817" width="0" style="28" hidden="1" customWidth="1"/>
    <col min="2818" max="3057" width="9.1328125" style="28"/>
    <col min="3058" max="3058" width="12.1328125" style="28" customWidth="1"/>
    <col min="3059" max="3060" width="17.86328125" style="28" customWidth="1"/>
    <col min="3061" max="3061" width="7.59765625" style="28" customWidth="1"/>
    <col min="3062" max="3063" width="8.73046875" style="28" customWidth="1"/>
    <col min="3064" max="3064" width="13.265625" style="28" customWidth="1"/>
    <col min="3065" max="3065" width="9.1328125" style="28"/>
    <col min="3066" max="3073" width="0" style="28" hidden="1" customWidth="1"/>
    <col min="3074" max="3313" width="9.1328125" style="28"/>
    <col min="3314" max="3314" width="12.1328125" style="28" customWidth="1"/>
    <col min="3315" max="3316" width="17.86328125" style="28" customWidth="1"/>
    <col min="3317" max="3317" width="7.59765625" style="28" customWidth="1"/>
    <col min="3318" max="3319" width="8.73046875" style="28" customWidth="1"/>
    <col min="3320" max="3320" width="13.265625" style="28" customWidth="1"/>
    <col min="3321" max="3321" width="9.1328125" style="28"/>
    <col min="3322" max="3329" width="0" style="28" hidden="1" customWidth="1"/>
    <col min="3330" max="3569" width="9.1328125" style="28"/>
    <col min="3570" max="3570" width="12.1328125" style="28" customWidth="1"/>
    <col min="3571" max="3572" width="17.86328125" style="28" customWidth="1"/>
    <col min="3573" max="3573" width="7.59765625" style="28" customWidth="1"/>
    <col min="3574" max="3575" width="8.73046875" style="28" customWidth="1"/>
    <col min="3576" max="3576" width="13.265625" style="28" customWidth="1"/>
    <col min="3577" max="3577" width="9.1328125" style="28"/>
    <col min="3578" max="3585" width="0" style="28" hidden="1" customWidth="1"/>
    <col min="3586" max="3825" width="9.1328125" style="28"/>
    <col min="3826" max="3826" width="12.1328125" style="28" customWidth="1"/>
    <col min="3827" max="3828" width="17.86328125" style="28" customWidth="1"/>
    <col min="3829" max="3829" width="7.59765625" style="28" customWidth="1"/>
    <col min="3830" max="3831" width="8.73046875" style="28" customWidth="1"/>
    <col min="3832" max="3832" width="13.265625" style="28" customWidth="1"/>
    <col min="3833" max="3833" width="9.1328125" style="28"/>
    <col min="3834" max="3841" width="0" style="28" hidden="1" customWidth="1"/>
    <col min="3842" max="4081" width="9.1328125" style="28"/>
    <col min="4082" max="4082" width="12.1328125" style="28" customWidth="1"/>
    <col min="4083" max="4084" width="17.86328125" style="28" customWidth="1"/>
    <col min="4085" max="4085" width="7.59765625" style="28" customWidth="1"/>
    <col min="4086" max="4087" width="8.73046875" style="28" customWidth="1"/>
    <col min="4088" max="4088" width="13.265625" style="28" customWidth="1"/>
    <col min="4089" max="4089" width="9.1328125" style="28"/>
    <col min="4090" max="4097" width="0" style="28" hidden="1" customWidth="1"/>
    <col min="4098" max="4337" width="9.1328125" style="28"/>
    <col min="4338" max="4338" width="12.1328125" style="28" customWidth="1"/>
    <col min="4339" max="4340" width="17.86328125" style="28" customWidth="1"/>
    <col min="4341" max="4341" width="7.59765625" style="28" customWidth="1"/>
    <col min="4342" max="4343" width="8.73046875" style="28" customWidth="1"/>
    <col min="4344" max="4344" width="13.265625" style="28" customWidth="1"/>
    <col min="4345" max="4345" width="9.1328125" style="28"/>
    <col min="4346" max="4353" width="0" style="28" hidden="1" customWidth="1"/>
    <col min="4354" max="4593" width="9.1328125" style="28"/>
    <col min="4594" max="4594" width="12.1328125" style="28" customWidth="1"/>
    <col min="4595" max="4596" width="17.86328125" style="28" customWidth="1"/>
    <col min="4597" max="4597" width="7.59765625" style="28" customWidth="1"/>
    <col min="4598" max="4599" width="8.73046875" style="28" customWidth="1"/>
    <col min="4600" max="4600" width="13.265625" style="28" customWidth="1"/>
    <col min="4601" max="4601" width="9.1328125" style="28"/>
    <col min="4602" max="4609" width="0" style="28" hidden="1" customWidth="1"/>
    <col min="4610" max="4849" width="9.1328125" style="28"/>
    <col min="4850" max="4850" width="12.1328125" style="28" customWidth="1"/>
    <col min="4851" max="4852" width="17.86328125" style="28" customWidth="1"/>
    <col min="4853" max="4853" width="7.59765625" style="28" customWidth="1"/>
    <col min="4854" max="4855" width="8.73046875" style="28" customWidth="1"/>
    <col min="4856" max="4856" width="13.265625" style="28" customWidth="1"/>
    <col min="4857" max="4857" width="9.1328125" style="28"/>
    <col min="4858" max="4865" width="0" style="28" hidden="1" customWidth="1"/>
    <col min="4866" max="5105" width="9.1328125" style="28"/>
    <col min="5106" max="5106" width="12.1328125" style="28" customWidth="1"/>
    <col min="5107" max="5108" width="17.86328125" style="28" customWidth="1"/>
    <col min="5109" max="5109" width="7.59765625" style="28" customWidth="1"/>
    <col min="5110" max="5111" width="8.73046875" style="28" customWidth="1"/>
    <col min="5112" max="5112" width="13.265625" style="28" customWidth="1"/>
    <col min="5113" max="5113" width="9.1328125" style="28"/>
    <col min="5114" max="5121" width="0" style="28" hidden="1" customWidth="1"/>
    <col min="5122" max="5361" width="9.1328125" style="28"/>
    <col min="5362" max="5362" width="12.1328125" style="28" customWidth="1"/>
    <col min="5363" max="5364" width="17.86328125" style="28" customWidth="1"/>
    <col min="5365" max="5365" width="7.59765625" style="28" customWidth="1"/>
    <col min="5366" max="5367" width="8.73046875" style="28" customWidth="1"/>
    <col min="5368" max="5368" width="13.265625" style="28" customWidth="1"/>
    <col min="5369" max="5369" width="9.1328125" style="28"/>
    <col min="5370" max="5377" width="0" style="28" hidden="1" customWidth="1"/>
    <col min="5378" max="5617" width="9.1328125" style="28"/>
    <col min="5618" max="5618" width="12.1328125" style="28" customWidth="1"/>
    <col min="5619" max="5620" width="17.86328125" style="28" customWidth="1"/>
    <col min="5621" max="5621" width="7.59765625" style="28" customWidth="1"/>
    <col min="5622" max="5623" width="8.73046875" style="28" customWidth="1"/>
    <col min="5624" max="5624" width="13.265625" style="28" customWidth="1"/>
    <col min="5625" max="5625" width="9.1328125" style="28"/>
    <col min="5626" max="5633" width="0" style="28" hidden="1" customWidth="1"/>
    <col min="5634" max="5873" width="9.1328125" style="28"/>
    <col min="5874" max="5874" width="12.1328125" style="28" customWidth="1"/>
    <col min="5875" max="5876" width="17.86328125" style="28" customWidth="1"/>
    <col min="5877" max="5877" width="7.59765625" style="28" customWidth="1"/>
    <col min="5878" max="5879" width="8.73046875" style="28" customWidth="1"/>
    <col min="5880" max="5880" width="13.265625" style="28" customWidth="1"/>
    <col min="5881" max="5881" width="9.1328125" style="28"/>
    <col min="5882" max="5889" width="0" style="28" hidden="1" customWidth="1"/>
    <col min="5890" max="6129" width="9.1328125" style="28"/>
    <col min="6130" max="6130" width="12.1328125" style="28" customWidth="1"/>
    <col min="6131" max="6132" width="17.86328125" style="28" customWidth="1"/>
    <col min="6133" max="6133" width="7.59765625" style="28" customWidth="1"/>
    <col min="6134" max="6135" width="8.73046875" style="28" customWidth="1"/>
    <col min="6136" max="6136" width="13.265625" style="28" customWidth="1"/>
    <col min="6137" max="6137" width="9.1328125" style="28"/>
    <col min="6138" max="6145" width="0" style="28" hidden="1" customWidth="1"/>
    <col min="6146" max="6385" width="9.1328125" style="28"/>
    <col min="6386" max="6386" width="12.1328125" style="28" customWidth="1"/>
    <col min="6387" max="6388" width="17.86328125" style="28" customWidth="1"/>
    <col min="6389" max="6389" width="7.59765625" style="28" customWidth="1"/>
    <col min="6390" max="6391" width="8.73046875" style="28" customWidth="1"/>
    <col min="6392" max="6392" width="13.265625" style="28" customWidth="1"/>
    <col min="6393" max="6393" width="9.1328125" style="28"/>
    <col min="6394" max="6401" width="0" style="28" hidden="1" customWidth="1"/>
    <col min="6402" max="6641" width="9.1328125" style="28"/>
    <col min="6642" max="6642" width="12.1328125" style="28" customWidth="1"/>
    <col min="6643" max="6644" width="17.86328125" style="28" customWidth="1"/>
    <col min="6645" max="6645" width="7.59765625" style="28" customWidth="1"/>
    <col min="6646" max="6647" width="8.73046875" style="28" customWidth="1"/>
    <col min="6648" max="6648" width="13.265625" style="28" customWidth="1"/>
    <col min="6649" max="6649" width="9.1328125" style="28"/>
    <col min="6650" max="6657" width="0" style="28" hidden="1" customWidth="1"/>
    <col min="6658" max="6897" width="9.1328125" style="28"/>
    <col min="6898" max="6898" width="12.1328125" style="28" customWidth="1"/>
    <col min="6899" max="6900" width="17.86328125" style="28" customWidth="1"/>
    <col min="6901" max="6901" width="7.59765625" style="28" customWidth="1"/>
    <col min="6902" max="6903" width="8.73046875" style="28" customWidth="1"/>
    <col min="6904" max="6904" width="13.265625" style="28" customWidth="1"/>
    <col min="6905" max="6905" width="9.1328125" style="28"/>
    <col min="6906" max="6913" width="0" style="28" hidden="1" customWidth="1"/>
    <col min="6914" max="7153" width="9.1328125" style="28"/>
    <col min="7154" max="7154" width="12.1328125" style="28" customWidth="1"/>
    <col min="7155" max="7156" width="17.86328125" style="28" customWidth="1"/>
    <col min="7157" max="7157" width="7.59765625" style="28" customWidth="1"/>
    <col min="7158" max="7159" width="8.73046875" style="28" customWidth="1"/>
    <col min="7160" max="7160" width="13.265625" style="28" customWidth="1"/>
    <col min="7161" max="7161" width="9.1328125" style="28"/>
    <col min="7162" max="7169" width="0" style="28" hidden="1" customWidth="1"/>
    <col min="7170" max="7409" width="9.1328125" style="28"/>
    <col min="7410" max="7410" width="12.1328125" style="28" customWidth="1"/>
    <col min="7411" max="7412" width="17.86328125" style="28" customWidth="1"/>
    <col min="7413" max="7413" width="7.59765625" style="28" customWidth="1"/>
    <col min="7414" max="7415" width="8.73046875" style="28" customWidth="1"/>
    <col min="7416" max="7416" width="13.265625" style="28" customWidth="1"/>
    <col min="7417" max="7417" width="9.1328125" style="28"/>
    <col min="7418" max="7425" width="0" style="28" hidden="1" customWidth="1"/>
    <col min="7426" max="7665" width="9.1328125" style="28"/>
    <col min="7666" max="7666" width="12.1328125" style="28" customWidth="1"/>
    <col min="7667" max="7668" width="17.86328125" style="28" customWidth="1"/>
    <col min="7669" max="7669" width="7.59765625" style="28" customWidth="1"/>
    <col min="7670" max="7671" width="8.73046875" style="28" customWidth="1"/>
    <col min="7672" max="7672" width="13.265625" style="28" customWidth="1"/>
    <col min="7673" max="7673" width="9.1328125" style="28"/>
    <col min="7674" max="7681" width="0" style="28" hidden="1" customWidth="1"/>
    <col min="7682" max="7921" width="9.1328125" style="28"/>
    <col min="7922" max="7922" width="12.1328125" style="28" customWidth="1"/>
    <col min="7923" max="7924" width="17.86328125" style="28" customWidth="1"/>
    <col min="7925" max="7925" width="7.59765625" style="28" customWidth="1"/>
    <col min="7926" max="7927" width="8.73046875" style="28" customWidth="1"/>
    <col min="7928" max="7928" width="13.265625" style="28" customWidth="1"/>
    <col min="7929" max="7929" width="9.1328125" style="28"/>
    <col min="7930" max="7937" width="0" style="28" hidden="1" customWidth="1"/>
    <col min="7938" max="8177" width="9.1328125" style="28"/>
    <col min="8178" max="8178" width="12.1328125" style="28" customWidth="1"/>
    <col min="8179" max="8180" width="17.86328125" style="28" customWidth="1"/>
    <col min="8181" max="8181" width="7.59765625" style="28" customWidth="1"/>
    <col min="8182" max="8183" width="8.73046875" style="28" customWidth="1"/>
    <col min="8184" max="8184" width="13.265625" style="28" customWidth="1"/>
    <col min="8185" max="8185" width="9.1328125" style="28"/>
    <col min="8186" max="8193" width="0" style="28" hidden="1" customWidth="1"/>
    <col min="8194" max="8433" width="9.1328125" style="28"/>
    <col min="8434" max="8434" width="12.1328125" style="28" customWidth="1"/>
    <col min="8435" max="8436" width="17.86328125" style="28" customWidth="1"/>
    <col min="8437" max="8437" width="7.59765625" style="28" customWidth="1"/>
    <col min="8438" max="8439" width="8.73046875" style="28" customWidth="1"/>
    <col min="8440" max="8440" width="13.265625" style="28" customWidth="1"/>
    <col min="8441" max="8441" width="9.1328125" style="28"/>
    <col min="8442" max="8449" width="0" style="28" hidden="1" customWidth="1"/>
    <col min="8450" max="8689" width="9.1328125" style="28"/>
    <col min="8690" max="8690" width="12.1328125" style="28" customWidth="1"/>
    <col min="8691" max="8692" width="17.86328125" style="28" customWidth="1"/>
    <col min="8693" max="8693" width="7.59765625" style="28" customWidth="1"/>
    <col min="8694" max="8695" width="8.73046875" style="28" customWidth="1"/>
    <col min="8696" max="8696" width="13.265625" style="28" customWidth="1"/>
    <col min="8697" max="8697" width="9.1328125" style="28"/>
    <col min="8698" max="8705" width="0" style="28" hidden="1" customWidth="1"/>
    <col min="8706" max="8945" width="9.1328125" style="28"/>
    <col min="8946" max="8946" width="12.1328125" style="28" customWidth="1"/>
    <col min="8947" max="8948" width="17.86328125" style="28" customWidth="1"/>
    <col min="8949" max="8949" width="7.59765625" style="28" customWidth="1"/>
    <col min="8950" max="8951" width="8.73046875" style="28" customWidth="1"/>
    <col min="8952" max="8952" width="13.265625" style="28" customWidth="1"/>
    <col min="8953" max="8953" width="9.1328125" style="28"/>
    <col min="8954" max="8961" width="0" style="28" hidden="1" customWidth="1"/>
    <col min="8962" max="9201" width="9.1328125" style="28"/>
    <col min="9202" max="9202" width="12.1328125" style="28" customWidth="1"/>
    <col min="9203" max="9204" width="17.86328125" style="28" customWidth="1"/>
    <col min="9205" max="9205" width="7.59765625" style="28" customWidth="1"/>
    <col min="9206" max="9207" width="8.73046875" style="28" customWidth="1"/>
    <col min="9208" max="9208" width="13.265625" style="28" customWidth="1"/>
    <col min="9209" max="9209" width="9.1328125" style="28"/>
    <col min="9210" max="9217" width="0" style="28" hidden="1" customWidth="1"/>
    <col min="9218" max="9457" width="9.1328125" style="28"/>
    <col min="9458" max="9458" width="12.1328125" style="28" customWidth="1"/>
    <col min="9459" max="9460" width="17.86328125" style="28" customWidth="1"/>
    <col min="9461" max="9461" width="7.59765625" style="28" customWidth="1"/>
    <col min="9462" max="9463" width="8.73046875" style="28" customWidth="1"/>
    <col min="9464" max="9464" width="13.265625" style="28" customWidth="1"/>
    <col min="9465" max="9465" width="9.1328125" style="28"/>
    <col min="9466" max="9473" width="0" style="28" hidden="1" customWidth="1"/>
    <col min="9474" max="9713" width="9.1328125" style="28"/>
    <col min="9714" max="9714" width="12.1328125" style="28" customWidth="1"/>
    <col min="9715" max="9716" width="17.86328125" style="28" customWidth="1"/>
    <col min="9717" max="9717" width="7.59765625" style="28" customWidth="1"/>
    <col min="9718" max="9719" width="8.73046875" style="28" customWidth="1"/>
    <col min="9720" max="9720" width="13.265625" style="28" customWidth="1"/>
    <col min="9721" max="9721" width="9.1328125" style="28"/>
    <col min="9722" max="9729" width="0" style="28" hidden="1" customWidth="1"/>
    <col min="9730" max="9969" width="9.1328125" style="28"/>
    <col min="9970" max="9970" width="12.1328125" style="28" customWidth="1"/>
    <col min="9971" max="9972" width="17.86328125" style="28" customWidth="1"/>
    <col min="9973" max="9973" width="7.59765625" style="28" customWidth="1"/>
    <col min="9974" max="9975" width="8.73046875" style="28" customWidth="1"/>
    <col min="9976" max="9976" width="13.265625" style="28" customWidth="1"/>
    <col min="9977" max="9977" width="9.1328125" style="28"/>
    <col min="9978" max="9985" width="0" style="28" hidden="1" customWidth="1"/>
    <col min="9986" max="10225" width="9.1328125" style="28"/>
    <col min="10226" max="10226" width="12.1328125" style="28" customWidth="1"/>
    <col min="10227" max="10228" width="17.86328125" style="28" customWidth="1"/>
    <col min="10229" max="10229" width="7.59765625" style="28" customWidth="1"/>
    <col min="10230" max="10231" width="8.73046875" style="28" customWidth="1"/>
    <col min="10232" max="10232" width="13.265625" style="28" customWidth="1"/>
    <col min="10233" max="10233" width="9.1328125" style="28"/>
    <col min="10234" max="10241" width="0" style="28" hidden="1" customWidth="1"/>
    <col min="10242" max="10481" width="9.1328125" style="28"/>
    <col min="10482" max="10482" width="12.1328125" style="28" customWidth="1"/>
    <col min="10483" max="10484" width="17.86328125" style="28" customWidth="1"/>
    <col min="10485" max="10485" width="7.59765625" style="28" customWidth="1"/>
    <col min="10486" max="10487" width="8.73046875" style="28" customWidth="1"/>
    <col min="10488" max="10488" width="13.265625" style="28" customWidth="1"/>
    <col min="10489" max="10489" width="9.1328125" style="28"/>
    <col min="10490" max="10497" width="0" style="28" hidden="1" customWidth="1"/>
    <col min="10498" max="10737" width="9.1328125" style="28"/>
    <col min="10738" max="10738" width="12.1328125" style="28" customWidth="1"/>
    <col min="10739" max="10740" width="17.86328125" style="28" customWidth="1"/>
    <col min="10741" max="10741" width="7.59765625" style="28" customWidth="1"/>
    <col min="10742" max="10743" width="8.73046875" style="28" customWidth="1"/>
    <col min="10744" max="10744" width="13.265625" style="28" customWidth="1"/>
    <col min="10745" max="10745" width="9.1328125" style="28"/>
    <col min="10746" max="10753" width="0" style="28" hidden="1" customWidth="1"/>
    <col min="10754" max="10993" width="9.1328125" style="28"/>
    <col min="10994" max="10994" width="12.1328125" style="28" customWidth="1"/>
    <col min="10995" max="10996" width="17.86328125" style="28" customWidth="1"/>
    <col min="10997" max="10997" width="7.59765625" style="28" customWidth="1"/>
    <col min="10998" max="10999" width="8.73046875" style="28" customWidth="1"/>
    <col min="11000" max="11000" width="13.265625" style="28" customWidth="1"/>
    <col min="11001" max="11001" width="9.1328125" style="28"/>
    <col min="11002" max="11009" width="0" style="28" hidden="1" customWidth="1"/>
    <col min="11010" max="11249" width="9.1328125" style="28"/>
    <col min="11250" max="11250" width="12.1328125" style="28" customWidth="1"/>
    <col min="11251" max="11252" width="17.86328125" style="28" customWidth="1"/>
    <col min="11253" max="11253" width="7.59765625" style="28" customWidth="1"/>
    <col min="11254" max="11255" width="8.73046875" style="28" customWidth="1"/>
    <col min="11256" max="11256" width="13.265625" style="28" customWidth="1"/>
    <col min="11257" max="11257" width="9.1328125" style="28"/>
    <col min="11258" max="11265" width="0" style="28" hidden="1" customWidth="1"/>
    <col min="11266" max="11505" width="9.1328125" style="28"/>
    <col min="11506" max="11506" width="12.1328125" style="28" customWidth="1"/>
    <col min="11507" max="11508" width="17.86328125" style="28" customWidth="1"/>
    <col min="11509" max="11509" width="7.59765625" style="28" customWidth="1"/>
    <col min="11510" max="11511" width="8.73046875" style="28" customWidth="1"/>
    <col min="11512" max="11512" width="13.265625" style="28" customWidth="1"/>
    <col min="11513" max="11513" width="9.1328125" style="28"/>
    <col min="11514" max="11521" width="0" style="28" hidden="1" customWidth="1"/>
    <col min="11522" max="11761" width="9.1328125" style="28"/>
    <col min="11762" max="11762" width="12.1328125" style="28" customWidth="1"/>
    <col min="11763" max="11764" width="17.86328125" style="28" customWidth="1"/>
    <col min="11765" max="11765" width="7.59765625" style="28" customWidth="1"/>
    <col min="11766" max="11767" width="8.73046875" style="28" customWidth="1"/>
    <col min="11768" max="11768" width="13.265625" style="28" customWidth="1"/>
    <col min="11769" max="11769" width="9.1328125" style="28"/>
    <col min="11770" max="11777" width="0" style="28" hidden="1" customWidth="1"/>
    <col min="11778" max="12017" width="9.1328125" style="28"/>
    <col min="12018" max="12018" width="12.1328125" style="28" customWidth="1"/>
    <col min="12019" max="12020" width="17.86328125" style="28" customWidth="1"/>
    <col min="12021" max="12021" width="7.59765625" style="28" customWidth="1"/>
    <col min="12022" max="12023" width="8.73046875" style="28" customWidth="1"/>
    <col min="12024" max="12024" width="13.265625" style="28" customWidth="1"/>
    <col min="12025" max="12025" width="9.1328125" style="28"/>
    <col min="12026" max="12033" width="0" style="28" hidden="1" customWidth="1"/>
    <col min="12034" max="12273" width="9.1328125" style="28"/>
    <col min="12274" max="12274" width="12.1328125" style="28" customWidth="1"/>
    <col min="12275" max="12276" width="17.86328125" style="28" customWidth="1"/>
    <col min="12277" max="12277" width="7.59765625" style="28" customWidth="1"/>
    <col min="12278" max="12279" width="8.73046875" style="28" customWidth="1"/>
    <col min="12280" max="12280" width="13.265625" style="28" customWidth="1"/>
    <col min="12281" max="12281" width="9.1328125" style="28"/>
    <col min="12282" max="12289" width="0" style="28" hidden="1" customWidth="1"/>
    <col min="12290" max="12529" width="9.1328125" style="28"/>
    <col min="12530" max="12530" width="12.1328125" style="28" customWidth="1"/>
    <col min="12531" max="12532" width="17.86328125" style="28" customWidth="1"/>
    <col min="12533" max="12533" width="7.59765625" style="28" customWidth="1"/>
    <col min="12534" max="12535" width="8.73046875" style="28" customWidth="1"/>
    <col min="12536" max="12536" width="13.265625" style="28" customWidth="1"/>
    <col min="12537" max="12537" width="9.1328125" style="28"/>
    <col min="12538" max="12545" width="0" style="28" hidden="1" customWidth="1"/>
    <col min="12546" max="12785" width="9.1328125" style="28"/>
    <col min="12786" max="12786" width="12.1328125" style="28" customWidth="1"/>
    <col min="12787" max="12788" width="17.86328125" style="28" customWidth="1"/>
    <col min="12789" max="12789" width="7.59765625" style="28" customWidth="1"/>
    <col min="12790" max="12791" width="8.73046875" style="28" customWidth="1"/>
    <col min="12792" max="12792" width="13.265625" style="28" customWidth="1"/>
    <col min="12793" max="12793" width="9.1328125" style="28"/>
    <col min="12794" max="12801" width="0" style="28" hidden="1" customWidth="1"/>
    <col min="12802" max="13041" width="9.1328125" style="28"/>
    <col min="13042" max="13042" width="12.1328125" style="28" customWidth="1"/>
    <col min="13043" max="13044" width="17.86328125" style="28" customWidth="1"/>
    <col min="13045" max="13045" width="7.59765625" style="28" customWidth="1"/>
    <col min="13046" max="13047" width="8.73046875" style="28" customWidth="1"/>
    <col min="13048" max="13048" width="13.265625" style="28" customWidth="1"/>
    <col min="13049" max="13049" width="9.1328125" style="28"/>
    <col min="13050" max="13057" width="0" style="28" hidden="1" customWidth="1"/>
    <col min="13058" max="13297" width="9.1328125" style="28"/>
    <col min="13298" max="13298" width="12.1328125" style="28" customWidth="1"/>
    <col min="13299" max="13300" width="17.86328125" style="28" customWidth="1"/>
    <col min="13301" max="13301" width="7.59765625" style="28" customWidth="1"/>
    <col min="13302" max="13303" width="8.73046875" style="28" customWidth="1"/>
    <col min="13304" max="13304" width="13.265625" style="28" customWidth="1"/>
    <col min="13305" max="13305" width="9.1328125" style="28"/>
    <col min="13306" max="13313" width="0" style="28" hidden="1" customWidth="1"/>
    <col min="13314" max="13553" width="9.1328125" style="28"/>
    <col min="13554" max="13554" width="12.1328125" style="28" customWidth="1"/>
    <col min="13555" max="13556" width="17.86328125" style="28" customWidth="1"/>
    <col min="13557" max="13557" width="7.59765625" style="28" customWidth="1"/>
    <col min="13558" max="13559" width="8.73046875" style="28" customWidth="1"/>
    <col min="13560" max="13560" width="13.265625" style="28" customWidth="1"/>
    <col min="13561" max="13561" width="9.1328125" style="28"/>
    <col min="13562" max="13569" width="0" style="28" hidden="1" customWidth="1"/>
    <col min="13570" max="13809" width="9.1328125" style="28"/>
    <col min="13810" max="13810" width="12.1328125" style="28" customWidth="1"/>
    <col min="13811" max="13812" width="17.86328125" style="28" customWidth="1"/>
    <col min="13813" max="13813" width="7.59765625" style="28" customWidth="1"/>
    <col min="13814" max="13815" width="8.73046875" style="28" customWidth="1"/>
    <col min="13816" max="13816" width="13.265625" style="28" customWidth="1"/>
    <col min="13817" max="13817" width="9.1328125" style="28"/>
    <col min="13818" max="13825" width="0" style="28" hidden="1" customWidth="1"/>
    <col min="13826" max="14065" width="9.1328125" style="28"/>
    <col min="14066" max="14066" width="12.1328125" style="28" customWidth="1"/>
    <col min="14067" max="14068" width="17.86328125" style="28" customWidth="1"/>
    <col min="14069" max="14069" width="7.59765625" style="28" customWidth="1"/>
    <col min="14070" max="14071" width="8.73046875" style="28" customWidth="1"/>
    <col min="14072" max="14072" width="13.265625" style="28" customWidth="1"/>
    <col min="14073" max="14073" width="9.1328125" style="28"/>
    <col min="14074" max="14081" width="0" style="28" hidden="1" customWidth="1"/>
    <col min="14082" max="14321" width="9.1328125" style="28"/>
    <col min="14322" max="14322" width="12.1328125" style="28" customWidth="1"/>
    <col min="14323" max="14324" width="17.86328125" style="28" customWidth="1"/>
    <col min="14325" max="14325" width="7.59765625" style="28" customWidth="1"/>
    <col min="14326" max="14327" width="8.73046875" style="28" customWidth="1"/>
    <col min="14328" max="14328" width="13.265625" style="28" customWidth="1"/>
    <col min="14329" max="14329" width="9.1328125" style="28"/>
    <col min="14330" max="14337" width="0" style="28" hidden="1" customWidth="1"/>
    <col min="14338" max="14577" width="9.1328125" style="28"/>
    <col min="14578" max="14578" width="12.1328125" style="28" customWidth="1"/>
    <col min="14579" max="14580" width="17.86328125" style="28" customWidth="1"/>
    <col min="14581" max="14581" width="7.59765625" style="28" customWidth="1"/>
    <col min="14582" max="14583" width="8.73046875" style="28" customWidth="1"/>
    <col min="14584" max="14584" width="13.265625" style="28" customWidth="1"/>
    <col min="14585" max="14585" width="9.1328125" style="28"/>
    <col min="14586" max="14593" width="0" style="28" hidden="1" customWidth="1"/>
    <col min="14594" max="14833" width="9.1328125" style="28"/>
    <col min="14834" max="14834" width="12.1328125" style="28" customWidth="1"/>
    <col min="14835" max="14836" width="17.86328125" style="28" customWidth="1"/>
    <col min="14837" max="14837" width="7.59765625" style="28" customWidth="1"/>
    <col min="14838" max="14839" width="8.73046875" style="28" customWidth="1"/>
    <col min="14840" max="14840" width="13.265625" style="28" customWidth="1"/>
    <col min="14841" max="14841" width="9.1328125" style="28"/>
    <col min="14842" max="14849" width="0" style="28" hidden="1" customWidth="1"/>
    <col min="14850" max="15089" width="9.1328125" style="28"/>
    <col min="15090" max="15090" width="12.1328125" style="28" customWidth="1"/>
    <col min="15091" max="15092" width="17.86328125" style="28" customWidth="1"/>
    <col min="15093" max="15093" width="7.59765625" style="28" customWidth="1"/>
    <col min="15094" max="15095" width="8.73046875" style="28" customWidth="1"/>
    <col min="15096" max="15096" width="13.265625" style="28" customWidth="1"/>
    <col min="15097" max="15097" width="9.1328125" style="28"/>
    <col min="15098" max="15105" width="0" style="28" hidden="1" customWidth="1"/>
    <col min="15106" max="15345" width="9.1328125" style="28"/>
    <col min="15346" max="15346" width="12.1328125" style="28" customWidth="1"/>
    <col min="15347" max="15348" width="17.86328125" style="28" customWidth="1"/>
    <col min="15349" max="15349" width="7.59765625" style="28" customWidth="1"/>
    <col min="15350" max="15351" width="8.73046875" style="28" customWidth="1"/>
    <col min="15352" max="15352" width="13.265625" style="28" customWidth="1"/>
    <col min="15353" max="15353" width="9.1328125" style="28"/>
    <col min="15354" max="15361" width="0" style="28" hidden="1" customWidth="1"/>
    <col min="15362" max="15601" width="9.1328125" style="28"/>
    <col min="15602" max="15602" width="12.1328125" style="28" customWidth="1"/>
    <col min="15603" max="15604" width="17.86328125" style="28" customWidth="1"/>
    <col min="15605" max="15605" width="7.59765625" style="28" customWidth="1"/>
    <col min="15606" max="15607" width="8.73046875" style="28" customWidth="1"/>
    <col min="15608" max="15608" width="13.265625" style="28" customWidth="1"/>
    <col min="15609" max="15609" width="9.1328125" style="28"/>
    <col min="15610" max="15617" width="0" style="28" hidden="1" customWidth="1"/>
    <col min="15618" max="15857" width="9.1328125" style="28"/>
    <col min="15858" max="15858" width="12.1328125" style="28" customWidth="1"/>
    <col min="15859" max="15860" width="17.86328125" style="28" customWidth="1"/>
    <col min="15861" max="15861" width="7.59765625" style="28" customWidth="1"/>
    <col min="15862" max="15863" width="8.73046875" style="28" customWidth="1"/>
    <col min="15864" max="15864" width="13.265625" style="28" customWidth="1"/>
    <col min="15865" max="15865" width="9.1328125" style="28"/>
    <col min="15866" max="15873" width="0" style="28" hidden="1" customWidth="1"/>
    <col min="15874" max="16113" width="9.1328125" style="28"/>
    <col min="16114" max="16114" width="12.1328125" style="28" customWidth="1"/>
    <col min="16115" max="16116" width="17.86328125" style="28" customWidth="1"/>
    <col min="16117" max="16117" width="7.59765625" style="28" customWidth="1"/>
    <col min="16118" max="16119" width="8.73046875" style="28" customWidth="1"/>
    <col min="16120" max="16120" width="13.265625" style="28" customWidth="1"/>
    <col min="16121" max="16121" width="9.1328125" style="28"/>
    <col min="16122" max="16129" width="0" style="28" hidden="1" customWidth="1"/>
    <col min="16130" max="16384" width="9.1328125" style="28"/>
  </cols>
  <sheetData>
    <row r="1" spans="1:7" s="23" customFormat="1" ht="10.15">
      <c r="A1" s="171" t="s">
        <v>83</v>
      </c>
      <c r="B1" s="172"/>
      <c r="C1" s="173" t="s">
        <v>114</v>
      </c>
      <c r="D1" s="174"/>
      <c r="E1" s="174"/>
      <c r="F1" s="174"/>
      <c r="G1" s="175"/>
    </row>
    <row r="2" spans="1:7" s="23" customFormat="1" ht="24.95" customHeight="1">
      <c r="A2" s="24" t="s">
        <v>1</v>
      </c>
      <c r="B2" s="25"/>
      <c r="C2" s="176" t="str">
        <f>'Pagina titlu'!A3</f>
        <v>GR-CL-12</v>
      </c>
      <c r="D2" s="176"/>
      <c r="E2" s="176"/>
      <c r="F2" s="176"/>
      <c r="G2" s="176"/>
    </row>
    <row r="3" spans="1:7" s="23" customFormat="1" ht="24.95" customHeight="1">
      <c r="A3" s="171" t="str">
        <f>'Sumar-3.1'!A3:B3</f>
        <v>Obiect 3</v>
      </c>
      <c r="B3" s="172"/>
      <c r="C3" s="177" t="str">
        <f>'Sumar-3.1'!C3:D3</f>
        <v>Rezervor de inmagazinare si statii de pompare in GA Crevedia Mica</v>
      </c>
      <c r="D3" s="177"/>
      <c r="E3" s="177"/>
      <c r="F3" s="177"/>
      <c r="G3" s="177"/>
    </row>
    <row r="4" spans="1:7" s="23" customFormat="1" ht="24.95" customHeight="1">
      <c r="A4" s="244" t="s">
        <v>59</v>
      </c>
      <c r="B4" s="246"/>
      <c r="C4" s="179" t="s">
        <v>134</v>
      </c>
      <c r="D4" s="179"/>
      <c r="E4" s="179"/>
      <c r="F4" s="179"/>
      <c r="G4" s="179"/>
    </row>
    <row r="5" spans="1:7" s="23" customFormat="1" ht="24.95" customHeight="1">
      <c r="A5" s="171" t="s">
        <v>2</v>
      </c>
      <c r="B5" s="172"/>
      <c r="C5" s="179" t="s">
        <v>33</v>
      </c>
      <c r="D5" s="179"/>
      <c r="E5" s="179"/>
      <c r="F5" s="179"/>
      <c r="G5" s="179"/>
    </row>
    <row r="6" spans="1:7" s="23" customFormat="1" ht="24.95" customHeight="1">
      <c r="A6" s="171" t="s">
        <v>3</v>
      </c>
      <c r="B6" s="172"/>
      <c r="C6" s="180" t="s">
        <v>120</v>
      </c>
      <c r="D6" s="180"/>
      <c r="E6" s="180"/>
      <c r="F6" s="180"/>
      <c r="G6" s="180"/>
    </row>
    <row r="7" spans="1:7" ht="13.15">
      <c r="A7" s="26"/>
      <c r="B7" s="26"/>
      <c r="C7" s="27"/>
      <c r="D7" s="27"/>
      <c r="E7" s="27"/>
      <c r="F7" s="46"/>
      <c r="G7" s="46"/>
    </row>
    <row r="8" spans="1:7" ht="30" customHeight="1">
      <c r="A8" s="184" t="s">
        <v>7</v>
      </c>
      <c r="B8" s="185"/>
      <c r="C8" s="178" t="s">
        <v>8</v>
      </c>
      <c r="D8" s="178"/>
      <c r="E8" s="178"/>
      <c r="F8" s="178"/>
      <c r="G8" s="178"/>
    </row>
    <row r="9" spans="1:7" ht="30" customHeight="1">
      <c r="A9" s="186"/>
      <c r="B9" s="187"/>
      <c r="C9" s="178" t="s">
        <v>9</v>
      </c>
      <c r="D9" s="178"/>
      <c r="E9" s="178"/>
      <c r="F9" s="178"/>
      <c r="G9" s="178"/>
    </row>
    <row r="10" spans="1:7" ht="13.15">
      <c r="A10" s="26"/>
      <c r="B10" s="26"/>
      <c r="C10" s="27"/>
      <c r="D10" s="27"/>
      <c r="E10" s="27"/>
      <c r="F10" s="46"/>
      <c r="G10" s="46"/>
    </row>
    <row r="11" spans="1:7" ht="31.5" customHeight="1">
      <c r="A11" s="29" t="s">
        <v>4</v>
      </c>
      <c r="B11" s="181" t="s">
        <v>5</v>
      </c>
      <c r="C11" s="181"/>
      <c r="D11" s="36" t="s">
        <v>10</v>
      </c>
      <c r="E11" s="37" t="s">
        <v>11</v>
      </c>
      <c r="F11" s="30" t="s">
        <v>85</v>
      </c>
      <c r="G11" s="30" t="s">
        <v>84</v>
      </c>
    </row>
    <row r="12" spans="1:7" ht="20.25" customHeight="1">
      <c r="A12" s="31">
        <v>1</v>
      </c>
      <c r="B12" s="182">
        <v>2</v>
      </c>
      <c r="C12" s="183"/>
      <c r="D12" s="31">
        <v>3</v>
      </c>
      <c r="E12" s="38">
        <v>4</v>
      </c>
      <c r="F12" s="31">
        <v>5</v>
      </c>
      <c r="G12" s="31">
        <v>6</v>
      </c>
    </row>
    <row r="13" spans="1:7">
      <c r="A13" s="47" t="s">
        <v>92</v>
      </c>
      <c r="B13" s="169" t="s">
        <v>34</v>
      </c>
      <c r="C13" s="170"/>
      <c r="D13" s="39"/>
      <c r="E13" s="39"/>
      <c r="F13" s="48"/>
      <c r="G13" s="49"/>
    </row>
    <row r="14" spans="1:7" ht="58.5" customHeight="1">
      <c r="A14" s="50">
        <v>1.01</v>
      </c>
      <c r="B14" s="223" t="s">
        <v>122</v>
      </c>
      <c r="C14" s="224"/>
      <c r="D14" s="142" t="s">
        <v>91</v>
      </c>
      <c r="E14" s="136">
        <v>1</v>
      </c>
      <c r="F14" s="51"/>
      <c r="G14" s="40">
        <f t="shared" ref="G14" si="0">IF(E14="",,(E14*F14))</f>
        <v>0</v>
      </c>
    </row>
    <row r="15" spans="1:7" ht="21" customHeight="1">
      <c r="A15" s="50">
        <v>1.02</v>
      </c>
      <c r="B15" s="225" t="s">
        <v>80</v>
      </c>
      <c r="C15" s="225"/>
      <c r="D15" s="142" t="s">
        <v>91</v>
      </c>
      <c r="E15" s="136">
        <v>1</v>
      </c>
      <c r="F15" s="51"/>
      <c r="G15" s="40">
        <f>IF(E15="",,(E15*F15))</f>
        <v>0</v>
      </c>
    </row>
    <row r="16" spans="1:7" ht="20.25" customHeight="1">
      <c r="A16" s="50">
        <v>1.03</v>
      </c>
      <c r="B16" s="225" t="s">
        <v>113</v>
      </c>
      <c r="C16" s="225"/>
      <c r="D16" s="142" t="s">
        <v>91</v>
      </c>
      <c r="E16" s="136">
        <v>1</v>
      </c>
      <c r="F16" s="51"/>
      <c r="G16" s="40">
        <f>IF(E16="",,(E16*F16))</f>
        <v>0</v>
      </c>
    </row>
    <row r="17" spans="1:7" ht="24.75" customHeight="1">
      <c r="A17" s="163" t="str">
        <f>CONCATENATE("TOTAL ",$A$6," ",$C$6," - ",$C$4," - ",$C$5," ")</f>
        <v xml:space="preserve">TOTAL Lista Nr. LDC G-3.1.3 - Retele, camine aferente Obiect 3 in incinta gospodariei de apa - Cladiri, Obiecte Tehnologice si Echipamente </v>
      </c>
      <c r="B17" s="164"/>
      <c r="C17" s="164"/>
      <c r="D17" s="164"/>
      <c r="E17" s="164"/>
      <c r="F17" s="165"/>
      <c r="G17" s="52"/>
    </row>
    <row r="18" spans="1:7">
      <c r="A18" s="41"/>
      <c r="B18" s="42"/>
      <c r="C18" s="41"/>
      <c r="D18" s="43"/>
      <c r="E18" s="44"/>
      <c r="F18" s="53"/>
      <c r="G18" s="53"/>
    </row>
    <row r="19" spans="1:7" ht="27" customHeight="1">
      <c r="A19" s="41"/>
      <c r="B19" s="42"/>
      <c r="C19" s="145"/>
      <c r="D19" s="43"/>
      <c r="E19" s="44"/>
      <c r="F19" s="166" t="s">
        <v>130</v>
      </c>
      <c r="G19" s="162"/>
    </row>
    <row r="20" spans="1:7" ht="27" customHeight="1">
      <c r="A20" s="45"/>
      <c r="B20" s="42"/>
      <c r="C20" s="145"/>
      <c r="D20" s="43"/>
      <c r="E20" s="44"/>
      <c r="F20" s="162" t="s">
        <v>6</v>
      </c>
      <c r="G20" s="162"/>
    </row>
    <row r="21" spans="1:7">
      <c r="A21" s="2" t="s">
        <v>12</v>
      </c>
      <c r="B21" s="42"/>
      <c r="C21" s="41"/>
      <c r="D21" s="43"/>
      <c r="E21" s="44"/>
      <c r="F21" s="53"/>
      <c r="G21" s="53"/>
    </row>
  </sheetData>
  <mergeCells count="23">
    <mergeCell ref="A4:B4"/>
    <mergeCell ref="C4:G4"/>
    <mergeCell ref="A5:B5"/>
    <mergeCell ref="C5:G5"/>
    <mergeCell ref="A6:B6"/>
    <mergeCell ref="C6:G6"/>
    <mergeCell ref="C8:G8"/>
    <mergeCell ref="C9:G9"/>
    <mergeCell ref="A8:B9"/>
    <mergeCell ref="B11:C11"/>
    <mergeCell ref="B12:C12"/>
    <mergeCell ref="A1:B1"/>
    <mergeCell ref="C1:G1"/>
    <mergeCell ref="C2:G2"/>
    <mergeCell ref="A3:B3"/>
    <mergeCell ref="C3:G3"/>
    <mergeCell ref="A17:F17"/>
    <mergeCell ref="F19:G19"/>
    <mergeCell ref="F20:G20"/>
    <mergeCell ref="B13:C13"/>
    <mergeCell ref="B14:C14"/>
    <mergeCell ref="B15:C15"/>
    <mergeCell ref="B16:C16"/>
  </mergeCells>
  <conditionalFormatting sqref="G14:G16">
    <cfRule type="expression" dxfId="0" priority="9" stopIfTrue="1">
      <formula>F14=""</formula>
    </cfRule>
  </conditionalFormatting>
  <printOptions horizontalCentered="1"/>
  <pageMargins left="0.70866141732283472" right="0.70866141732283472" top="0.74803149606299213" bottom="0.74803149606299213" header="0.31496062992125984" footer="0.31496062992125984"/>
  <pageSetup paperSize="9" scale="93" orientation="portrait" r:id="rId1"/>
  <headerFooter scaleWithDoc="0" alignWithMargins="0">
    <oddHeader>&amp;LCL 12 - Constructia gospodariei de apa Crevedia Mica</oddHeader>
    <oddFooter>&amp;L&amp;G&amp;CPage &amp;P of &amp;N&amp;R&amp;G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39"/>
  <sheetViews>
    <sheetView showGridLines="0" view="pageBreakPreview" topLeftCell="A10" zoomScaleNormal="100" zoomScaleSheetLayoutView="100" workbookViewId="0">
      <selection activeCell="K18" sqref="K18"/>
    </sheetView>
  </sheetViews>
  <sheetFormatPr defaultRowHeight="12.4"/>
  <cols>
    <col min="1" max="1" width="12.1328125" style="100" customWidth="1"/>
    <col min="2" max="2" width="20.59765625" style="102" customWidth="1"/>
    <col min="3" max="3" width="17.86328125" style="102" customWidth="1"/>
    <col min="4" max="4" width="7.59765625" style="98" customWidth="1"/>
    <col min="5" max="5" width="8.73046875" style="99" customWidth="1"/>
    <col min="6" max="6" width="8.73046875" style="100" customWidth="1"/>
    <col min="7" max="7" width="13.265625" style="100" customWidth="1"/>
    <col min="8" max="247" width="9.1328125" style="62"/>
    <col min="248" max="248" width="12.1328125" style="62" customWidth="1"/>
    <col min="249" max="250" width="17.86328125" style="62" customWidth="1"/>
    <col min="251" max="251" width="7.59765625" style="62" customWidth="1"/>
    <col min="252" max="253" width="8.73046875" style="62" customWidth="1"/>
    <col min="254" max="254" width="13.265625" style="62" customWidth="1"/>
    <col min="255" max="255" width="9.1328125" style="62"/>
    <col min="256" max="262" width="0" style="62" hidden="1" customWidth="1"/>
    <col min="263" max="503" width="9.1328125" style="62"/>
    <col min="504" max="504" width="12.1328125" style="62" customWidth="1"/>
    <col min="505" max="506" width="17.86328125" style="62" customWidth="1"/>
    <col min="507" max="507" width="7.59765625" style="62" customWidth="1"/>
    <col min="508" max="509" width="8.73046875" style="62" customWidth="1"/>
    <col min="510" max="510" width="13.265625" style="62" customWidth="1"/>
    <col min="511" max="511" width="9.1328125" style="62"/>
    <col min="512" max="518" width="0" style="62" hidden="1" customWidth="1"/>
    <col min="519" max="759" width="9.1328125" style="62"/>
    <col min="760" max="760" width="12.1328125" style="62" customWidth="1"/>
    <col min="761" max="762" width="17.86328125" style="62" customWidth="1"/>
    <col min="763" max="763" width="7.59765625" style="62" customWidth="1"/>
    <col min="764" max="765" width="8.73046875" style="62" customWidth="1"/>
    <col min="766" max="766" width="13.265625" style="62" customWidth="1"/>
    <col min="767" max="767" width="9.1328125" style="62"/>
    <col min="768" max="774" width="0" style="62" hidden="1" customWidth="1"/>
    <col min="775" max="1015" width="9.1328125" style="62"/>
    <col min="1016" max="1016" width="12.1328125" style="62" customWidth="1"/>
    <col min="1017" max="1018" width="17.86328125" style="62" customWidth="1"/>
    <col min="1019" max="1019" width="7.59765625" style="62" customWidth="1"/>
    <col min="1020" max="1021" width="8.73046875" style="62" customWidth="1"/>
    <col min="1022" max="1022" width="13.265625" style="62" customWidth="1"/>
    <col min="1023" max="1023" width="9.1328125" style="62"/>
    <col min="1024" max="1030" width="0" style="62" hidden="1" customWidth="1"/>
    <col min="1031" max="1271" width="9.1328125" style="62"/>
    <col min="1272" max="1272" width="12.1328125" style="62" customWidth="1"/>
    <col min="1273" max="1274" width="17.86328125" style="62" customWidth="1"/>
    <col min="1275" max="1275" width="7.59765625" style="62" customWidth="1"/>
    <col min="1276" max="1277" width="8.73046875" style="62" customWidth="1"/>
    <col min="1278" max="1278" width="13.265625" style="62" customWidth="1"/>
    <col min="1279" max="1279" width="9.1328125" style="62"/>
    <col min="1280" max="1286" width="0" style="62" hidden="1" customWidth="1"/>
    <col min="1287" max="1527" width="9.1328125" style="62"/>
    <col min="1528" max="1528" width="12.1328125" style="62" customWidth="1"/>
    <col min="1529" max="1530" width="17.86328125" style="62" customWidth="1"/>
    <col min="1531" max="1531" width="7.59765625" style="62" customWidth="1"/>
    <col min="1532" max="1533" width="8.73046875" style="62" customWidth="1"/>
    <col min="1534" max="1534" width="13.265625" style="62" customWidth="1"/>
    <col min="1535" max="1535" width="9.1328125" style="62"/>
    <col min="1536" max="1542" width="0" style="62" hidden="1" customWidth="1"/>
    <col min="1543" max="1783" width="9.1328125" style="62"/>
    <col min="1784" max="1784" width="12.1328125" style="62" customWidth="1"/>
    <col min="1785" max="1786" width="17.86328125" style="62" customWidth="1"/>
    <col min="1787" max="1787" width="7.59765625" style="62" customWidth="1"/>
    <col min="1788" max="1789" width="8.73046875" style="62" customWidth="1"/>
    <col min="1790" max="1790" width="13.265625" style="62" customWidth="1"/>
    <col min="1791" max="1791" width="9.1328125" style="62"/>
    <col min="1792" max="1798" width="0" style="62" hidden="1" customWidth="1"/>
    <col min="1799" max="2039" width="9.1328125" style="62"/>
    <col min="2040" max="2040" width="12.1328125" style="62" customWidth="1"/>
    <col min="2041" max="2042" width="17.86328125" style="62" customWidth="1"/>
    <col min="2043" max="2043" width="7.59765625" style="62" customWidth="1"/>
    <col min="2044" max="2045" width="8.73046875" style="62" customWidth="1"/>
    <col min="2046" max="2046" width="13.265625" style="62" customWidth="1"/>
    <col min="2047" max="2047" width="9.1328125" style="62"/>
    <col min="2048" max="2054" width="0" style="62" hidden="1" customWidth="1"/>
    <col min="2055" max="2295" width="9.1328125" style="62"/>
    <col min="2296" max="2296" width="12.1328125" style="62" customWidth="1"/>
    <col min="2297" max="2298" width="17.86328125" style="62" customWidth="1"/>
    <col min="2299" max="2299" width="7.59765625" style="62" customWidth="1"/>
    <col min="2300" max="2301" width="8.73046875" style="62" customWidth="1"/>
    <col min="2302" max="2302" width="13.265625" style="62" customWidth="1"/>
    <col min="2303" max="2303" width="9.1328125" style="62"/>
    <col min="2304" max="2310" width="0" style="62" hidden="1" customWidth="1"/>
    <col min="2311" max="2551" width="9.1328125" style="62"/>
    <col min="2552" max="2552" width="12.1328125" style="62" customWidth="1"/>
    <col min="2553" max="2554" width="17.86328125" style="62" customWidth="1"/>
    <col min="2555" max="2555" width="7.59765625" style="62" customWidth="1"/>
    <col min="2556" max="2557" width="8.73046875" style="62" customWidth="1"/>
    <col min="2558" max="2558" width="13.265625" style="62" customWidth="1"/>
    <col min="2559" max="2559" width="9.1328125" style="62"/>
    <col min="2560" max="2566" width="0" style="62" hidden="1" customWidth="1"/>
    <col min="2567" max="2807" width="9.1328125" style="62"/>
    <col min="2808" max="2808" width="12.1328125" style="62" customWidth="1"/>
    <col min="2809" max="2810" width="17.86328125" style="62" customWidth="1"/>
    <col min="2811" max="2811" width="7.59765625" style="62" customWidth="1"/>
    <col min="2812" max="2813" width="8.73046875" style="62" customWidth="1"/>
    <col min="2814" max="2814" width="13.265625" style="62" customWidth="1"/>
    <col min="2815" max="2815" width="9.1328125" style="62"/>
    <col min="2816" max="2822" width="0" style="62" hidden="1" customWidth="1"/>
    <col min="2823" max="3063" width="9.1328125" style="62"/>
    <col min="3064" max="3064" width="12.1328125" style="62" customWidth="1"/>
    <col min="3065" max="3066" width="17.86328125" style="62" customWidth="1"/>
    <col min="3067" max="3067" width="7.59765625" style="62" customWidth="1"/>
    <col min="3068" max="3069" width="8.73046875" style="62" customWidth="1"/>
    <col min="3070" max="3070" width="13.265625" style="62" customWidth="1"/>
    <col min="3071" max="3071" width="9.1328125" style="62"/>
    <col min="3072" max="3078" width="0" style="62" hidden="1" customWidth="1"/>
    <col min="3079" max="3319" width="9.1328125" style="62"/>
    <col min="3320" max="3320" width="12.1328125" style="62" customWidth="1"/>
    <col min="3321" max="3322" width="17.86328125" style="62" customWidth="1"/>
    <col min="3323" max="3323" width="7.59765625" style="62" customWidth="1"/>
    <col min="3324" max="3325" width="8.73046875" style="62" customWidth="1"/>
    <col min="3326" max="3326" width="13.265625" style="62" customWidth="1"/>
    <col min="3327" max="3327" width="9.1328125" style="62"/>
    <col min="3328" max="3334" width="0" style="62" hidden="1" customWidth="1"/>
    <col min="3335" max="3575" width="9.1328125" style="62"/>
    <col min="3576" max="3576" width="12.1328125" style="62" customWidth="1"/>
    <col min="3577" max="3578" width="17.86328125" style="62" customWidth="1"/>
    <col min="3579" max="3579" width="7.59765625" style="62" customWidth="1"/>
    <col min="3580" max="3581" width="8.73046875" style="62" customWidth="1"/>
    <col min="3582" max="3582" width="13.265625" style="62" customWidth="1"/>
    <col min="3583" max="3583" width="9.1328125" style="62"/>
    <col min="3584" max="3590" width="0" style="62" hidden="1" customWidth="1"/>
    <col min="3591" max="3831" width="9.1328125" style="62"/>
    <col min="3832" max="3832" width="12.1328125" style="62" customWidth="1"/>
    <col min="3833" max="3834" width="17.86328125" style="62" customWidth="1"/>
    <col min="3835" max="3835" width="7.59765625" style="62" customWidth="1"/>
    <col min="3836" max="3837" width="8.73046875" style="62" customWidth="1"/>
    <col min="3838" max="3838" width="13.265625" style="62" customWidth="1"/>
    <col min="3839" max="3839" width="9.1328125" style="62"/>
    <col min="3840" max="3846" width="0" style="62" hidden="1" customWidth="1"/>
    <col min="3847" max="4087" width="9.1328125" style="62"/>
    <col min="4088" max="4088" width="12.1328125" style="62" customWidth="1"/>
    <col min="4089" max="4090" width="17.86328125" style="62" customWidth="1"/>
    <col min="4091" max="4091" width="7.59765625" style="62" customWidth="1"/>
    <col min="4092" max="4093" width="8.73046875" style="62" customWidth="1"/>
    <col min="4094" max="4094" width="13.265625" style="62" customWidth="1"/>
    <col min="4095" max="4095" width="9.1328125" style="62"/>
    <col min="4096" max="4102" width="0" style="62" hidden="1" customWidth="1"/>
    <col min="4103" max="4343" width="9.1328125" style="62"/>
    <col min="4344" max="4344" width="12.1328125" style="62" customWidth="1"/>
    <col min="4345" max="4346" width="17.86328125" style="62" customWidth="1"/>
    <col min="4347" max="4347" width="7.59765625" style="62" customWidth="1"/>
    <col min="4348" max="4349" width="8.73046875" style="62" customWidth="1"/>
    <col min="4350" max="4350" width="13.265625" style="62" customWidth="1"/>
    <col min="4351" max="4351" width="9.1328125" style="62"/>
    <col min="4352" max="4358" width="0" style="62" hidden="1" customWidth="1"/>
    <col min="4359" max="4599" width="9.1328125" style="62"/>
    <col min="4600" max="4600" width="12.1328125" style="62" customWidth="1"/>
    <col min="4601" max="4602" width="17.86328125" style="62" customWidth="1"/>
    <col min="4603" max="4603" width="7.59765625" style="62" customWidth="1"/>
    <col min="4604" max="4605" width="8.73046875" style="62" customWidth="1"/>
    <col min="4606" max="4606" width="13.265625" style="62" customWidth="1"/>
    <col min="4607" max="4607" width="9.1328125" style="62"/>
    <col min="4608" max="4614" width="0" style="62" hidden="1" customWidth="1"/>
    <col min="4615" max="4855" width="9.1328125" style="62"/>
    <col min="4856" max="4856" width="12.1328125" style="62" customWidth="1"/>
    <col min="4857" max="4858" width="17.86328125" style="62" customWidth="1"/>
    <col min="4859" max="4859" width="7.59765625" style="62" customWidth="1"/>
    <col min="4860" max="4861" width="8.73046875" style="62" customWidth="1"/>
    <col min="4862" max="4862" width="13.265625" style="62" customWidth="1"/>
    <col min="4863" max="4863" width="9.1328125" style="62"/>
    <col min="4864" max="4870" width="0" style="62" hidden="1" customWidth="1"/>
    <col min="4871" max="5111" width="9.1328125" style="62"/>
    <col min="5112" max="5112" width="12.1328125" style="62" customWidth="1"/>
    <col min="5113" max="5114" width="17.86328125" style="62" customWidth="1"/>
    <col min="5115" max="5115" width="7.59765625" style="62" customWidth="1"/>
    <col min="5116" max="5117" width="8.73046875" style="62" customWidth="1"/>
    <col min="5118" max="5118" width="13.265625" style="62" customWidth="1"/>
    <col min="5119" max="5119" width="9.1328125" style="62"/>
    <col min="5120" max="5126" width="0" style="62" hidden="1" customWidth="1"/>
    <col min="5127" max="5367" width="9.1328125" style="62"/>
    <col min="5368" max="5368" width="12.1328125" style="62" customWidth="1"/>
    <col min="5369" max="5370" width="17.86328125" style="62" customWidth="1"/>
    <col min="5371" max="5371" width="7.59765625" style="62" customWidth="1"/>
    <col min="5372" max="5373" width="8.73046875" style="62" customWidth="1"/>
    <col min="5374" max="5374" width="13.265625" style="62" customWidth="1"/>
    <col min="5375" max="5375" width="9.1328125" style="62"/>
    <col min="5376" max="5382" width="0" style="62" hidden="1" customWidth="1"/>
    <col min="5383" max="5623" width="9.1328125" style="62"/>
    <col min="5624" max="5624" width="12.1328125" style="62" customWidth="1"/>
    <col min="5625" max="5626" width="17.86328125" style="62" customWidth="1"/>
    <col min="5627" max="5627" width="7.59765625" style="62" customWidth="1"/>
    <col min="5628" max="5629" width="8.73046875" style="62" customWidth="1"/>
    <col min="5630" max="5630" width="13.265625" style="62" customWidth="1"/>
    <col min="5631" max="5631" width="9.1328125" style="62"/>
    <col min="5632" max="5638" width="0" style="62" hidden="1" customWidth="1"/>
    <col min="5639" max="5879" width="9.1328125" style="62"/>
    <col min="5880" max="5880" width="12.1328125" style="62" customWidth="1"/>
    <col min="5881" max="5882" width="17.86328125" style="62" customWidth="1"/>
    <col min="5883" max="5883" width="7.59765625" style="62" customWidth="1"/>
    <col min="5884" max="5885" width="8.73046875" style="62" customWidth="1"/>
    <col min="5886" max="5886" width="13.265625" style="62" customWidth="1"/>
    <col min="5887" max="5887" width="9.1328125" style="62"/>
    <col min="5888" max="5894" width="0" style="62" hidden="1" customWidth="1"/>
    <col min="5895" max="6135" width="9.1328125" style="62"/>
    <col min="6136" max="6136" width="12.1328125" style="62" customWidth="1"/>
    <col min="6137" max="6138" width="17.86328125" style="62" customWidth="1"/>
    <col min="6139" max="6139" width="7.59765625" style="62" customWidth="1"/>
    <col min="6140" max="6141" width="8.73046875" style="62" customWidth="1"/>
    <col min="6142" max="6142" width="13.265625" style="62" customWidth="1"/>
    <col min="6143" max="6143" width="9.1328125" style="62"/>
    <col min="6144" max="6150" width="0" style="62" hidden="1" customWidth="1"/>
    <col min="6151" max="6391" width="9.1328125" style="62"/>
    <col min="6392" max="6392" width="12.1328125" style="62" customWidth="1"/>
    <col min="6393" max="6394" width="17.86328125" style="62" customWidth="1"/>
    <col min="6395" max="6395" width="7.59765625" style="62" customWidth="1"/>
    <col min="6396" max="6397" width="8.73046875" style="62" customWidth="1"/>
    <col min="6398" max="6398" width="13.265625" style="62" customWidth="1"/>
    <col min="6399" max="6399" width="9.1328125" style="62"/>
    <col min="6400" max="6406" width="0" style="62" hidden="1" customWidth="1"/>
    <col min="6407" max="6647" width="9.1328125" style="62"/>
    <col min="6648" max="6648" width="12.1328125" style="62" customWidth="1"/>
    <col min="6649" max="6650" width="17.86328125" style="62" customWidth="1"/>
    <col min="6651" max="6651" width="7.59765625" style="62" customWidth="1"/>
    <col min="6652" max="6653" width="8.73046875" style="62" customWidth="1"/>
    <col min="6654" max="6654" width="13.265625" style="62" customWidth="1"/>
    <col min="6655" max="6655" width="9.1328125" style="62"/>
    <col min="6656" max="6662" width="0" style="62" hidden="1" customWidth="1"/>
    <col min="6663" max="6903" width="9.1328125" style="62"/>
    <col min="6904" max="6904" width="12.1328125" style="62" customWidth="1"/>
    <col min="6905" max="6906" width="17.86328125" style="62" customWidth="1"/>
    <col min="6907" max="6907" width="7.59765625" style="62" customWidth="1"/>
    <col min="6908" max="6909" width="8.73046875" style="62" customWidth="1"/>
    <col min="6910" max="6910" width="13.265625" style="62" customWidth="1"/>
    <col min="6911" max="6911" width="9.1328125" style="62"/>
    <col min="6912" max="6918" width="0" style="62" hidden="1" customWidth="1"/>
    <col min="6919" max="7159" width="9.1328125" style="62"/>
    <col min="7160" max="7160" width="12.1328125" style="62" customWidth="1"/>
    <col min="7161" max="7162" width="17.86328125" style="62" customWidth="1"/>
    <col min="7163" max="7163" width="7.59765625" style="62" customWidth="1"/>
    <col min="7164" max="7165" width="8.73046875" style="62" customWidth="1"/>
    <col min="7166" max="7166" width="13.265625" style="62" customWidth="1"/>
    <col min="7167" max="7167" width="9.1328125" style="62"/>
    <col min="7168" max="7174" width="0" style="62" hidden="1" customWidth="1"/>
    <col min="7175" max="7415" width="9.1328125" style="62"/>
    <col min="7416" max="7416" width="12.1328125" style="62" customWidth="1"/>
    <col min="7417" max="7418" width="17.86328125" style="62" customWidth="1"/>
    <col min="7419" max="7419" width="7.59765625" style="62" customWidth="1"/>
    <col min="7420" max="7421" width="8.73046875" style="62" customWidth="1"/>
    <col min="7422" max="7422" width="13.265625" style="62" customWidth="1"/>
    <col min="7423" max="7423" width="9.1328125" style="62"/>
    <col min="7424" max="7430" width="0" style="62" hidden="1" customWidth="1"/>
    <col min="7431" max="7671" width="9.1328125" style="62"/>
    <col min="7672" max="7672" width="12.1328125" style="62" customWidth="1"/>
    <col min="7673" max="7674" width="17.86328125" style="62" customWidth="1"/>
    <col min="7675" max="7675" width="7.59765625" style="62" customWidth="1"/>
    <col min="7676" max="7677" width="8.73046875" style="62" customWidth="1"/>
    <col min="7678" max="7678" width="13.265625" style="62" customWidth="1"/>
    <col min="7679" max="7679" width="9.1328125" style="62"/>
    <col min="7680" max="7686" width="0" style="62" hidden="1" customWidth="1"/>
    <col min="7687" max="7927" width="9.1328125" style="62"/>
    <col min="7928" max="7928" width="12.1328125" style="62" customWidth="1"/>
    <col min="7929" max="7930" width="17.86328125" style="62" customWidth="1"/>
    <col min="7931" max="7931" width="7.59765625" style="62" customWidth="1"/>
    <col min="7932" max="7933" width="8.73046875" style="62" customWidth="1"/>
    <col min="7934" max="7934" width="13.265625" style="62" customWidth="1"/>
    <col min="7935" max="7935" width="9.1328125" style="62"/>
    <col min="7936" max="7942" width="0" style="62" hidden="1" customWidth="1"/>
    <col min="7943" max="8183" width="9.1328125" style="62"/>
    <col min="8184" max="8184" width="12.1328125" style="62" customWidth="1"/>
    <col min="8185" max="8186" width="17.86328125" style="62" customWidth="1"/>
    <col min="8187" max="8187" width="7.59765625" style="62" customWidth="1"/>
    <col min="8188" max="8189" width="8.73046875" style="62" customWidth="1"/>
    <col min="8190" max="8190" width="13.265625" style="62" customWidth="1"/>
    <col min="8191" max="8191" width="9.1328125" style="62"/>
    <col min="8192" max="8198" width="0" style="62" hidden="1" customWidth="1"/>
    <col min="8199" max="8439" width="9.1328125" style="62"/>
    <col min="8440" max="8440" width="12.1328125" style="62" customWidth="1"/>
    <col min="8441" max="8442" width="17.86328125" style="62" customWidth="1"/>
    <col min="8443" max="8443" width="7.59765625" style="62" customWidth="1"/>
    <col min="8444" max="8445" width="8.73046875" style="62" customWidth="1"/>
    <col min="8446" max="8446" width="13.265625" style="62" customWidth="1"/>
    <col min="8447" max="8447" width="9.1328125" style="62"/>
    <col min="8448" max="8454" width="0" style="62" hidden="1" customWidth="1"/>
    <col min="8455" max="8695" width="9.1328125" style="62"/>
    <col min="8696" max="8696" width="12.1328125" style="62" customWidth="1"/>
    <col min="8697" max="8698" width="17.86328125" style="62" customWidth="1"/>
    <col min="8699" max="8699" width="7.59765625" style="62" customWidth="1"/>
    <col min="8700" max="8701" width="8.73046875" style="62" customWidth="1"/>
    <col min="8702" max="8702" width="13.265625" style="62" customWidth="1"/>
    <col min="8703" max="8703" width="9.1328125" style="62"/>
    <col min="8704" max="8710" width="0" style="62" hidden="1" customWidth="1"/>
    <col min="8711" max="8951" width="9.1328125" style="62"/>
    <col min="8952" max="8952" width="12.1328125" style="62" customWidth="1"/>
    <col min="8953" max="8954" width="17.86328125" style="62" customWidth="1"/>
    <col min="8955" max="8955" width="7.59765625" style="62" customWidth="1"/>
    <col min="8956" max="8957" width="8.73046875" style="62" customWidth="1"/>
    <col min="8958" max="8958" width="13.265625" style="62" customWidth="1"/>
    <col min="8959" max="8959" width="9.1328125" style="62"/>
    <col min="8960" max="8966" width="0" style="62" hidden="1" customWidth="1"/>
    <col min="8967" max="9207" width="9.1328125" style="62"/>
    <col min="9208" max="9208" width="12.1328125" style="62" customWidth="1"/>
    <col min="9209" max="9210" width="17.86328125" style="62" customWidth="1"/>
    <col min="9211" max="9211" width="7.59765625" style="62" customWidth="1"/>
    <col min="9212" max="9213" width="8.73046875" style="62" customWidth="1"/>
    <col min="9214" max="9214" width="13.265625" style="62" customWidth="1"/>
    <col min="9215" max="9215" width="9.1328125" style="62"/>
    <col min="9216" max="9222" width="0" style="62" hidden="1" customWidth="1"/>
    <col min="9223" max="9463" width="9.1328125" style="62"/>
    <col min="9464" max="9464" width="12.1328125" style="62" customWidth="1"/>
    <col min="9465" max="9466" width="17.86328125" style="62" customWidth="1"/>
    <col min="9467" max="9467" width="7.59765625" style="62" customWidth="1"/>
    <col min="9468" max="9469" width="8.73046875" style="62" customWidth="1"/>
    <col min="9470" max="9470" width="13.265625" style="62" customWidth="1"/>
    <col min="9471" max="9471" width="9.1328125" style="62"/>
    <col min="9472" max="9478" width="0" style="62" hidden="1" customWidth="1"/>
    <col min="9479" max="9719" width="9.1328125" style="62"/>
    <col min="9720" max="9720" width="12.1328125" style="62" customWidth="1"/>
    <col min="9721" max="9722" width="17.86328125" style="62" customWidth="1"/>
    <col min="9723" max="9723" width="7.59765625" style="62" customWidth="1"/>
    <col min="9724" max="9725" width="8.73046875" style="62" customWidth="1"/>
    <col min="9726" max="9726" width="13.265625" style="62" customWidth="1"/>
    <col min="9727" max="9727" width="9.1328125" style="62"/>
    <col min="9728" max="9734" width="0" style="62" hidden="1" customWidth="1"/>
    <col min="9735" max="9975" width="9.1328125" style="62"/>
    <col min="9976" max="9976" width="12.1328125" style="62" customWidth="1"/>
    <col min="9977" max="9978" width="17.86328125" style="62" customWidth="1"/>
    <col min="9979" max="9979" width="7.59765625" style="62" customWidth="1"/>
    <col min="9980" max="9981" width="8.73046875" style="62" customWidth="1"/>
    <col min="9982" max="9982" width="13.265625" style="62" customWidth="1"/>
    <col min="9983" max="9983" width="9.1328125" style="62"/>
    <col min="9984" max="9990" width="0" style="62" hidden="1" customWidth="1"/>
    <col min="9991" max="10231" width="9.1328125" style="62"/>
    <col min="10232" max="10232" width="12.1328125" style="62" customWidth="1"/>
    <col min="10233" max="10234" width="17.86328125" style="62" customWidth="1"/>
    <col min="10235" max="10235" width="7.59765625" style="62" customWidth="1"/>
    <col min="10236" max="10237" width="8.73046875" style="62" customWidth="1"/>
    <col min="10238" max="10238" width="13.265625" style="62" customWidth="1"/>
    <col min="10239" max="10239" width="9.1328125" style="62"/>
    <col min="10240" max="10246" width="0" style="62" hidden="1" customWidth="1"/>
    <col min="10247" max="10487" width="9.1328125" style="62"/>
    <col min="10488" max="10488" width="12.1328125" style="62" customWidth="1"/>
    <col min="10489" max="10490" width="17.86328125" style="62" customWidth="1"/>
    <col min="10491" max="10491" width="7.59765625" style="62" customWidth="1"/>
    <col min="10492" max="10493" width="8.73046875" style="62" customWidth="1"/>
    <col min="10494" max="10494" width="13.265625" style="62" customWidth="1"/>
    <col min="10495" max="10495" width="9.1328125" style="62"/>
    <col min="10496" max="10502" width="0" style="62" hidden="1" customWidth="1"/>
    <col min="10503" max="10743" width="9.1328125" style="62"/>
    <col min="10744" max="10744" width="12.1328125" style="62" customWidth="1"/>
    <col min="10745" max="10746" width="17.86328125" style="62" customWidth="1"/>
    <col min="10747" max="10747" width="7.59765625" style="62" customWidth="1"/>
    <col min="10748" max="10749" width="8.73046875" style="62" customWidth="1"/>
    <col min="10750" max="10750" width="13.265625" style="62" customWidth="1"/>
    <col min="10751" max="10751" width="9.1328125" style="62"/>
    <col min="10752" max="10758" width="0" style="62" hidden="1" customWidth="1"/>
    <col min="10759" max="10999" width="9.1328125" style="62"/>
    <col min="11000" max="11000" width="12.1328125" style="62" customWidth="1"/>
    <col min="11001" max="11002" width="17.86328125" style="62" customWidth="1"/>
    <col min="11003" max="11003" width="7.59765625" style="62" customWidth="1"/>
    <col min="11004" max="11005" width="8.73046875" style="62" customWidth="1"/>
    <col min="11006" max="11006" width="13.265625" style="62" customWidth="1"/>
    <col min="11007" max="11007" width="9.1328125" style="62"/>
    <col min="11008" max="11014" width="0" style="62" hidden="1" customWidth="1"/>
    <col min="11015" max="11255" width="9.1328125" style="62"/>
    <col min="11256" max="11256" width="12.1328125" style="62" customWidth="1"/>
    <col min="11257" max="11258" width="17.86328125" style="62" customWidth="1"/>
    <col min="11259" max="11259" width="7.59765625" style="62" customWidth="1"/>
    <col min="11260" max="11261" width="8.73046875" style="62" customWidth="1"/>
    <col min="11262" max="11262" width="13.265625" style="62" customWidth="1"/>
    <col min="11263" max="11263" width="9.1328125" style="62"/>
    <col min="11264" max="11270" width="0" style="62" hidden="1" customWidth="1"/>
    <col min="11271" max="11511" width="9.1328125" style="62"/>
    <col min="11512" max="11512" width="12.1328125" style="62" customWidth="1"/>
    <col min="11513" max="11514" width="17.86328125" style="62" customWidth="1"/>
    <col min="11515" max="11515" width="7.59765625" style="62" customWidth="1"/>
    <col min="11516" max="11517" width="8.73046875" style="62" customWidth="1"/>
    <col min="11518" max="11518" width="13.265625" style="62" customWidth="1"/>
    <col min="11519" max="11519" width="9.1328125" style="62"/>
    <col min="11520" max="11526" width="0" style="62" hidden="1" customWidth="1"/>
    <col min="11527" max="11767" width="9.1328125" style="62"/>
    <col min="11768" max="11768" width="12.1328125" style="62" customWidth="1"/>
    <col min="11769" max="11770" width="17.86328125" style="62" customWidth="1"/>
    <col min="11771" max="11771" width="7.59765625" style="62" customWidth="1"/>
    <col min="11772" max="11773" width="8.73046875" style="62" customWidth="1"/>
    <col min="11774" max="11774" width="13.265625" style="62" customWidth="1"/>
    <col min="11775" max="11775" width="9.1328125" style="62"/>
    <col min="11776" max="11782" width="0" style="62" hidden="1" customWidth="1"/>
    <col min="11783" max="12023" width="9.1328125" style="62"/>
    <col min="12024" max="12024" width="12.1328125" style="62" customWidth="1"/>
    <col min="12025" max="12026" width="17.86328125" style="62" customWidth="1"/>
    <col min="12027" max="12027" width="7.59765625" style="62" customWidth="1"/>
    <col min="12028" max="12029" width="8.73046875" style="62" customWidth="1"/>
    <col min="12030" max="12030" width="13.265625" style="62" customWidth="1"/>
    <col min="12031" max="12031" width="9.1328125" style="62"/>
    <col min="12032" max="12038" width="0" style="62" hidden="1" customWidth="1"/>
    <col min="12039" max="12279" width="9.1328125" style="62"/>
    <col min="12280" max="12280" width="12.1328125" style="62" customWidth="1"/>
    <col min="12281" max="12282" width="17.86328125" style="62" customWidth="1"/>
    <col min="12283" max="12283" width="7.59765625" style="62" customWidth="1"/>
    <col min="12284" max="12285" width="8.73046875" style="62" customWidth="1"/>
    <col min="12286" max="12286" width="13.265625" style="62" customWidth="1"/>
    <col min="12287" max="12287" width="9.1328125" style="62"/>
    <col min="12288" max="12294" width="0" style="62" hidden="1" customWidth="1"/>
    <col min="12295" max="12535" width="9.1328125" style="62"/>
    <col min="12536" max="12536" width="12.1328125" style="62" customWidth="1"/>
    <col min="12537" max="12538" width="17.86328125" style="62" customWidth="1"/>
    <col min="12539" max="12539" width="7.59765625" style="62" customWidth="1"/>
    <col min="12540" max="12541" width="8.73046875" style="62" customWidth="1"/>
    <col min="12542" max="12542" width="13.265625" style="62" customWidth="1"/>
    <col min="12543" max="12543" width="9.1328125" style="62"/>
    <col min="12544" max="12550" width="0" style="62" hidden="1" customWidth="1"/>
    <col min="12551" max="12791" width="9.1328125" style="62"/>
    <col min="12792" max="12792" width="12.1328125" style="62" customWidth="1"/>
    <col min="12793" max="12794" width="17.86328125" style="62" customWidth="1"/>
    <col min="12795" max="12795" width="7.59765625" style="62" customWidth="1"/>
    <col min="12796" max="12797" width="8.73046875" style="62" customWidth="1"/>
    <col min="12798" max="12798" width="13.265625" style="62" customWidth="1"/>
    <col min="12799" max="12799" width="9.1328125" style="62"/>
    <col min="12800" max="12806" width="0" style="62" hidden="1" customWidth="1"/>
    <col min="12807" max="13047" width="9.1328125" style="62"/>
    <col min="13048" max="13048" width="12.1328125" style="62" customWidth="1"/>
    <col min="13049" max="13050" width="17.86328125" style="62" customWidth="1"/>
    <col min="13051" max="13051" width="7.59765625" style="62" customWidth="1"/>
    <col min="13052" max="13053" width="8.73046875" style="62" customWidth="1"/>
    <col min="13054" max="13054" width="13.265625" style="62" customWidth="1"/>
    <col min="13055" max="13055" width="9.1328125" style="62"/>
    <col min="13056" max="13062" width="0" style="62" hidden="1" customWidth="1"/>
    <col min="13063" max="13303" width="9.1328125" style="62"/>
    <col min="13304" max="13304" width="12.1328125" style="62" customWidth="1"/>
    <col min="13305" max="13306" width="17.86328125" style="62" customWidth="1"/>
    <col min="13307" max="13307" width="7.59765625" style="62" customWidth="1"/>
    <col min="13308" max="13309" width="8.73046875" style="62" customWidth="1"/>
    <col min="13310" max="13310" width="13.265625" style="62" customWidth="1"/>
    <col min="13311" max="13311" width="9.1328125" style="62"/>
    <col min="13312" max="13318" width="0" style="62" hidden="1" customWidth="1"/>
    <col min="13319" max="13559" width="9.1328125" style="62"/>
    <col min="13560" max="13560" width="12.1328125" style="62" customWidth="1"/>
    <col min="13561" max="13562" width="17.86328125" style="62" customWidth="1"/>
    <col min="13563" max="13563" width="7.59765625" style="62" customWidth="1"/>
    <col min="13564" max="13565" width="8.73046875" style="62" customWidth="1"/>
    <col min="13566" max="13566" width="13.265625" style="62" customWidth="1"/>
    <col min="13567" max="13567" width="9.1328125" style="62"/>
    <col min="13568" max="13574" width="0" style="62" hidden="1" customWidth="1"/>
    <col min="13575" max="13815" width="9.1328125" style="62"/>
    <col min="13816" max="13816" width="12.1328125" style="62" customWidth="1"/>
    <col min="13817" max="13818" width="17.86328125" style="62" customWidth="1"/>
    <col min="13819" max="13819" width="7.59765625" style="62" customWidth="1"/>
    <col min="13820" max="13821" width="8.73046875" style="62" customWidth="1"/>
    <col min="13822" max="13822" width="13.265625" style="62" customWidth="1"/>
    <col min="13823" max="13823" width="9.1328125" style="62"/>
    <col min="13824" max="13830" width="0" style="62" hidden="1" customWidth="1"/>
    <col min="13831" max="14071" width="9.1328125" style="62"/>
    <col min="14072" max="14072" width="12.1328125" style="62" customWidth="1"/>
    <col min="14073" max="14074" width="17.86328125" style="62" customWidth="1"/>
    <col min="14075" max="14075" width="7.59765625" style="62" customWidth="1"/>
    <col min="14076" max="14077" width="8.73046875" style="62" customWidth="1"/>
    <col min="14078" max="14078" width="13.265625" style="62" customWidth="1"/>
    <col min="14079" max="14079" width="9.1328125" style="62"/>
    <col min="14080" max="14086" width="0" style="62" hidden="1" customWidth="1"/>
    <col min="14087" max="14327" width="9.1328125" style="62"/>
    <col min="14328" max="14328" width="12.1328125" style="62" customWidth="1"/>
    <col min="14329" max="14330" width="17.86328125" style="62" customWidth="1"/>
    <col min="14331" max="14331" width="7.59765625" style="62" customWidth="1"/>
    <col min="14332" max="14333" width="8.73046875" style="62" customWidth="1"/>
    <col min="14334" max="14334" width="13.265625" style="62" customWidth="1"/>
    <col min="14335" max="14335" width="9.1328125" style="62"/>
    <col min="14336" max="14342" width="0" style="62" hidden="1" customWidth="1"/>
    <col min="14343" max="14583" width="9.1328125" style="62"/>
    <col min="14584" max="14584" width="12.1328125" style="62" customWidth="1"/>
    <col min="14585" max="14586" width="17.86328125" style="62" customWidth="1"/>
    <col min="14587" max="14587" width="7.59765625" style="62" customWidth="1"/>
    <col min="14588" max="14589" width="8.73046875" style="62" customWidth="1"/>
    <col min="14590" max="14590" width="13.265625" style="62" customWidth="1"/>
    <col min="14591" max="14591" width="9.1328125" style="62"/>
    <col min="14592" max="14598" width="0" style="62" hidden="1" customWidth="1"/>
    <col min="14599" max="14839" width="9.1328125" style="62"/>
    <col min="14840" max="14840" width="12.1328125" style="62" customWidth="1"/>
    <col min="14841" max="14842" width="17.86328125" style="62" customWidth="1"/>
    <col min="14843" max="14843" width="7.59765625" style="62" customWidth="1"/>
    <col min="14844" max="14845" width="8.73046875" style="62" customWidth="1"/>
    <col min="14846" max="14846" width="13.265625" style="62" customWidth="1"/>
    <col min="14847" max="14847" width="9.1328125" style="62"/>
    <col min="14848" max="14854" width="0" style="62" hidden="1" customWidth="1"/>
    <col min="14855" max="15095" width="9.1328125" style="62"/>
    <col min="15096" max="15096" width="12.1328125" style="62" customWidth="1"/>
    <col min="15097" max="15098" width="17.86328125" style="62" customWidth="1"/>
    <col min="15099" max="15099" width="7.59765625" style="62" customWidth="1"/>
    <col min="15100" max="15101" width="8.73046875" style="62" customWidth="1"/>
    <col min="15102" max="15102" width="13.265625" style="62" customWidth="1"/>
    <col min="15103" max="15103" width="9.1328125" style="62"/>
    <col min="15104" max="15110" width="0" style="62" hidden="1" customWidth="1"/>
    <col min="15111" max="15351" width="9.1328125" style="62"/>
    <col min="15352" max="15352" width="12.1328125" style="62" customWidth="1"/>
    <col min="15353" max="15354" width="17.86328125" style="62" customWidth="1"/>
    <col min="15355" max="15355" width="7.59765625" style="62" customWidth="1"/>
    <col min="15356" max="15357" width="8.73046875" style="62" customWidth="1"/>
    <col min="15358" max="15358" width="13.265625" style="62" customWidth="1"/>
    <col min="15359" max="15359" width="9.1328125" style="62"/>
    <col min="15360" max="15366" width="0" style="62" hidden="1" customWidth="1"/>
    <col min="15367" max="15607" width="9.1328125" style="62"/>
    <col min="15608" max="15608" width="12.1328125" style="62" customWidth="1"/>
    <col min="15609" max="15610" width="17.86328125" style="62" customWidth="1"/>
    <col min="15611" max="15611" width="7.59765625" style="62" customWidth="1"/>
    <col min="15612" max="15613" width="8.73046875" style="62" customWidth="1"/>
    <col min="15614" max="15614" width="13.265625" style="62" customWidth="1"/>
    <col min="15615" max="15615" width="9.1328125" style="62"/>
    <col min="15616" max="15622" width="0" style="62" hidden="1" customWidth="1"/>
    <col min="15623" max="15863" width="9.1328125" style="62"/>
    <col min="15864" max="15864" width="12.1328125" style="62" customWidth="1"/>
    <col min="15865" max="15866" width="17.86328125" style="62" customWidth="1"/>
    <col min="15867" max="15867" width="7.59765625" style="62" customWidth="1"/>
    <col min="15868" max="15869" width="8.73046875" style="62" customWidth="1"/>
    <col min="15870" max="15870" width="13.265625" style="62" customWidth="1"/>
    <col min="15871" max="15871" width="9.1328125" style="62"/>
    <col min="15872" max="15878" width="0" style="62" hidden="1" customWidth="1"/>
    <col min="15879" max="16119" width="9.1328125" style="62"/>
    <col min="16120" max="16120" width="12.1328125" style="62" customWidth="1"/>
    <col min="16121" max="16122" width="17.86328125" style="62" customWidth="1"/>
    <col min="16123" max="16123" width="7.59765625" style="62" customWidth="1"/>
    <col min="16124" max="16125" width="8.73046875" style="62" customWidth="1"/>
    <col min="16126" max="16126" width="13.265625" style="62" customWidth="1"/>
    <col min="16127" max="16127" width="9.1328125" style="62"/>
    <col min="16128" max="16134" width="0" style="62" hidden="1" customWidth="1"/>
    <col min="16135" max="16384" width="9.1328125" style="62"/>
  </cols>
  <sheetData>
    <row r="1" spans="1:11" s="56" customFormat="1" ht="37.5" customHeight="1">
      <c r="A1" s="228" t="s">
        <v>0</v>
      </c>
      <c r="B1" s="228"/>
      <c r="C1" s="229">
        <f>'Pagina titlu'!K3</f>
        <v>0</v>
      </c>
      <c r="D1" s="229"/>
      <c r="E1" s="229"/>
      <c r="F1" s="229"/>
      <c r="G1" s="229"/>
      <c r="I1" s="56" t="s">
        <v>39</v>
      </c>
      <c r="J1" s="56">
        <v>4.5</v>
      </c>
      <c r="K1" s="56" t="s">
        <v>38</v>
      </c>
    </row>
    <row r="2" spans="1:11" s="56" customFormat="1" ht="16.5" customHeight="1">
      <c r="A2" s="103" t="s">
        <v>1</v>
      </c>
      <c r="B2" s="103"/>
      <c r="C2" s="230" t="s">
        <v>56</v>
      </c>
      <c r="D2" s="230"/>
      <c r="E2" s="230"/>
      <c r="F2" s="230"/>
      <c r="G2" s="230"/>
    </row>
    <row r="3" spans="1:11" s="56" customFormat="1" ht="19.5" customHeight="1">
      <c r="A3" s="226" t="s">
        <v>57</v>
      </c>
      <c r="B3" s="226"/>
      <c r="C3" s="231" t="e">
        <f>'Pagina titlu'!#REF!</f>
        <v>#REF!</v>
      </c>
      <c r="D3" s="231"/>
      <c r="E3" s="231"/>
      <c r="F3" s="231"/>
      <c r="G3" s="231"/>
    </row>
    <row r="4" spans="1:11" s="59" customFormat="1" ht="14.25" customHeight="1">
      <c r="A4" s="226" t="s">
        <v>58</v>
      </c>
      <c r="B4" s="226"/>
      <c r="C4" s="227" t="e">
        <f>'Pagina titlu'!#REF!</f>
        <v>#REF!</v>
      </c>
      <c r="D4" s="227"/>
      <c r="E4" s="227"/>
      <c r="F4" s="227"/>
      <c r="G4" s="227"/>
    </row>
    <row r="5" spans="1:11" s="59" customFormat="1" ht="13.5" customHeight="1">
      <c r="A5" s="226" t="s">
        <v>65</v>
      </c>
      <c r="B5" s="226"/>
      <c r="C5" s="227" t="s">
        <v>64</v>
      </c>
      <c r="D5" s="227"/>
      <c r="E5" s="227"/>
      <c r="F5" s="227"/>
      <c r="G5" s="227"/>
    </row>
    <row r="6" spans="1:11" s="56" customFormat="1" ht="14.25" customHeight="1">
      <c r="A6" s="228" t="s">
        <v>2</v>
      </c>
      <c r="B6" s="228"/>
      <c r="C6" s="227" t="s">
        <v>13</v>
      </c>
      <c r="D6" s="227"/>
      <c r="E6" s="227"/>
      <c r="F6" s="227"/>
      <c r="G6" s="227"/>
    </row>
    <row r="7" spans="1:11" s="56" customFormat="1" ht="15" customHeight="1">
      <c r="A7" s="228" t="s">
        <v>3</v>
      </c>
      <c r="B7" s="228"/>
      <c r="C7" s="232" t="s">
        <v>66</v>
      </c>
      <c r="D7" s="232"/>
      <c r="E7" s="232"/>
      <c r="F7" s="232"/>
      <c r="G7" s="232"/>
    </row>
    <row r="8" spans="1:11" ht="13.15" hidden="1">
      <c r="A8" s="104"/>
      <c r="B8" s="104"/>
      <c r="C8" s="111"/>
      <c r="D8" s="111"/>
      <c r="E8" s="111"/>
      <c r="F8" s="111"/>
      <c r="G8" s="111"/>
    </row>
    <row r="9" spans="1:11" ht="48.75" customHeight="1">
      <c r="A9" s="234" t="s">
        <v>7</v>
      </c>
      <c r="B9" s="234"/>
      <c r="C9" s="235" t="s">
        <v>8</v>
      </c>
      <c r="D9" s="235"/>
      <c r="E9" s="235"/>
      <c r="F9" s="235"/>
      <c r="G9" s="235"/>
    </row>
    <row r="10" spans="1:11" ht="30" customHeight="1">
      <c r="A10" s="112"/>
      <c r="B10" s="112"/>
      <c r="C10" s="235" t="s">
        <v>9</v>
      </c>
      <c r="D10" s="235"/>
      <c r="E10" s="235"/>
      <c r="F10" s="235"/>
      <c r="G10" s="235"/>
    </row>
    <row r="11" spans="1:11" ht="13.15">
      <c r="A11" s="236"/>
      <c r="B11" s="237"/>
      <c r="C11" s="237"/>
      <c r="D11" s="237"/>
      <c r="E11" s="237"/>
      <c r="F11" s="237"/>
      <c r="G11" s="238"/>
    </row>
    <row r="12" spans="1:11" s="69" customFormat="1" ht="39.75" customHeight="1">
      <c r="A12" s="105" t="s">
        <v>4</v>
      </c>
      <c r="B12" s="234" t="s">
        <v>5</v>
      </c>
      <c r="C12" s="234"/>
      <c r="D12" s="106" t="s">
        <v>10</v>
      </c>
      <c r="E12" s="107" t="s">
        <v>11</v>
      </c>
      <c r="F12" s="108" t="s">
        <v>50</v>
      </c>
      <c r="G12" s="108" t="s">
        <v>49</v>
      </c>
    </row>
    <row r="13" spans="1:11" s="69" customFormat="1" ht="20.100000000000001" customHeight="1">
      <c r="A13" s="113">
        <v>1</v>
      </c>
      <c r="B13" s="239">
        <v>2</v>
      </c>
      <c r="C13" s="239"/>
      <c r="D13" s="113">
        <v>3</v>
      </c>
      <c r="E13" s="113">
        <v>4</v>
      </c>
      <c r="F13" s="113">
        <v>5</v>
      </c>
      <c r="G13" s="113">
        <v>6</v>
      </c>
    </row>
    <row r="14" spans="1:11" ht="22.5" customHeight="1">
      <c r="A14" s="104" t="s">
        <v>14</v>
      </c>
      <c r="B14" s="233" t="s">
        <v>15</v>
      </c>
      <c r="C14" s="233"/>
      <c r="D14" s="109"/>
      <c r="E14" s="109"/>
      <c r="F14" s="109"/>
      <c r="G14" s="110"/>
    </row>
    <row r="15" spans="1:11" ht="27.75" customHeight="1">
      <c r="A15" s="114" t="s">
        <v>16</v>
      </c>
      <c r="B15" s="240" t="s">
        <v>17</v>
      </c>
      <c r="C15" s="240"/>
      <c r="D15" s="115" t="s">
        <v>62</v>
      </c>
      <c r="E15" s="130">
        <v>0</v>
      </c>
      <c r="F15" s="117">
        <v>9.3699999999999992</v>
      </c>
      <c r="G15" s="118">
        <f>E15*F15</f>
        <v>0</v>
      </c>
    </row>
    <row r="16" spans="1:11" ht="39" customHeight="1">
      <c r="A16" s="114" t="s">
        <v>48</v>
      </c>
      <c r="B16" s="240" t="s">
        <v>47</v>
      </c>
      <c r="C16" s="240"/>
      <c r="D16" s="115" t="s">
        <v>62</v>
      </c>
      <c r="E16" s="130">
        <v>0</v>
      </c>
      <c r="F16" s="117">
        <v>13.2</v>
      </c>
      <c r="G16" s="118">
        <f>E16*F16</f>
        <v>0</v>
      </c>
    </row>
    <row r="17" spans="1:7" ht="27.75" hidden="1" customHeight="1">
      <c r="A17" s="114" t="s">
        <v>46</v>
      </c>
      <c r="B17" s="240" t="s">
        <v>45</v>
      </c>
      <c r="C17" s="240"/>
      <c r="D17" s="115" t="s">
        <v>62</v>
      </c>
      <c r="E17" s="130">
        <v>0</v>
      </c>
      <c r="F17" s="117"/>
      <c r="G17" s="118">
        <f>E17*F17</f>
        <v>0</v>
      </c>
    </row>
    <row r="18" spans="1:7" ht="27" customHeight="1">
      <c r="A18" s="104" t="s">
        <v>18</v>
      </c>
      <c r="B18" s="119" t="s">
        <v>19</v>
      </c>
      <c r="C18" s="119"/>
      <c r="D18" s="119"/>
      <c r="E18" s="131"/>
      <c r="F18" s="119"/>
      <c r="G18" s="119"/>
    </row>
    <row r="19" spans="1:7" ht="25.5" customHeight="1">
      <c r="A19" s="114" t="s">
        <v>20</v>
      </c>
      <c r="B19" s="241" t="s">
        <v>21</v>
      </c>
      <c r="C19" s="241"/>
      <c r="D19" s="115" t="s">
        <v>62</v>
      </c>
      <c r="E19" s="130">
        <v>0</v>
      </c>
      <c r="F19" s="117">
        <v>3.55</v>
      </c>
      <c r="G19" s="118">
        <f>E19*F19</f>
        <v>0</v>
      </c>
    </row>
    <row r="20" spans="1:7" ht="30" customHeight="1">
      <c r="A20" s="104" t="s">
        <v>22</v>
      </c>
      <c r="B20" s="233" t="s">
        <v>23</v>
      </c>
      <c r="C20" s="233"/>
      <c r="D20" s="115"/>
      <c r="E20" s="132"/>
      <c r="F20" s="120"/>
      <c r="G20" s="110"/>
    </row>
    <row r="21" spans="1:7" ht="23.25" customHeight="1">
      <c r="A21" s="114" t="s">
        <v>24</v>
      </c>
      <c r="B21" s="241" t="s">
        <v>44</v>
      </c>
      <c r="C21" s="241"/>
      <c r="D21" s="115" t="s">
        <v>62</v>
      </c>
      <c r="E21" s="130">
        <v>0</v>
      </c>
      <c r="F21" s="117">
        <v>5.5</v>
      </c>
      <c r="G21" s="118">
        <f>E21*F21</f>
        <v>0</v>
      </c>
    </row>
    <row r="22" spans="1:7" ht="23.25" customHeight="1">
      <c r="A22" s="114" t="s">
        <v>43</v>
      </c>
      <c r="B22" s="241" t="s">
        <v>25</v>
      </c>
      <c r="C22" s="241"/>
      <c r="D22" s="115" t="s">
        <v>62</v>
      </c>
      <c r="E22" s="130">
        <v>0</v>
      </c>
      <c r="F22" s="117">
        <v>19.45</v>
      </c>
      <c r="G22" s="118">
        <f>E22*F22</f>
        <v>0</v>
      </c>
    </row>
    <row r="23" spans="1:7" ht="23.25" customHeight="1">
      <c r="A23" s="114" t="s">
        <v>42</v>
      </c>
      <c r="B23" s="241" t="s">
        <v>41</v>
      </c>
      <c r="C23" s="241"/>
      <c r="D23" s="115" t="s">
        <v>62</v>
      </c>
      <c r="E23" s="130">
        <v>0</v>
      </c>
      <c r="F23" s="121">
        <v>17.28</v>
      </c>
      <c r="G23" s="118">
        <f>E23*F23</f>
        <v>0</v>
      </c>
    </row>
    <row r="24" spans="1:7" ht="25.5" hidden="1" customHeight="1">
      <c r="A24" s="114" t="s">
        <v>26</v>
      </c>
      <c r="B24" s="241" t="s">
        <v>40</v>
      </c>
      <c r="C24" s="241"/>
      <c r="D24" s="115" t="s">
        <v>62</v>
      </c>
      <c r="E24" s="116">
        <v>0</v>
      </c>
      <c r="F24" s="117"/>
      <c r="G24" s="118">
        <f>E24*F24</f>
        <v>0</v>
      </c>
    </row>
    <row r="25" spans="1:7" ht="37.5" hidden="1" customHeight="1">
      <c r="A25" s="114" t="s">
        <v>27</v>
      </c>
      <c r="B25" s="241" t="s">
        <v>28</v>
      </c>
      <c r="C25" s="241"/>
      <c r="D25" s="115" t="s">
        <v>62</v>
      </c>
      <c r="E25" s="116">
        <f>E17-E24</f>
        <v>0</v>
      </c>
      <c r="F25" s="117"/>
      <c r="G25" s="118">
        <f>E25*F25</f>
        <v>0</v>
      </c>
    </row>
    <row r="26" spans="1:7" ht="22.5" hidden="1" customHeight="1">
      <c r="A26" s="104" t="s">
        <v>29</v>
      </c>
      <c r="B26" s="233" t="s">
        <v>30</v>
      </c>
      <c r="C26" s="233"/>
      <c r="D26" s="115"/>
      <c r="E26" s="115"/>
      <c r="F26" s="120"/>
      <c r="G26" s="110"/>
    </row>
    <row r="27" spans="1:7" ht="26.25" hidden="1" customHeight="1">
      <c r="A27" s="114" t="s">
        <v>31</v>
      </c>
      <c r="B27" s="241" t="s">
        <v>32</v>
      </c>
      <c r="C27" s="241"/>
      <c r="D27" s="115" t="s">
        <v>62</v>
      </c>
      <c r="E27" s="116">
        <v>0</v>
      </c>
      <c r="F27" s="117"/>
      <c r="G27" s="118">
        <f>E27*F27</f>
        <v>0</v>
      </c>
    </row>
    <row r="28" spans="1:7" ht="35.1" customHeight="1">
      <c r="A28" s="231" t="e">
        <f>CONCATENATE("TOTAL ",$A$7," ",$C$7," - ",$C$5," - ",$C$6," - se completeaza in lista ",#REF!)</f>
        <v>#REF!</v>
      </c>
      <c r="B28" s="231"/>
      <c r="C28" s="231"/>
      <c r="D28" s="231"/>
      <c r="E28" s="231"/>
      <c r="F28" s="231"/>
      <c r="G28" s="122">
        <f>SUM(G15:G27)</f>
        <v>0</v>
      </c>
    </row>
    <row r="29" spans="1:7" ht="23.25" customHeight="1">
      <c r="A29" s="123"/>
      <c r="B29" s="124"/>
      <c r="C29" s="123"/>
      <c r="D29" s="125"/>
      <c r="E29" s="126"/>
      <c r="F29" s="127"/>
      <c r="G29" s="127"/>
    </row>
    <row r="30" spans="1:7" s="94" customFormat="1" ht="39" customHeight="1">
      <c r="A30" s="123"/>
      <c r="B30" s="124"/>
      <c r="C30" s="123"/>
      <c r="D30" s="125"/>
      <c r="E30" s="126"/>
      <c r="F30" s="242" t="s">
        <v>60</v>
      </c>
      <c r="G30" s="243"/>
    </row>
    <row r="31" spans="1:7" s="94" customFormat="1" ht="26.25" customHeight="1">
      <c r="A31" s="91"/>
      <c r="B31" s="88"/>
      <c r="C31" s="87"/>
      <c r="D31" s="89"/>
      <c r="E31" s="90"/>
      <c r="F31" s="93"/>
      <c r="G31" s="93"/>
    </row>
    <row r="32" spans="1:7" s="94" customFormat="1">
      <c r="B32" s="88"/>
      <c r="C32" s="87"/>
      <c r="D32" s="89"/>
      <c r="E32" s="90"/>
      <c r="F32" s="91"/>
      <c r="G32" s="91"/>
    </row>
    <row r="33" spans="1:7" ht="12.6" customHeight="1">
      <c r="A33" s="95" t="s">
        <v>12</v>
      </c>
      <c r="B33" s="96"/>
      <c r="C33" s="97"/>
    </row>
    <row r="34" spans="1:7" ht="12.6" customHeight="1">
      <c r="B34" s="96"/>
      <c r="C34" s="101"/>
    </row>
    <row r="35" spans="1:7" s="102" customFormat="1" ht="12.75">
      <c r="A35" s="100"/>
      <c r="B35" s="96"/>
      <c r="D35" s="98"/>
      <c r="E35" s="99"/>
      <c r="F35" s="100"/>
      <c r="G35" s="100"/>
    </row>
    <row r="39" spans="1:7" s="102" customFormat="1" ht="10.15">
      <c r="A39" s="95"/>
      <c r="D39" s="98"/>
      <c r="E39" s="99"/>
      <c r="F39" s="100"/>
      <c r="G39" s="100"/>
    </row>
  </sheetData>
  <mergeCells count="34">
    <mergeCell ref="B27:C27"/>
    <mergeCell ref="A28:F28"/>
    <mergeCell ref="F30:G30"/>
    <mergeCell ref="B21:C21"/>
    <mergeCell ref="B22:C22"/>
    <mergeCell ref="B23:C23"/>
    <mergeCell ref="B24:C24"/>
    <mergeCell ref="B25:C25"/>
    <mergeCell ref="B26:C26"/>
    <mergeCell ref="B20:C20"/>
    <mergeCell ref="A9:B9"/>
    <mergeCell ref="C9:G9"/>
    <mergeCell ref="C10:G10"/>
    <mergeCell ref="A11:G11"/>
    <mergeCell ref="B12:C12"/>
    <mergeCell ref="B13:C13"/>
    <mergeCell ref="B14:C14"/>
    <mergeCell ref="B15:C15"/>
    <mergeCell ref="B16:C16"/>
    <mergeCell ref="B17:C17"/>
    <mergeCell ref="B19:C19"/>
    <mergeCell ref="A5:B5"/>
    <mergeCell ref="C5:G5"/>
    <mergeCell ref="A6:B6"/>
    <mergeCell ref="C6:G6"/>
    <mergeCell ref="A7:B7"/>
    <mergeCell ref="C7:G7"/>
    <mergeCell ref="A4:B4"/>
    <mergeCell ref="C4:G4"/>
    <mergeCell ref="A1:B1"/>
    <mergeCell ref="C1:G1"/>
    <mergeCell ref="C2:G2"/>
    <mergeCell ref="A3:B3"/>
    <mergeCell ref="C3:G3"/>
  </mergeCells>
  <pageMargins left="0.70866141732283472" right="0.70866141732283472" top="0.74803149606299213" bottom="0.74803149606299213" header="0.31496062992125984" footer="0.31496062992125984"/>
  <pageSetup paperSize="9" scale="98" orientation="portrait" r:id="rId1"/>
  <headerFooter scaleWithDoc="0" alignWithMargins="0">
    <oddHeader xml:space="preserve">&amp;LCL7 -  Extinderea sistemului de apa si canalizare in judetul Iasi 
- axa 5 - Rachiteni-A.I. Cuza - Helesteni-Ruginoasa-Costesti&amp;RPT - Liste de cantitati </oddHeader>
    <oddFooter>&amp;L&amp;G&amp;C&amp;P&amp;R&amp;G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vt:i4>
      </vt:variant>
      <vt:variant>
        <vt:lpstr>Zone denumite</vt:lpstr>
      </vt:variant>
      <vt:variant>
        <vt:i4>13</vt:i4>
      </vt:variant>
    </vt:vector>
  </HeadingPairs>
  <TitlesOfParts>
    <vt:vector size="20" baseType="lpstr">
      <vt:lpstr>Pagina titlu</vt:lpstr>
      <vt:lpstr>Sumar-3.1</vt:lpstr>
      <vt:lpstr>G-3.1.1</vt:lpstr>
      <vt:lpstr>G-3.1.2</vt:lpstr>
      <vt:lpstr>C-3.1.3</vt:lpstr>
      <vt:lpstr>G-3.1.3</vt:lpstr>
      <vt:lpstr>C-3.1.7</vt:lpstr>
      <vt:lpstr>'C-3.1.3'!Imprimare_titluri</vt:lpstr>
      <vt:lpstr>'C-3.1.7'!Imprimare_titluri</vt:lpstr>
      <vt:lpstr>'G-3.1.1'!Imprimare_titluri</vt:lpstr>
      <vt:lpstr>'G-3.1.2'!Imprimare_titluri</vt:lpstr>
      <vt:lpstr>'G-3.1.3'!Imprimare_titluri</vt:lpstr>
      <vt:lpstr>'Sumar-3.1'!Imprimare_titluri</vt:lpstr>
      <vt:lpstr>'C-3.1.3'!Zona_de_imprimat</vt:lpstr>
      <vt:lpstr>'C-3.1.7'!Zona_de_imprimat</vt:lpstr>
      <vt:lpstr>'G-3.1.1'!Zona_de_imprimat</vt:lpstr>
      <vt:lpstr>'G-3.1.2'!Zona_de_imprimat</vt:lpstr>
      <vt:lpstr>'G-3.1.3'!Zona_de_imprimat</vt:lpstr>
      <vt:lpstr>'Pagina titlu'!Zona_de_imprimat</vt:lpstr>
      <vt:lpstr>'Sumar-3.1'!Zona_de_imprimat</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gpantazi</dc:creator>
  <cp:lastModifiedBy>simona dumitru</cp:lastModifiedBy>
  <cp:lastPrinted>2023-06-20T06:40:54Z</cp:lastPrinted>
  <dcterms:created xsi:type="dcterms:W3CDTF">2017-08-09T09:42:07Z</dcterms:created>
  <dcterms:modified xsi:type="dcterms:W3CDTF">2025-06-26T07:43:11Z</dcterms:modified>
</cp:coreProperties>
</file>